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乐研所 2021年项目绩效支出自评\"/>
    </mc:Choice>
  </mc:AlternateContent>
  <bookViews>
    <workbookView xWindow="-105" yWindow="-105" windowWidth="23250" windowHeight="1257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" i="1" l="1"/>
  <c r="I8" i="1" s="1"/>
  <c r="H23" i="1" s="1"/>
</calcChain>
</file>

<file path=xl/sharedStrings.xml><?xml version="1.0" encoding="utf-8"?>
<sst xmlns="http://schemas.openxmlformats.org/spreadsheetml/2006/main" count="77" uniqueCount="69">
  <si>
    <r>
      <rPr>
        <sz val="10"/>
        <color theme="1"/>
        <rFont val="宋体"/>
        <family val="3"/>
        <charset val="134"/>
        <scheme val="minor"/>
      </rPr>
      <t>(2021</t>
    </r>
    <r>
      <rPr>
        <sz val="10"/>
        <color theme="1"/>
        <rFont val="宋体"/>
        <family val="3"/>
        <charset val="134"/>
        <scheme val="minor"/>
      </rPr>
      <t>年度)</t>
    </r>
  </si>
  <si>
    <t>项目名称</t>
  </si>
  <si>
    <t>主管部门</t>
  </si>
  <si>
    <t>北京一轻控股有限责任公司</t>
  </si>
  <si>
    <t xml:space="preserve">实施单位 </t>
  </si>
  <si>
    <t>项目负责人</t>
  </si>
  <si>
    <t>联系电话</t>
  </si>
  <si>
    <t>项目资金                   (万元）</t>
  </si>
  <si>
    <t>年初预算数</t>
  </si>
  <si>
    <t>全年预算数</t>
  </si>
  <si>
    <t>全年执行数</t>
  </si>
  <si>
    <t>分值（10分）</t>
  </si>
  <si>
    <t>执行率（B/A)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</si>
  <si>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</si>
  <si>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</si>
  <si>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</si>
  <si>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</si>
  <si>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</si>
  <si>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</si>
  <si>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</si>
  <si>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</si>
  <si>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</si>
  <si>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</si>
  <si>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</si>
  <si>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</si>
  <si>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</si>
  <si>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</t>
  </si>
  <si>
    <t>实际完成值</t>
  </si>
  <si>
    <t>分值</t>
  </si>
  <si>
    <t>偏差原因分析及改进措施</t>
  </si>
  <si>
    <t>产出指标</t>
  </si>
  <si>
    <t xml:space="preserve">数量指标
</t>
  </si>
  <si>
    <t xml:space="preserve">时效指标
</t>
  </si>
  <si>
    <t xml:space="preserve">成本指标
</t>
  </si>
  <si>
    <t>效益指标</t>
  </si>
  <si>
    <t>满意度指标</t>
  </si>
  <si>
    <t>服务对象满意度指标</t>
  </si>
  <si>
    <t>总分</t>
  </si>
  <si>
    <t>注: 1.得分一档最高不能超过该指标分值上限。</t>
  </si>
  <si>
    <t xml:space="preserve">    2.定量指标若为正向指标，则得分计算方法应用全年实际值（B)/年度指标值（A)*该指标分值；若定量指标为反向指标，则得分计算方法应用年度指标值（A)/全年实际值(B)*该指标分值。若年初指标值设定偏低，则得分计算方法应用（全年实际值（B)—年度指标值（A)/年度指标值（A)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</si>
  <si>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r>
      <rPr>
        <sz val="10"/>
        <color theme="1"/>
        <rFont val="宋体"/>
        <family val="3"/>
        <charset val="134"/>
        <scheme val="minor"/>
      </rPr>
      <t xml:space="preserve">    3</t>
    </r>
    <r>
      <rPr>
        <sz val="10"/>
        <color theme="1"/>
        <rFont val="宋体"/>
        <family val="3"/>
        <charset val="134"/>
        <scheme val="minor"/>
      </rPr>
      <t>.请在“偏差原因分析及改进措施”中说明偏离目标、不能完成目标的原因及拟采取的措施。</t>
    </r>
  </si>
  <si>
    <t xml:space="preserve">    4.90（含）-100分为优、80（含）-90分为良、60（含）-80分为中、60分以下为差。</t>
  </si>
  <si>
    <t>北京乐器研究所</t>
    <phoneticPr fontId="7" type="noConversion"/>
  </si>
  <si>
    <t xml:space="preserve">质量指标
</t>
    <phoneticPr fontId="7" type="noConversion"/>
  </si>
  <si>
    <t>效益指标</t>
    <phoneticPr fontId="7" type="noConversion"/>
  </si>
  <si>
    <t>《钢琴技师工具与技术诀窍》书籍出版</t>
    <phoneticPr fontId="7" type="noConversion"/>
  </si>
  <si>
    <t>吴红江</t>
    <phoneticPr fontId="7" type="noConversion"/>
  </si>
  <si>
    <t xml:space="preserve">  根据美国钢琴技师学会会刊《Journal》的《Tips, Tools &amp; Techniques》栏目近1000篇文章内容所涉及的技术点进行分类,并翻译、校对,在保持原文章完整性的前提下,以工具手册形式呈现内容,作为可供从业人员查阅的技术手册。本项目预算支出15.094万元
目标1： 翻译、校对7个月；
目标2： 联络出版事宜1个月；
目标3：出版（含校对、排版）与印刷2个月"</t>
    <phoneticPr fontId="7" type="noConversion"/>
  </si>
  <si>
    <t>按任务计划完成全书翻译、校对工作，出版印刷书籍2000册。该项目达成年度预期指标且效果较好</t>
    <phoneticPr fontId="7" type="noConversion"/>
  </si>
  <si>
    <t xml:space="preserve"> 出版《钢琴技师工具与技术诀窍》		
</t>
  </si>
  <si>
    <t>2000册</t>
    <phoneticPr fontId="7" type="noConversion"/>
  </si>
  <si>
    <t>达到图书出版质量相关标准</t>
  </si>
  <si>
    <t>出版发行</t>
    <phoneticPr fontId="7" type="noConversion"/>
  </si>
  <si>
    <t>经“三审三校”符合图书出版质量相关标准，完成书籍出版</t>
    <phoneticPr fontId="7" type="noConversion"/>
  </si>
  <si>
    <t xml:space="preserve"> 翻译、校对</t>
  </si>
  <si>
    <t>2021年1月-7月前</t>
    <phoneticPr fontId="7" type="noConversion"/>
  </si>
  <si>
    <t>联络出版社并完成校对、排版工作：签订合同支付90%首付款</t>
    <phoneticPr fontId="7" type="noConversion"/>
  </si>
  <si>
    <t xml:space="preserve"> 2021年8月前</t>
    <phoneticPr fontId="7" type="noConversion"/>
  </si>
  <si>
    <t>完成印刷工作，收到书籍：支付合同尾款</t>
  </si>
  <si>
    <t xml:space="preserve"> 2021年9月-10月前</t>
    <phoneticPr fontId="7" type="noConversion"/>
  </si>
  <si>
    <t>出版（含印刷）及知识产权费用，控制在预算范围内</t>
    <phoneticPr fontId="7" type="noConversion"/>
  </si>
  <si>
    <t xml:space="preserve">为制造师、技师、调律师等制造、销售、售后领域专业人员提供实用技术参考				
		</t>
    <phoneticPr fontId="7" type="noConversion"/>
  </si>
  <si>
    <t>2021.1-4</t>
    <phoneticPr fontId="7" type="noConversion"/>
  </si>
  <si>
    <t>满足从业人员自学及现场实践的需求</t>
    <phoneticPr fontId="7" type="noConversion"/>
  </si>
  <si>
    <t>达成预期</t>
    <phoneticPr fontId="7" type="noConversion"/>
  </si>
  <si>
    <t>满足专业机构、专业技术人员，专业技术需求，响应“大国工匠”精神的具体表现形式</t>
    <phoneticPr fontId="7" type="noConversion"/>
  </si>
  <si>
    <t>项目支出绩效自评表</t>
    <phoneticPr fontId="7" type="noConversion"/>
  </si>
  <si>
    <t>成果转化路径较为单一，已推介到专业机构，以满足专业技术人员需求</t>
    <phoneticPr fontId="7" type="noConversion"/>
  </si>
  <si>
    <t>15.094万元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</si>
</sst>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 "/>
    <numFmt numFmtId="177" formatCode="0.00_ "/>
  </numFmts>
  <fonts count="13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10"/>
      <name val="宋体"/>
      <family val="2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82">
    <xf numFmtId="0" fontId="0" fillId="0" borderId="0" xfId="0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176" fontId="4" fillId="0" borderId="4" xfId="0" applyNumberFormat="1" applyFont="1" applyFill="1" applyBorder="1">
      <alignment vertical="center"/>
    </xf>
    <xf numFmtId="0" fontId="3" fillId="0" borderId="4" xfId="0" applyFont="1" applyFill="1" applyBorder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0" fontId="4" fillId="0" borderId="4" xfId="0" applyNumberFormat="1" applyFont="1" applyFill="1" applyBorder="1">
      <alignment vertical="center"/>
    </xf>
    <xf numFmtId="177" fontId="4" fillId="0" borderId="4" xfId="0" applyNumberFormat="1" applyFont="1" applyFill="1" applyBorder="1">
      <alignment vertical="center"/>
    </xf>
    <xf numFmtId="177" fontId="4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top" wrapText="1"/>
    </xf>
    <xf numFmtId="49" fontId="9" fillId="2" borderId="4" xfId="1" applyNumberFormat="1" applyFont="1" applyFill="1" applyBorder="1" applyAlignment="1">
      <alignment horizontal="left" vertical="top" wrapText="1"/>
    </xf>
    <xf numFmtId="14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3" fillId="0" borderId="14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49" fontId="11" fillId="2" borderId="14" xfId="1" applyNumberFormat="1" applyFont="1" applyFill="1" applyBorder="1" applyAlignment="1">
      <alignment horizontal="left" vertical="top" wrapText="1"/>
    </xf>
    <xf numFmtId="49" fontId="9" fillId="2" borderId="4" xfId="1" applyNumberFormat="1" applyFont="1" applyFill="1" applyBorder="1" applyAlignment="1">
      <alignment horizontal="center" vertical="center" wrapText="1"/>
    </xf>
    <xf numFmtId="9" fontId="6" fillId="0" borderId="14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9" xfId="0" applyFont="1" applyFill="1" applyBorder="1" applyAlignment="1">
      <alignment horizontal="center" vertical="center" textRotation="255"/>
    </xf>
    <xf numFmtId="0" fontId="3" fillId="0" borderId="12" xfId="0" applyFont="1" applyFill="1" applyBorder="1" applyAlignment="1">
      <alignment horizontal="center" vertical="center" textRotation="255"/>
    </xf>
    <xf numFmtId="0" fontId="3" fillId="0" borderId="13" xfId="0" applyFont="1" applyFill="1" applyBorder="1" applyAlignment="1">
      <alignment horizontal="center" vertical="center" textRotation="255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="85" zoomScaleNormal="85" workbookViewId="0">
      <selection activeCell="E20" sqref="E20:F20"/>
    </sheetView>
  </sheetViews>
  <sheetFormatPr defaultColWidth="9" defaultRowHeight="13.5" x14ac:dyDescent="0.15"/>
  <cols>
    <col min="1" max="2" width="9" style="12"/>
    <col min="3" max="3" width="18.25" style="12" customWidth="1"/>
    <col min="4" max="4" width="23.375" style="12" customWidth="1"/>
    <col min="5" max="5" width="14.75" style="12" customWidth="1"/>
    <col min="6" max="6" width="15.375" style="12" customWidth="1"/>
    <col min="7" max="7" width="13.25" style="12" customWidth="1"/>
    <col min="8" max="8" width="13.125" style="12" customWidth="1"/>
    <col min="9" max="9" width="12.625" style="12" customWidth="1"/>
    <col min="10" max="16384" width="9" style="12"/>
  </cols>
  <sheetData>
    <row r="1" spans="1:9" ht="18.75" x14ac:dyDescent="0.15">
      <c r="A1" s="11"/>
      <c r="B1" s="11"/>
    </row>
    <row r="2" spans="1:9" ht="26.25" customHeight="1" x14ac:dyDescent="0.15">
      <c r="A2" s="62" t="s">
        <v>66</v>
      </c>
      <c r="B2" s="62"/>
      <c r="C2" s="62"/>
      <c r="D2" s="62"/>
      <c r="E2" s="62"/>
      <c r="F2" s="62"/>
      <c r="G2" s="62"/>
      <c r="H2" s="62"/>
      <c r="I2" s="62"/>
    </row>
    <row r="3" spans="1:9" ht="19.5" customHeight="1" x14ac:dyDescent="0.15">
      <c r="A3" s="63" t="s">
        <v>0</v>
      </c>
      <c r="B3" s="63"/>
      <c r="C3" s="63"/>
      <c r="D3" s="63"/>
      <c r="E3" s="63"/>
      <c r="F3" s="63"/>
      <c r="G3" s="63"/>
      <c r="H3" s="63"/>
      <c r="I3" s="63"/>
    </row>
    <row r="4" spans="1:9" ht="27.75" customHeight="1" x14ac:dyDescent="0.15">
      <c r="A4" s="64" t="s">
        <v>1</v>
      </c>
      <c r="B4" s="65"/>
      <c r="C4" s="66" t="s">
        <v>45</v>
      </c>
      <c r="D4" s="66"/>
      <c r="E4" s="66"/>
      <c r="F4" s="66"/>
      <c r="G4" s="66"/>
      <c r="H4" s="66"/>
      <c r="I4" s="66"/>
    </row>
    <row r="5" spans="1:9" ht="33" customHeight="1" x14ac:dyDescent="0.15">
      <c r="A5" s="64" t="s">
        <v>2</v>
      </c>
      <c r="B5" s="65"/>
      <c r="C5" s="66" t="s">
        <v>3</v>
      </c>
      <c r="D5" s="66"/>
      <c r="E5" s="66"/>
      <c r="F5" s="2" t="s">
        <v>4</v>
      </c>
      <c r="G5" s="66" t="s">
        <v>42</v>
      </c>
      <c r="H5" s="66"/>
      <c r="I5" s="66"/>
    </row>
    <row r="6" spans="1:9" ht="33" customHeight="1" x14ac:dyDescent="0.15">
      <c r="A6" s="64" t="s">
        <v>5</v>
      </c>
      <c r="B6" s="65"/>
      <c r="C6" s="66" t="s">
        <v>46</v>
      </c>
      <c r="D6" s="66"/>
      <c r="E6" s="66"/>
      <c r="F6" s="2" t="s">
        <v>6</v>
      </c>
      <c r="G6" s="64">
        <v>13581905297</v>
      </c>
      <c r="H6" s="65"/>
      <c r="I6" s="67"/>
    </row>
    <row r="7" spans="1:9" s="13" customFormat="1" ht="18.75" customHeight="1" x14ac:dyDescent="0.15">
      <c r="A7" s="69" t="s">
        <v>7</v>
      </c>
      <c r="B7" s="70"/>
      <c r="C7" s="5"/>
      <c r="D7" s="8" t="s">
        <v>8</v>
      </c>
      <c r="E7" s="18" t="s">
        <v>9</v>
      </c>
      <c r="F7" s="18" t="s">
        <v>10</v>
      </c>
      <c r="G7" s="8" t="s">
        <v>11</v>
      </c>
      <c r="H7" s="8" t="s">
        <v>12</v>
      </c>
      <c r="I7" s="8" t="s">
        <v>13</v>
      </c>
    </row>
    <row r="8" spans="1:9" ht="20.25" customHeight="1" x14ac:dyDescent="0.15">
      <c r="A8" s="71"/>
      <c r="B8" s="72"/>
      <c r="C8" s="5" t="s">
        <v>14</v>
      </c>
      <c r="D8" s="75">
        <v>15.093999999999999</v>
      </c>
      <c r="E8" s="75">
        <v>15.093999999999999</v>
      </c>
      <c r="F8" s="75">
        <v>15.093999999999999</v>
      </c>
      <c r="G8" s="14">
        <v>10</v>
      </c>
      <c r="H8" s="15">
        <f>F8/E8</f>
        <v>1</v>
      </c>
      <c r="I8" s="16">
        <f>G8*H8</f>
        <v>10</v>
      </c>
    </row>
    <row r="9" spans="1:9" ht="21.75" customHeight="1" x14ac:dyDescent="0.15">
      <c r="A9" s="71"/>
      <c r="B9" s="72"/>
      <c r="C9" s="5" t="s">
        <v>15</v>
      </c>
      <c r="D9" s="75"/>
      <c r="E9" s="75"/>
      <c r="F9" s="75"/>
      <c r="G9" s="14" t="s">
        <v>16</v>
      </c>
      <c r="H9" s="15"/>
      <c r="I9" s="17" t="s">
        <v>16</v>
      </c>
    </row>
    <row r="10" spans="1:9" ht="18" customHeight="1" x14ac:dyDescent="0.15">
      <c r="A10" s="71"/>
      <c r="B10" s="72"/>
      <c r="C10" s="5" t="s">
        <v>17</v>
      </c>
      <c r="D10" s="5"/>
      <c r="E10" s="9"/>
      <c r="F10" s="9"/>
      <c r="G10" s="14" t="s">
        <v>16</v>
      </c>
      <c r="H10" s="15"/>
      <c r="I10" s="17" t="s">
        <v>16</v>
      </c>
    </row>
    <row r="11" spans="1:9" ht="22.5" customHeight="1" x14ac:dyDescent="0.15">
      <c r="A11" s="73"/>
      <c r="B11" s="74"/>
      <c r="C11" s="5" t="s">
        <v>18</v>
      </c>
      <c r="D11" s="75">
        <v>15.093999999999999</v>
      </c>
      <c r="E11" s="75">
        <v>15.093999999999999</v>
      </c>
      <c r="F11" s="75">
        <v>15.093999999999999</v>
      </c>
      <c r="G11" s="2" t="s">
        <v>16</v>
      </c>
      <c r="H11" s="10"/>
      <c r="I11" s="2" t="s">
        <v>16</v>
      </c>
    </row>
    <row r="12" spans="1:9" ht="27" customHeight="1" x14ac:dyDescent="0.15">
      <c r="A12" s="50" t="s">
        <v>19</v>
      </c>
      <c r="B12" s="68" t="s">
        <v>20</v>
      </c>
      <c r="C12" s="68"/>
      <c r="D12" s="68"/>
      <c r="E12" s="68"/>
      <c r="F12" s="66" t="s">
        <v>21</v>
      </c>
      <c r="G12" s="66"/>
      <c r="H12" s="66"/>
      <c r="I12" s="66"/>
    </row>
    <row r="13" spans="1:9" ht="184.15" customHeight="1" x14ac:dyDescent="0.15">
      <c r="A13" s="51"/>
      <c r="B13" s="76" t="s">
        <v>47</v>
      </c>
      <c r="C13" s="77"/>
      <c r="D13" s="77"/>
      <c r="E13" s="78"/>
      <c r="F13" s="79" t="s">
        <v>48</v>
      </c>
      <c r="G13" s="79"/>
      <c r="H13" s="79"/>
      <c r="I13" s="79"/>
    </row>
    <row r="14" spans="1:9" s="13" customFormat="1" ht="36.75" customHeight="1" x14ac:dyDescent="0.15">
      <c r="A14" s="52" t="s">
        <v>22</v>
      </c>
      <c r="B14" s="2" t="s">
        <v>23</v>
      </c>
      <c r="C14" s="2" t="s">
        <v>24</v>
      </c>
      <c r="D14" s="2" t="s">
        <v>25</v>
      </c>
      <c r="E14" s="1" t="s">
        <v>26</v>
      </c>
      <c r="F14" s="1" t="s">
        <v>27</v>
      </c>
      <c r="G14" s="2" t="s">
        <v>28</v>
      </c>
      <c r="H14" s="2" t="s">
        <v>13</v>
      </c>
      <c r="I14" s="1" t="s">
        <v>29</v>
      </c>
    </row>
    <row r="15" spans="1:9" ht="51.6" customHeight="1" x14ac:dyDescent="0.15">
      <c r="A15" s="53"/>
      <c r="B15" s="52" t="s">
        <v>30</v>
      </c>
      <c r="C15" s="33" t="s">
        <v>31</v>
      </c>
      <c r="D15" s="38" t="s">
        <v>49</v>
      </c>
      <c r="E15" s="4" t="s">
        <v>50</v>
      </c>
      <c r="F15" s="26" t="s">
        <v>50</v>
      </c>
      <c r="G15" s="3">
        <v>10</v>
      </c>
      <c r="H15" s="1">
        <v>10</v>
      </c>
      <c r="I15" s="2"/>
    </row>
    <row r="16" spans="1:9" ht="93" customHeight="1" x14ac:dyDescent="0.15">
      <c r="A16" s="53"/>
      <c r="B16" s="53"/>
      <c r="C16" s="23" t="s">
        <v>43</v>
      </c>
      <c r="D16" s="27" t="s">
        <v>51</v>
      </c>
      <c r="E16" s="27" t="s">
        <v>52</v>
      </c>
      <c r="F16" s="80" t="s">
        <v>53</v>
      </c>
      <c r="G16" s="28">
        <v>20</v>
      </c>
      <c r="H16" s="24">
        <v>20</v>
      </c>
      <c r="I16" s="24"/>
    </row>
    <row r="17" spans="1:9" ht="30" customHeight="1" x14ac:dyDescent="0.15">
      <c r="A17" s="53"/>
      <c r="B17" s="53"/>
      <c r="C17" s="47" t="s">
        <v>32</v>
      </c>
      <c r="D17" s="29" t="s">
        <v>54</v>
      </c>
      <c r="E17" s="26" t="s">
        <v>55</v>
      </c>
      <c r="F17" s="32" t="s">
        <v>62</v>
      </c>
      <c r="G17" s="56">
        <v>10</v>
      </c>
      <c r="H17" s="47">
        <v>10</v>
      </c>
      <c r="I17" s="59"/>
    </row>
    <row r="18" spans="1:9" ht="37.15" customHeight="1" x14ac:dyDescent="0.15">
      <c r="A18" s="53"/>
      <c r="B18" s="53"/>
      <c r="C18" s="48"/>
      <c r="D18" s="29" t="s">
        <v>56</v>
      </c>
      <c r="E18" s="26" t="s">
        <v>57</v>
      </c>
      <c r="F18" s="31">
        <v>44308</v>
      </c>
      <c r="G18" s="57"/>
      <c r="H18" s="48"/>
      <c r="I18" s="60"/>
    </row>
    <row r="19" spans="1:9" ht="42.6" customHeight="1" x14ac:dyDescent="0.15">
      <c r="A19" s="53"/>
      <c r="B19" s="53"/>
      <c r="C19" s="49"/>
      <c r="D19" s="30" t="s">
        <v>58</v>
      </c>
      <c r="E19" s="26" t="s">
        <v>59</v>
      </c>
      <c r="F19" s="31">
        <v>44491</v>
      </c>
      <c r="G19" s="58"/>
      <c r="H19" s="49"/>
      <c r="I19" s="61"/>
    </row>
    <row r="20" spans="1:9" ht="30" customHeight="1" x14ac:dyDescent="0.15">
      <c r="A20" s="53"/>
      <c r="B20" s="53"/>
      <c r="C20" s="6" t="s">
        <v>33</v>
      </c>
      <c r="D20" s="34" t="s">
        <v>60</v>
      </c>
      <c r="E20" s="81" t="s">
        <v>68</v>
      </c>
      <c r="F20" s="81" t="s">
        <v>68</v>
      </c>
      <c r="G20" s="18">
        <v>10</v>
      </c>
      <c r="H20" s="18">
        <v>10</v>
      </c>
      <c r="I20" s="18"/>
    </row>
    <row r="21" spans="1:9" ht="111.6" customHeight="1" x14ac:dyDescent="0.15">
      <c r="A21" s="53"/>
      <c r="B21" s="22" t="s">
        <v>34</v>
      </c>
      <c r="C21" s="26" t="s">
        <v>44</v>
      </c>
      <c r="D21" s="54" t="s">
        <v>61</v>
      </c>
      <c r="E21" s="55"/>
      <c r="F21" s="36" t="s">
        <v>65</v>
      </c>
      <c r="G21" s="23">
        <v>30</v>
      </c>
      <c r="H21" s="23">
        <v>24</v>
      </c>
      <c r="I21" s="40" t="s">
        <v>67</v>
      </c>
    </row>
    <row r="22" spans="1:9" ht="30" customHeight="1" x14ac:dyDescent="0.15">
      <c r="A22" s="53"/>
      <c r="B22" s="18" t="s">
        <v>35</v>
      </c>
      <c r="C22" s="7" t="s">
        <v>36</v>
      </c>
      <c r="D22" s="37" t="s">
        <v>63</v>
      </c>
      <c r="E22" s="39">
        <v>0.8</v>
      </c>
      <c r="F22" s="35" t="s">
        <v>64</v>
      </c>
      <c r="G22" s="25">
        <v>10</v>
      </c>
      <c r="H22" s="25">
        <v>8</v>
      </c>
      <c r="I22" s="5"/>
    </row>
    <row r="23" spans="1:9" ht="24.75" customHeight="1" x14ac:dyDescent="0.15">
      <c r="A23" s="43" t="s">
        <v>37</v>
      </c>
      <c r="B23" s="44"/>
      <c r="C23" s="44"/>
      <c r="D23" s="44"/>
      <c r="E23" s="44"/>
      <c r="F23" s="45"/>
      <c r="G23" s="19">
        <v>100</v>
      </c>
      <c r="H23" s="20">
        <f>SUM(H15:H22)+I8</f>
        <v>92</v>
      </c>
      <c r="I23" s="21"/>
    </row>
    <row r="24" spans="1:9" ht="22.5" customHeight="1" x14ac:dyDescent="0.15">
      <c r="A24" s="46" t="s">
        <v>38</v>
      </c>
      <c r="B24" s="46"/>
      <c r="C24" s="46"/>
      <c r="D24" s="46"/>
      <c r="E24" s="46"/>
      <c r="F24" s="46"/>
      <c r="G24" s="46"/>
      <c r="H24" s="46"/>
      <c r="I24" s="46"/>
    </row>
    <row r="25" spans="1:9" ht="67.5" customHeight="1" x14ac:dyDescent="0.15">
      <c r="A25" s="41" t="s">
        <v>39</v>
      </c>
      <c r="B25" s="41"/>
      <c r="C25" s="41"/>
      <c r="D25" s="41"/>
      <c r="E25" s="41"/>
      <c r="F25" s="41"/>
      <c r="G25" s="41"/>
      <c r="H25" s="41"/>
      <c r="I25" s="41"/>
    </row>
    <row r="26" spans="1:9" ht="42.75" customHeight="1" x14ac:dyDescent="0.15">
      <c r="A26" s="41" t="s">
        <v>40</v>
      </c>
      <c r="B26" s="41"/>
      <c r="C26" s="41"/>
      <c r="D26" s="41"/>
      <c r="E26" s="41"/>
      <c r="F26" s="41"/>
      <c r="G26" s="41"/>
      <c r="H26" s="41"/>
      <c r="I26" s="41"/>
    </row>
    <row r="27" spans="1:9" ht="30.75" customHeight="1" x14ac:dyDescent="0.15">
      <c r="A27" s="42" t="s">
        <v>41</v>
      </c>
      <c r="B27" s="42"/>
      <c r="C27" s="42"/>
      <c r="D27" s="42"/>
      <c r="E27" s="42"/>
      <c r="F27" s="42"/>
      <c r="G27" s="42"/>
      <c r="H27" s="42"/>
      <c r="I27" s="42"/>
    </row>
  </sheetData>
  <mergeCells count="28">
    <mergeCell ref="A6:B6"/>
    <mergeCell ref="C6:E6"/>
    <mergeCell ref="G6:I6"/>
    <mergeCell ref="B12:E12"/>
    <mergeCell ref="F12:I12"/>
    <mergeCell ref="A7:B11"/>
    <mergeCell ref="A2:I2"/>
    <mergeCell ref="A3:I3"/>
    <mergeCell ref="A4:B4"/>
    <mergeCell ref="C4:I4"/>
    <mergeCell ref="A5:B5"/>
    <mergeCell ref="C5:E5"/>
    <mergeCell ref="G5:I5"/>
    <mergeCell ref="A26:I26"/>
    <mergeCell ref="A27:I27"/>
    <mergeCell ref="F13:I13"/>
    <mergeCell ref="A23:F23"/>
    <mergeCell ref="A24:I24"/>
    <mergeCell ref="A25:I25"/>
    <mergeCell ref="C17:C19"/>
    <mergeCell ref="A12:A13"/>
    <mergeCell ref="A14:A22"/>
    <mergeCell ref="B15:B20"/>
    <mergeCell ref="B13:E13"/>
    <mergeCell ref="D21:E21"/>
    <mergeCell ref="G17:G19"/>
    <mergeCell ref="H17:H19"/>
    <mergeCell ref="I17:I19"/>
  </mergeCells>
  <phoneticPr fontId="7" type="noConversion"/>
  <pageMargins left="0.18" right="0.16" top="0.34" bottom="0.34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yqyjs</cp:lastModifiedBy>
  <cp:lastPrinted>2018-06-01T05:13:00Z</cp:lastPrinted>
  <dcterms:created xsi:type="dcterms:W3CDTF">2018-05-31T10:50:00Z</dcterms:created>
  <dcterms:modified xsi:type="dcterms:W3CDTF">2022-06-04T02:28:13Z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9699FE08A4B64F4AA7E779F8B7B25C6E</vt:lpwstr>
  </property>
  <property fmtid="{D5CDD505-2E9C-101B-9397-08002B2CF9AE}" pid="4" name="commondata">
    <vt:lpwstr>eyJoZGlkIjoiMjVmZWQ4M2JhNzQxMzg2MzkxNWVjNzRjZjZlZTlhYzUifQ==</vt:lpwstr>
  </property>
</Properties>
</file>