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乐研所 2021年项目绩效支出自评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H23" i="1" s="1"/>
</calcChain>
</file>

<file path=xl/sharedStrings.xml><?xml version="1.0" encoding="utf-8"?>
<sst xmlns="http://schemas.openxmlformats.org/spreadsheetml/2006/main" count="78" uniqueCount="70">
  <si>
    <t>项目支出绩效自评表</t>
  </si>
  <si>
    <r>
      <rPr>
        <sz val="10"/>
        <color theme="1"/>
        <rFont val="宋体"/>
        <family val="3"/>
        <charset val="134"/>
        <scheme val="minor"/>
      </rPr>
      <t>(2021</t>
    </r>
    <r>
      <rPr>
        <sz val="10"/>
        <color theme="1"/>
        <rFont val="宋体"/>
        <family val="3"/>
        <charset val="134"/>
        <scheme val="minor"/>
      </rPr>
      <t>年度)</t>
    </r>
  </si>
  <si>
    <t>项目名称</t>
  </si>
  <si>
    <t>主管部门</t>
  </si>
  <si>
    <t>北京一轻控股有限责任公司</t>
  </si>
  <si>
    <t xml:space="preserve">实施单位 </t>
  </si>
  <si>
    <t>项目负责人</t>
  </si>
  <si>
    <t>联系电话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</si>
  <si>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</si>
  <si>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</si>
  <si>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</si>
  <si>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</si>
  <si>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</si>
  <si>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</si>
  <si>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</si>
  <si>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</si>
  <si>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</si>
  <si>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</si>
  <si>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</si>
  <si>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</si>
  <si>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</si>
  <si>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</si>
  <si>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</si>
  <si>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</si>
  <si>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</si>
  <si>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</si>
  <si>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</si>
  <si>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</si>
  <si>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</si>
  <si>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</si>
  <si>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</si>
  <si>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</si>
  <si>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</si>
  <si>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 xml:space="preserve">时效指标
</t>
  </si>
  <si>
    <t xml:space="preserve">成本指标
</t>
  </si>
  <si>
    <t>效益指标</t>
  </si>
  <si>
    <t>满意度指标</t>
  </si>
  <si>
    <t>服务对象满意度指标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</si>
  <si>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</si>
  <si>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</si>
  <si>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</si>
  <si>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0"/>
        <color theme="1"/>
        <rFont val="宋体"/>
        <family val="3"/>
        <charset val="134"/>
        <scheme val="minor"/>
      </rPr>
      <t xml:space="preserve">    3</t>
    </r>
    <r>
      <rPr>
        <sz val="10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</si>
  <si>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t xml:space="preserve">    4.90（含）-100分为优、80（含）-90分为良、60（含）-80分为中、60分以下为差。</t>
  </si>
  <si>
    <t>北京乐器研究所</t>
    <phoneticPr fontId="7" type="noConversion"/>
  </si>
  <si>
    <t xml:space="preserve">质量指标
</t>
    <phoneticPr fontId="7" type="noConversion"/>
  </si>
  <si>
    <t>效益指标</t>
    <phoneticPr fontId="7" type="noConversion"/>
  </si>
  <si>
    <t>贾岳</t>
    <phoneticPr fontId="7" type="noConversion"/>
  </si>
  <si>
    <t>复合材料黑色钢琴谱架的开发</t>
    <phoneticPr fontId="7" type="noConversion"/>
  </si>
  <si>
    <t xml:space="preserve">  钢琴现有的琴谱架为木材，钢琴木谱架的形状比较复杂，而且施工工艺也比较繁琐，它不仅要经过木材前期的干燥及刨铣处理、后期还要经过打磨、着色、喷漆、砂磨、烘干、抛光等工序来完成，耗费较大的人工及原材料，对周边环境污染也比较大。所以造成市场上钢琴谱架的加工价格相对较高。目前国内钢琴年产量为几十万台，对钢琴谱架的需求量也大致如此；其中黑色钢琴的产量占钢琴总量的80％以上，黑色钢琴谱架具有较大市场。除三角钢琴及部分仿古钢琴外，一般立式钢琴谱架的尺寸分为长度600-700mm小谱架及长度800-900mm的大谱架，其形状差异性不大,无本质使用区别。因此，本项目将开发通用型黑色钢琴谱架，满足各个企业对黑色钢琴谱架的需求。项目总支出25.01132万元</t>
    <phoneticPr fontId="7" type="noConversion"/>
  </si>
  <si>
    <t>完成可替代木质材料的通用型复合材料黑色钢琴谱架加工工艺，开发出通用型复合材料黑色钢琴谱架700mm模具1套、800mm模具1套；研发模具的技术参数经专用检验量具验收合格，研制成果已在部分钢琴企业推广试用，从而取代木质钢琴谱架，节约木材倡导绿色环保。</t>
    <phoneticPr fontId="7" type="noConversion"/>
  </si>
  <si>
    <t>2套</t>
    <phoneticPr fontId="7" type="noConversion"/>
  </si>
  <si>
    <t>700mm钢琴谱架模具 
800mm钢琴谱架模具</t>
    <phoneticPr fontId="7" type="noConversion"/>
  </si>
  <si>
    <t>2套（700mm钢琴谱架模具1套、800mm钢琴谱架模具1套）</t>
    <phoneticPr fontId="7" type="noConversion"/>
  </si>
  <si>
    <t>700mm钢琴谱架模具
800mm钢琴谱架模具</t>
    <phoneticPr fontId="7" type="noConversion"/>
  </si>
  <si>
    <t xml:space="preserve">优选加工工艺、琴谱架及模具设计	</t>
    <phoneticPr fontId="7" type="noConversion"/>
  </si>
  <si>
    <t>琴谱架模具制作、复合材料的筛选：签订合同，购买材料、支付加工费50%首付款</t>
    <phoneticPr fontId="7" type="noConversion"/>
  </si>
  <si>
    <t>试验出成品并改进，鉴定并投产：验收合格并支付50%尾款</t>
    <phoneticPr fontId="7" type="noConversion"/>
  </si>
  <si>
    <t xml:space="preserve"> 2021年1月-3月前</t>
    <phoneticPr fontId="7" type="noConversion"/>
  </si>
  <si>
    <t xml:space="preserve"> 2021年4月-6月前</t>
    <phoneticPr fontId="7" type="noConversion"/>
  </si>
  <si>
    <t xml:space="preserve"> 2021年7月-9月前</t>
    <phoneticPr fontId="7" type="noConversion"/>
  </si>
  <si>
    <t>项目成本为复合含材料加工费，控制在预算范围内</t>
    <phoneticPr fontId="7" type="noConversion"/>
  </si>
  <si>
    <t>因模具注塑出的试制样品外观有变形和光泽度不均匀现象，延期进行优化改良</t>
    <phoneticPr fontId="7" type="noConversion"/>
  </si>
  <si>
    <t>2021.1-3</t>
    <phoneticPr fontId="7" type="noConversion"/>
  </si>
  <si>
    <t xml:space="preserve">取代木质钢琴谱架，节约木材，绿色环保，适合大批量生产				
		</t>
    <phoneticPr fontId="7" type="noConversion"/>
  </si>
  <si>
    <t>钢琴生产企业对产品的满意度</t>
    <phoneticPr fontId="7" type="noConversion"/>
  </si>
  <si>
    <t>85%以上</t>
    <phoneticPr fontId="7" type="noConversion"/>
  </si>
  <si>
    <t>试用满意</t>
    <phoneticPr fontId="7" type="noConversion"/>
  </si>
  <si>
    <t>产品光泽度及尺寸达到预期目标，模具技术参数经专用检验量具验收合格</t>
    <phoneticPr fontId="7" type="noConversion"/>
  </si>
  <si>
    <t>已在部分钢琴企业推广试用,基本达到预期，为解决注塑冷却后产生的变形，将对冷却夹具改造，以满足大规模生产，取代木质钢琴谱架，节约木材绿色环保。</t>
    <phoneticPr fontId="7" type="noConversion"/>
  </si>
  <si>
    <t>25.01132万元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</si>
</sst>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_ "/>
  </numFmts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81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0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center" wrapText="1"/>
    </xf>
    <xf numFmtId="49" fontId="9" fillId="2" borderId="4" xfId="1" applyNumberFormat="1" applyFont="1" applyFill="1" applyBorder="1" applyAlignment="1">
      <alignment horizontal="left" vertical="top" wrapText="1"/>
    </xf>
    <xf numFmtId="14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3" fillId="0" borderId="1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49" fontId="11" fillId="2" borderId="14" xfId="1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4" zoomScale="85" zoomScaleNormal="85" workbookViewId="0">
      <selection activeCell="E20" sqref="E20:F20"/>
    </sheetView>
  </sheetViews>
  <sheetFormatPr defaultColWidth="9" defaultRowHeight="13.5" x14ac:dyDescent="0.15"/>
  <cols>
    <col min="1" max="2" width="9" style="12"/>
    <col min="3" max="3" width="18.25" style="12" customWidth="1"/>
    <col min="4" max="4" width="23.375" style="12" customWidth="1"/>
    <col min="5" max="5" width="14.75" style="12" customWidth="1"/>
    <col min="6" max="6" width="15.375" style="12" customWidth="1"/>
    <col min="7" max="7" width="13.25" style="12" customWidth="1"/>
    <col min="8" max="8" width="13.125" style="12" customWidth="1"/>
    <col min="9" max="9" width="12.625" style="12" customWidth="1"/>
    <col min="10" max="16384" width="9" style="12"/>
  </cols>
  <sheetData>
    <row r="1" spans="1:9" ht="18.75" x14ac:dyDescent="0.15">
      <c r="A1" s="11"/>
      <c r="B1" s="11"/>
    </row>
    <row r="2" spans="1:9" ht="26.25" customHeight="1" x14ac:dyDescent="0.15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9" ht="19.5" customHeight="1" x14ac:dyDescent="0.15">
      <c r="A3" s="63" t="s">
        <v>1</v>
      </c>
      <c r="B3" s="63"/>
      <c r="C3" s="63"/>
      <c r="D3" s="63"/>
      <c r="E3" s="63"/>
      <c r="F3" s="63"/>
      <c r="G3" s="63"/>
      <c r="H3" s="63"/>
      <c r="I3" s="63"/>
    </row>
    <row r="4" spans="1:9" ht="27.75" customHeight="1" x14ac:dyDescent="0.15">
      <c r="A4" s="64" t="s">
        <v>2</v>
      </c>
      <c r="B4" s="65"/>
      <c r="C4" s="66" t="s">
        <v>47</v>
      </c>
      <c r="D4" s="66"/>
      <c r="E4" s="66"/>
      <c r="F4" s="66"/>
      <c r="G4" s="66"/>
      <c r="H4" s="66"/>
      <c r="I4" s="66"/>
    </row>
    <row r="5" spans="1:9" ht="33" customHeight="1" x14ac:dyDescent="0.15">
      <c r="A5" s="64" t="s">
        <v>3</v>
      </c>
      <c r="B5" s="65"/>
      <c r="C5" s="66" t="s">
        <v>4</v>
      </c>
      <c r="D5" s="66"/>
      <c r="E5" s="66"/>
      <c r="F5" s="2" t="s">
        <v>5</v>
      </c>
      <c r="G5" s="66" t="s">
        <v>43</v>
      </c>
      <c r="H5" s="66"/>
      <c r="I5" s="66"/>
    </row>
    <row r="6" spans="1:9" ht="33" customHeight="1" x14ac:dyDescent="0.15">
      <c r="A6" s="64" t="s">
        <v>6</v>
      </c>
      <c r="B6" s="65"/>
      <c r="C6" s="66" t="s">
        <v>46</v>
      </c>
      <c r="D6" s="66"/>
      <c r="E6" s="66"/>
      <c r="F6" s="2" t="s">
        <v>7</v>
      </c>
      <c r="G6" s="64">
        <v>87327678</v>
      </c>
      <c r="H6" s="65"/>
      <c r="I6" s="67"/>
    </row>
    <row r="7" spans="1:9" s="13" customFormat="1" ht="18.75" customHeight="1" x14ac:dyDescent="0.15">
      <c r="A7" s="69" t="s">
        <v>8</v>
      </c>
      <c r="B7" s="70"/>
      <c r="C7" s="5"/>
      <c r="D7" s="8" t="s">
        <v>9</v>
      </c>
      <c r="E7" s="18" t="s">
        <v>10</v>
      </c>
      <c r="F7" s="18" t="s">
        <v>11</v>
      </c>
      <c r="G7" s="8" t="s">
        <v>12</v>
      </c>
      <c r="H7" s="8" t="s">
        <v>13</v>
      </c>
      <c r="I7" s="8" t="s">
        <v>14</v>
      </c>
    </row>
    <row r="8" spans="1:9" ht="20.25" customHeight="1" x14ac:dyDescent="0.15">
      <c r="A8" s="71"/>
      <c r="B8" s="72"/>
      <c r="C8" s="5" t="s">
        <v>15</v>
      </c>
      <c r="D8" s="75">
        <v>25.011320000000001</v>
      </c>
      <c r="E8" s="75">
        <v>25.011320000000001</v>
      </c>
      <c r="F8" s="75">
        <v>25.011320000000001</v>
      </c>
      <c r="G8" s="14">
        <v>10</v>
      </c>
      <c r="H8" s="15">
        <f>F8/E8</f>
        <v>1</v>
      </c>
      <c r="I8" s="16">
        <f>G8*H8</f>
        <v>10</v>
      </c>
    </row>
    <row r="9" spans="1:9" ht="21.75" customHeight="1" x14ac:dyDescent="0.15">
      <c r="A9" s="71"/>
      <c r="B9" s="72"/>
      <c r="C9" s="5" t="s">
        <v>16</v>
      </c>
      <c r="D9" s="75">
        <v>25.011320000000001</v>
      </c>
      <c r="E9" s="75">
        <v>25.011320000000001</v>
      </c>
      <c r="F9" s="75">
        <v>25.011320000000001</v>
      </c>
      <c r="G9" s="14" t="s">
        <v>17</v>
      </c>
      <c r="H9" s="15"/>
      <c r="I9" s="17" t="s">
        <v>17</v>
      </c>
    </row>
    <row r="10" spans="1:9" ht="18" customHeight="1" x14ac:dyDescent="0.15">
      <c r="A10" s="71"/>
      <c r="B10" s="72"/>
      <c r="C10" s="5" t="s">
        <v>18</v>
      </c>
      <c r="D10" s="5"/>
      <c r="E10" s="9"/>
      <c r="F10" s="9"/>
      <c r="G10" s="14" t="s">
        <v>17</v>
      </c>
      <c r="H10" s="15"/>
      <c r="I10" s="17" t="s">
        <v>17</v>
      </c>
    </row>
    <row r="11" spans="1:9" ht="22.5" customHeight="1" x14ac:dyDescent="0.15">
      <c r="A11" s="73"/>
      <c r="B11" s="74"/>
      <c r="C11" s="5" t="s">
        <v>19</v>
      </c>
      <c r="D11" s="5"/>
      <c r="E11" s="10"/>
      <c r="F11" s="10"/>
      <c r="G11" s="2" t="s">
        <v>17</v>
      </c>
      <c r="H11" s="10"/>
      <c r="I11" s="2" t="s">
        <v>17</v>
      </c>
    </row>
    <row r="12" spans="1:9" ht="27" customHeight="1" x14ac:dyDescent="0.15">
      <c r="A12" s="50" t="s">
        <v>20</v>
      </c>
      <c r="B12" s="68" t="s">
        <v>21</v>
      </c>
      <c r="C12" s="68"/>
      <c r="D12" s="68"/>
      <c r="E12" s="68"/>
      <c r="F12" s="66" t="s">
        <v>22</v>
      </c>
      <c r="G12" s="66"/>
      <c r="H12" s="66"/>
      <c r="I12" s="66"/>
    </row>
    <row r="13" spans="1:9" ht="184.15" customHeight="1" x14ac:dyDescent="0.15">
      <c r="A13" s="51"/>
      <c r="B13" s="76" t="s">
        <v>48</v>
      </c>
      <c r="C13" s="77"/>
      <c r="D13" s="77"/>
      <c r="E13" s="78"/>
      <c r="F13" s="79" t="s">
        <v>49</v>
      </c>
      <c r="G13" s="79"/>
      <c r="H13" s="79"/>
      <c r="I13" s="79"/>
    </row>
    <row r="14" spans="1:9" s="13" customFormat="1" ht="36.75" customHeight="1" x14ac:dyDescent="0.15">
      <c r="A14" s="52" t="s">
        <v>23</v>
      </c>
      <c r="B14" s="2" t="s">
        <v>24</v>
      </c>
      <c r="C14" s="2" t="s">
        <v>25</v>
      </c>
      <c r="D14" s="2" t="s">
        <v>26</v>
      </c>
      <c r="E14" s="1" t="s">
        <v>27</v>
      </c>
      <c r="F14" s="1" t="s">
        <v>28</v>
      </c>
      <c r="G14" s="2" t="s">
        <v>29</v>
      </c>
      <c r="H14" s="2" t="s">
        <v>14</v>
      </c>
      <c r="I14" s="1" t="s">
        <v>30</v>
      </c>
    </row>
    <row r="15" spans="1:9" ht="51.6" customHeight="1" x14ac:dyDescent="0.15">
      <c r="A15" s="53"/>
      <c r="B15" s="52" t="s">
        <v>31</v>
      </c>
      <c r="C15" s="21" t="s">
        <v>32</v>
      </c>
      <c r="D15" s="19" t="s">
        <v>51</v>
      </c>
      <c r="E15" s="4" t="s">
        <v>50</v>
      </c>
      <c r="F15" s="32" t="s">
        <v>52</v>
      </c>
      <c r="G15" s="3">
        <v>10</v>
      </c>
      <c r="H15" s="1">
        <v>10</v>
      </c>
      <c r="I15" s="2"/>
    </row>
    <row r="16" spans="1:9" ht="93" customHeight="1" x14ac:dyDescent="0.15">
      <c r="A16" s="53"/>
      <c r="B16" s="53"/>
      <c r="C16" s="26" t="s">
        <v>44</v>
      </c>
      <c r="D16" s="30" t="s">
        <v>53</v>
      </c>
      <c r="E16" s="30" t="s">
        <v>50</v>
      </c>
      <c r="F16" s="33" t="s">
        <v>67</v>
      </c>
      <c r="G16" s="31">
        <v>20</v>
      </c>
      <c r="H16" s="27">
        <v>20</v>
      </c>
      <c r="I16" s="27"/>
    </row>
    <row r="17" spans="1:9" ht="30" customHeight="1" x14ac:dyDescent="0.15">
      <c r="A17" s="53"/>
      <c r="B17" s="53"/>
      <c r="C17" s="47" t="s">
        <v>33</v>
      </c>
      <c r="D17" s="32" t="s">
        <v>54</v>
      </c>
      <c r="E17" s="19" t="s">
        <v>57</v>
      </c>
      <c r="F17" s="36" t="s">
        <v>62</v>
      </c>
      <c r="G17" s="56">
        <v>10</v>
      </c>
      <c r="H17" s="47">
        <v>9</v>
      </c>
      <c r="I17" s="59" t="s">
        <v>61</v>
      </c>
    </row>
    <row r="18" spans="1:9" ht="37.15" customHeight="1" x14ac:dyDescent="0.15">
      <c r="A18" s="53"/>
      <c r="B18" s="53"/>
      <c r="C18" s="48"/>
      <c r="D18" s="32" t="s">
        <v>55</v>
      </c>
      <c r="E18" s="19" t="s">
        <v>58</v>
      </c>
      <c r="F18" s="35">
        <v>44292</v>
      </c>
      <c r="G18" s="57"/>
      <c r="H18" s="48"/>
      <c r="I18" s="60"/>
    </row>
    <row r="19" spans="1:9" ht="42.6" customHeight="1" x14ac:dyDescent="0.15">
      <c r="A19" s="53"/>
      <c r="B19" s="53"/>
      <c r="C19" s="49"/>
      <c r="D19" s="34" t="s">
        <v>56</v>
      </c>
      <c r="E19" s="19" t="s">
        <v>59</v>
      </c>
      <c r="F19" s="35">
        <v>44525</v>
      </c>
      <c r="G19" s="58"/>
      <c r="H19" s="49"/>
      <c r="I19" s="61"/>
    </row>
    <row r="20" spans="1:9" ht="30" customHeight="1" x14ac:dyDescent="0.15">
      <c r="A20" s="53"/>
      <c r="B20" s="53"/>
      <c r="C20" s="6" t="s">
        <v>34</v>
      </c>
      <c r="D20" s="37" t="s">
        <v>60</v>
      </c>
      <c r="E20" s="80" t="s">
        <v>69</v>
      </c>
      <c r="F20" s="80" t="s">
        <v>69</v>
      </c>
      <c r="G20" s="18">
        <v>10</v>
      </c>
      <c r="H20" s="18">
        <v>10</v>
      </c>
      <c r="I20" s="18"/>
    </row>
    <row r="21" spans="1:9" ht="111.6" customHeight="1" x14ac:dyDescent="0.15">
      <c r="A21" s="53"/>
      <c r="B21" s="25" t="s">
        <v>35</v>
      </c>
      <c r="C21" s="29" t="s">
        <v>45</v>
      </c>
      <c r="D21" s="54" t="s">
        <v>63</v>
      </c>
      <c r="E21" s="55"/>
      <c r="F21" s="39" t="s">
        <v>68</v>
      </c>
      <c r="G21" s="26">
        <v>30</v>
      </c>
      <c r="H21" s="26">
        <v>26</v>
      </c>
      <c r="I21" s="27"/>
    </row>
    <row r="22" spans="1:9" ht="30" customHeight="1" x14ac:dyDescent="0.15">
      <c r="A22" s="53"/>
      <c r="B22" s="18" t="s">
        <v>36</v>
      </c>
      <c r="C22" s="7" t="s">
        <v>37</v>
      </c>
      <c r="D22" s="40" t="s">
        <v>64</v>
      </c>
      <c r="E22" s="20" t="s">
        <v>65</v>
      </c>
      <c r="F22" s="38" t="s">
        <v>66</v>
      </c>
      <c r="G22" s="28">
        <v>10</v>
      </c>
      <c r="H22" s="28">
        <v>10</v>
      </c>
      <c r="I22" s="5"/>
    </row>
    <row r="23" spans="1:9" ht="24.75" customHeight="1" x14ac:dyDescent="0.15">
      <c r="A23" s="43" t="s">
        <v>38</v>
      </c>
      <c r="B23" s="44"/>
      <c r="C23" s="44"/>
      <c r="D23" s="44"/>
      <c r="E23" s="44"/>
      <c r="F23" s="45"/>
      <c r="G23" s="22">
        <v>100</v>
      </c>
      <c r="H23" s="23">
        <f>SUM(H15:H22)+I8</f>
        <v>95</v>
      </c>
      <c r="I23" s="24"/>
    </row>
    <row r="24" spans="1:9" ht="22.5" customHeight="1" x14ac:dyDescent="0.15">
      <c r="A24" s="46" t="s">
        <v>39</v>
      </c>
      <c r="B24" s="46"/>
      <c r="C24" s="46"/>
      <c r="D24" s="46"/>
      <c r="E24" s="46"/>
      <c r="F24" s="46"/>
      <c r="G24" s="46"/>
      <c r="H24" s="46"/>
      <c r="I24" s="46"/>
    </row>
    <row r="25" spans="1:9" ht="67.5" customHeight="1" x14ac:dyDescent="0.15">
      <c r="A25" s="41" t="s">
        <v>40</v>
      </c>
      <c r="B25" s="41"/>
      <c r="C25" s="41"/>
      <c r="D25" s="41"/>
      <c r="E25" s="41"/>
      <c r="F25" s="41"/>
      <c r="G25" s="41"/>
      <c r="H25" s="41"/>
      <c r="I25" s="41"/>
    </row>
    <row r="26" spans="1:9" ht="42.75" customHeight="1" x14ac:dyDescent="0.15">
      <c r="A26" s="41" t="s">
        <v>41</v>
      </c>
      <c r="B26" s="41"/>
      <c r="C26" s="41"/>
      <c r="D26" s="41"/>
      <c r="E26" s="41"/>
      <c r="F26" s="41"/>
      <c r="G26" s="41"/>
      <c r="H26" s="41"/>
      <c r="I26" s="41"/>
    </row>
    <row r="27" spans="1:9" ht="30.75" customHeight="1" x14ac:dyDescent="0.15">
      <c r="A27" s="42" t="s">
        <v>42</v>
      </c>
      <c r="B27" s="42"/>
      <c r="C27" s="42"/>
      <c r="D27" s="42"/>
      <c r="E27" s="42"/>
      <c r="F27" s="42"/>
      <c r="G27" s="42"/>
      <c r="H27" s="42"/>
      <c r="I27" s="42"/>
    </row>
  </sheetData>
  <mergeCells count="28">
    <mergeCell ref="A6:B6"/>
    <mergeCell ref="C6:E6"/>
    <mergeCell ref="G6:I6"/>
    <mergeCell ref="B12:E12"/>
    <mergeCell ref="F12:I12"/>
    <mergeCell ref="A7:B11"/>
    <mergeCell ref="A2:I2"/>
    <mergeCell ref="A3:I3"/>
    <mergeCell ref="A4:B4"/>
    <mergeCell ref="C4:I4"/>
    <mergeCell ref="A5:B5"/>
    <mergeCell ref="C5:E5"/>
    <mergeCell ref="G5:I5"/>
    <mergeCell ref="A26:I26"/>
    <mergeCell ref="A27:I27"/>
    <mergeCell ref="F13:I13"/>
    <mergeCell ref="A23:F23"/>
    <mergeCell ref="A24:I24"/>
    <mergeCell ref="A25:I25"/>
    <mergeCell ref="C17:C19"/>
    <mergeCell ref="A12:A13"/>
    <mergeCell ref="A14:A22"/>
    <mergeCell ref="B15:B20"/>
    <mergeCell ref="B13:E13"/>
    <mergeCell ref="D21:E21"/>
    <mergeCell ref="G17:G19"/>
    <mergeCell ref="H17:H19"/>
    <mergeCell ref="I17:I19"/>
  </mergeCells>
  <phoneticPr fontId="7" type="noConversion"/>
  <pageMargins left="0.18" right="0.16" top="0.34" bottom="0.34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yqyjs</cp:lastModifiedBy>
  <cp:lastPrinted>2018-06-01T05:13:00Z</cp:lastPrinted>
  <dcterms:created xsi:type="dcterms:W3CDTF">2018-05-31T10:50:00Z</dcterms:created>
  <dcterms:modified xsi:type="dcterms:W3CDTF">2022-06-04T02:26:15Z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9699FE08A4B64F4AA7E779F8B7B25C6E</vt:lpwstr>
  </property>
  <property fmtid="{D5CDD505-2E9C-101B-9397-08002B2CF9AE}" pid="4" name="commondata">
    <vt:lpwstr>eyJoZGlkIjoiMjVmZWQ4M2JhNzQxMzg2MzkxNWVjNzRjZjZlZTlhYzUifQ==</vt:lpwstr>
  </property>
</Properties>
</file>