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80" windowHeight="15990"/>
  </bookViews>
  <sheets>
    <sheet name="自评表-执法业务培训费" sheetId="1" r:id="rId1"/>
  </sheets>
  <definedNames>
    <definedName name="_xlnm.Print_Area" localSheetId="0">'自评表-执法业务培训费'!$A$1:$J$19</definedName>
  </definedNames>
  <calcPr calcId="125725"/>
</workbook>
</file>

<file path=xl/calcChain.xml><?xml version="1.0" encoding="utf-8"?>
<calcChain xmlns="http://schemas.openxmlformats.org/spreadsheetml/2006/main">
  <c r="I7" i="1"/>
  <c r="I6"/>
  <c r="J6" s="1"/>
  <c r="I19" s="1"/>
  <c r="E6"/>
</calcChain>
</file>

<file path=xl/sharedStrings.xml><?xml version="1.0" encoding="utf-8"?>
<sst xmlns="http://schemas.openxmlformats.org/spreadsheetml/2006/main" count="67" uniqueCount="58">
  <si>
    <t xml:space="preserve">项目支出绩效自评表 </t>
  </si>
  <si>
    <t>（2021年度）</t>
  </si>
  <si>
    <t>项目名称</t>
  </si>
  <si>
    <t>执法业务培训费</t>
  </si>
  <si>
    <t>主管部门</t>
  </si>
  <si>
    <t>北京市委社会工委市民政局</t>
  </si>
  <si>
    <t>实施单位</t>
  </si>
  <si>
    <t>北京市民政综合执法监察大队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</si>
  <si>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</si>
  <si>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</si>
  <si>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</si>
  <si>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</si>
  <si>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</si>
  <si>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</si>
  <si>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</si>
  <si>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</si>
  <si>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</si>
  <si>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</si>
  <si>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</si>
  <si>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</si>
  <si>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</si>
  <si>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</si>
  <si>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</si>
  <si>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主要对全市民政执法骨干进行法律、法规和执法程序的系统培训，提高执法骨干的执法办案能力和业务素质。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</si>
  <si>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</si>
  <si>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</si>
  <si>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</si>
  <si>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</si>
  <si>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</si>
  <si>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</si>
  <si>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</si>
  <si>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</si>
  <si>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</si>
  <si>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培训人次</t>
  </si>
  <si>
    <t>≥160人次</t>
  </si>
  <si>
    <t>质量指标</t>
  </si>
  <si>
    <t>培训通过率</t>
  </si>
  <si>
    <t>进度指标</t>
  </si>
  <si>
    <t>培训班完成
时间</t>
  </si>
  <si>
    <t>7月底</t>
  </si>
  <si>
    <t>成本指标</t>
  </si>
  <si>
    <t>成本控制数</t>
  </si>
  <si>
    <t>≤18.48万元</t>
  </si>
  <si>
    <t>7.67万元</t>
  </si>
  <si>
    <t>效益指标
(30分)</t>
  </si>
  <si>
    <t>社会效益
指标</t>
  </si>
  <si>
    <t>提高市区两级执法人员执法能力和水平</t>
  </si>
  <si>
    <t>保障执法监察办案指标
125件/人</t>
  </si>
  <si>
    <t>达到执法监察办案指标
176件/人</t>
  </si>
  <si>
    <t>满意度指标
(10分)</t>
  </si>
  <si>
    <t>服务对象
满意度指标</t>
  </si>
  <si>
    <t>参与培训人员满意度</t>
  </si>
  <si>
    <t>≥90%</t>
  </si>
  <si>
    <t>总分</t>
  </si>
  <si>
    <t>121人次</t>
    <phoneticPr fontId="6" type="noConversion"/>
  </si>
  <si>
    <t>受疫情影响，全市民政执法骨干培训班延期举办。</t>
    <phoneticPr fontId="6" type="noConversion"/>
  </si>
  <si>
    <t>受疫情影响，全市民政执法骨干培训班由线下改为线上，培训范围有所调整。</t>
    <phoneticPr fontId="6" type="noConversion"/>
  </si>
  <si>
    <t>年度总体目标完成情况综述：
举办基层民政执法分领域培训班；因为疫情，按照北京疫情防控要求，全市民政执法骨干培训班由线下改为线上，缩减经费支出。</t>
    <phoneticPr fontId="6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</si>
</sst>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.000000_);[Red]\(0.000000\)"/>
    <numFmt numFmtId="178" formatCode="0.00_);[Red]\(0.00\)"/>
  </numFmts>
  <fonts count="7">
    <font>
      <sz val="12"/>
      <color indexed="8"/>
      <name val="等线"/>
      <charset val="134"/>
    </font>
    <font>
      <sz val="18"/>
      <color indexed="8"/>
      <name val="方正小标宋简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name val="Times New Roman"/>
      <family val="1"/>
    </font>
    <font>
      <sz val="10"/>
      <color rgb="FF000000"/>
      <name val="宋体"/>
      <family val="3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57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255" wrapText="1"/>
    </xf>
    <xf numFmtId="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tabSelected="1" topLeftCell="A4" workbookViewId="0">
      <selection activeCell="L13" sqref="L13"/>
    </sheetView>
  </sheetViews>
  <sheetFormatPr defaultColWidth="9" defaultRowHeight="14.25"/>
  <cols>
    <col min="4" max="4" width="18.5" customWidth="1"/>
    <col min="5" max="9" width="10.625" customWidth="1"/>
    <col min="10" max="10" width="15.875" customWidth="1"/>
  </cols>
  <sheetData>
    <row r="1" spans="1:10" ht="34.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15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23.25" customHeight="1">
      <c r="A3" s="19" t="s">
        <v>2</v>
      </c>
      <c r="B3" s="19"/>
      <c r="C3" s="19"/>
      <c r="D3" s="19" t="s">
        <v>3</v>
      </c>
      <c r="E3" s="19"/>
      <c r="F3" s="19"/>
      <c r="G3" s="19"/>
      <c r="H3" s="19"/>
      <c r="I3" s="19"/>
      <c r="J3" s="19"/>
    </row>
    <row r="4" spans="1:10" ht="27" customHeight="1">
      <c r="A4" s="19" t="s">
        <v>4</v>
      </c>
      <c r="B4" s="19"/>
      <c r="C4" s="19"/>
      <c r="D4" s="19" t="s">
        <v>5</v>
      </c>
      <c r="E4" s="19"/>
      <c r="F4" s="19"/>
      <c r="G4" s="2" t="s">
        <v>6</v>
      </c>
      <c r="H4" s="19" t="s">
        <v>7</v>
      </c>
      <c r="I4" s="19"/>
      <c r="J4" s="19"/>
    </row>
    <row r="5" spans="1:10" ht="30" customHeight="1">
      <c r="A5" s="19" t="s">
        <v>8</v>
      </c>
      <c r="B5" s="19"/>
      <c r="C5" s="19"/>
      <c r="D5" s="2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</row>
    <row r="6" spans="1:10" ht="30" customHeight="1">
      <c r="A6" s="19"/>
      <c r="B6" s="19"/>
      <c r="C6" s="19"/>
      <c r="D6" s="2" t="s">
        <v>15</v>
      </c>
      <c r="E6" s="6">
        <f>E7</f>
        <v>18.48</v>
      </c>
      <c r="F6" s="7">
        <v>18.48</v>
      </c>
      <c r="G6" s="7">
        <v>7.673</v>
      </c>
      <c r="H6" s="8">
        <v>10</v>
      </c>
      <c r="I6" s="11">
        <f>G6/F6</f>
        <v>0.41520562770562769</v>
      </c>
      <c r="J6" s="12">
        <f>H6*I6</f>
        <v>4.1520562770562766</v>
      </c>
    </row>
    <row r="7" spans="1:10" ht="27.75" customHeight="1">
      <c r="A7" s="19"/>
      <c r="B7" s="19"/>
      <c r="C7" s="19"/>
      <c r="D7" s="3" t="s">
        <v>16</v>
      </c>
      <c r="E7" s="6">
        <v>18.48</v>
      </c>
      <c r="F7" s="7">
        <v>18.48</v>
      </c>
      <c r="G7" s="7">
        <v>7.673</v>
      </c>
      <c r="H7" s="5" t="s">
        <v>17</v>
      </c>
      <c r="I7" s="11">
        <f>G7/F7</f>
        <v>0.41520562770562769</v>
      </c>
      <c r="J7" s="5" t="s">
        <v>17</v>
      </c>
    </row>
    <row r="8" spans="1:10" ht="27" customHeight="1">
      <c r="A8" s="19"/>
      <c r="B8" s="19"/>
      <c r="C8" s="19"/>
      <c r="D8" s="3" t="s">
        <v>18</v>
      </c>
      <c r="E8" s="6">
        <v>0</v>
      </c>
      <c r="F8" s="6">
        <v>0</v>
      </c>
      <c r="G8" s="6">
        <v>0</v>
      </c>
      <c r="H8" s="5" t="s">
        <v>17</v>
      </c>
      <c r="I8" s="13" t="s">
        <v>17</v>
      </c>
      <c r="J8" s="5" t="s">
        <v>17</v>
      </c>
    </row>
    <row r="9" spans="1:10" ht="25.15" customHeight="1">
      <c r="A9" s="19"/>
      <c r="B9" s="19"/>
      <c r="C9" s="19"/>
      <c r="D9" s="3" t="s">
        <v>19</v>
      </c>
      <c r="E9" s="6">
        <v>0</v>
      </c>
      <c r="F9" s="6">
        <v>0</v>
      </c>
      <c r="G9" s="6">
        <v>0</v>
      </c>
      <c r="H9" s="5" t="s">
        <v>17</v>
      </c>
      <c r="I9" s="13" t="s">
        <v>17</v>
      </c>
      <c r="J9" s="5" t="s">
        <v>17</v>
      </c>
    </row>
    <row r="10" spans="1:10" ht="30" customHeight="1">
      <c r="A10" s="21" t="s">
        <v>20</v>
      </c>
      <c r="B10" s="19" t="s">
        <v>21</v>
      </c>
      <c r="C10" s="19"/>
      <c r="D10" s="19"/>
      <c r="E10" s="19"/>
      <c r="F10" s="19"/>
      <c r="G10" s="23" t="s">
        <v>22</v>
      </c>
      <c r="H10" s="23"/>
      <c r="I10" s="23"/>
      <c r="J10" s="23"/>
    </row>
    <row r="11" spans="1:10" ht="54" customHeight="1">
      <c r="A11" s="21"/>
      <c r="B11" s="24" t="s">
        <v>23</v>
      </c>
      <c r="C11" s="24"/>
      <c r="D11" s="24"/>
      <c r="E11" s="24"/>
      <c r="F11" s="24"/>
      <c r="G11" s="25" t="s">
        <v>57</v>
      </c>
      <c r="H11" s="25"/>
      <c r="I11" s="25"/>
      <c r="J11" s="25"/>
    </row>
    <row r="12" spans="1:10" ht="30" customHeight="1">
      <c r="A12" s="21" t="s">
        <v>24</v>
      </c>
      <c r="B12" s="2" t="s">
        <v>25</v>
      </c>
      <c r="C12" s="2" t="s">
        <v>26</v>
      </c>
      <c r="D12" s="2" t="s">
        <v>27</v>
      </c>
      <c r="E12" s="19" t="s">
        <v>28</v>
      </c>
      <c r="F12" s="19"/>
      <c r="G12" s="2" t="s">
        <v>29</v>
      </c>
      <c r="H12" s="2" t="s">
        <v>12</v>
      </c>
      <c r="I12" s="2" t="s">
        <v>14</v>
      </c>
      <c r="J12" s="2" t="s">
        <v>30</v>
      </c>
    </row>
    <row r="13" spans="1:10" ht="64.5" customHeight="1">
      <c r="A13" s="21"/>
      <c r="B13" s="19" t="s">
        <v>31</v>
      </c>
      <c r="C13" s="2" t="s">
        <v>32</v>
      </c>
      <c r="D13" s="2" t="s">
        <v>33</v>
      </c>
      <c r="E13" s="19" t="s">
        <v>34</v>
      </c>
      <c r="F13" s="19"/>
      <c r="G13" s="5" t="s">
        <v>54</v>
      </c>
      <c r="H13" s="5">
        <v>5</v>
      </c>
      <c r="I13" s="5">
        <v>4</v>
      </c>
      <c r="J13" s="16" t="s">
        <v>56</v>
      </c>
    </row>
    <row r="14" spans="1:10" ht="30" customHeight="1">
      <c r="A14" s="21"/>
      <c r="B14" s="19"/>
      <c r="C14" s="2" t="s">
        <v>35</v>
      </c>
      <c r="D14" s="2" t="s">
        <v>36</v>
      </c>
      <c r="E14" s="22">
        <v>1</v>
      </c>
      <c r="F14" s="19"/>
      <c r="G14" s="9">
        <v>1</v>
      </c>
      <c r="H14" s="2">
        <v>25</v>
      </c>
      <c r="I14" s="2">
        <v>25</v>
      </c>
      <c r="J14" s="2"/>
    </row>
    <row r="15" spans="1:10" ht="41.25" customHeight="1">
      <c r="A15" s="21"/>
      <c r="B15" s="19"/>
      <c r="C15" s="2" t="s">
        <v>37</v>
      </c>
      <c r="D15" s="2" t="s">
        <v>38</v>
      </c>
      <c r="E15" s="19" t="s">
        <v>39</v>
      </c>
      <c r="F15" s="19"/>
      <c r="G15" s="10">
        <v>44501</v>
      </c>
      <c r="H15" s="2">
        <v>15</v>
      </c>
      <c r="I15" s="2">
        <v>13.5</v>
      </c>
      <c r="J15" s="16" t="s">
        <v>55</v>
      </c>
    </row>
    <row r="16" spans="1:10" ht="28.15" customHeight="1">
      <c r="A16" s="21"/>
      <c r="B16" s="19"/>
      <c r="C16" s="2" t="s">
        <v>40</v>
      </c>
      <c r="D16" s="2" t="s">
        <v>41</v>
      </c>
      <c r="E16" s="19" t="s">
        <v>42</v>
      </c>
      <c r="F16" s="19"/>
      <c r="G16" s="2" t="s">
        <v>43</v>
      </c>
      <c r="H16" s="2">
        <v>5</v>
      </c>
      <c r="I16" s="2">
        <v>5</v>
      </c>
      <c r="J16" s="2"/>
    </row>
    <row r="17" spans="1:10" ht="42" customHeight="1">
      <c r="A17" s="21"/>
      <c r="B17" s="2" t="s">
        <v>44</v>
      </c>
      <c r="C17" s="2" t="s">
        <v>45</v>
      </c>
      <c r="D17" s="2" t="s">
        <v>46</v>
      </c>
      <c r="E17" s="19" t="s">
        <v>47</v>
      </c>
      <c r="F17" s="19"/>
      <c r="G17" s="2" t="s">
        <v>48</v>
      </c>
      <c r="H17" s="2">
        <v>30</v>
      </c>
      <c r="I17" s="2">
        <v>30</v>
      </c>
      <c r="J17" s="2"/>
    </row>
    <row r="18" spans="1:10" ht="31.9" customHeight="1">
      <c r="A18" s="21"/>
      <c r="B18" s="2" t="s">
        <v>49</v>
      </c>
      <c r="C18" s="2" t="s">
        <v>50</v>
      </c>
      <c r="D18" s="2" t="s">
        <v>51</v>
      </c>
      <c r="E18" s="19" t="s">
        <v>52</v>
      </c>
      <c r="F18" s="19"/>
      <c r="G18" s="9">
        <v>0.95</v>
      </c>
      <c r="H18" s="2">
        <v>10</v>
      </c>
      <c r="I18" s="2">
        <v>10</v>
      </c>
      <c r="J18" s="2"/>
    </row>
    <row r="19" spans="1:10" s="1" customFormat="1" ht="30" customHeight="1">
      <c r="A19" s="20" t="s">
        <v>53</v>
      </c>
      <c r="B19" s="20"/>
      <c r="C19" s="20"/>
      <c r="D19" s="20"/>
      <c r="E19" s="20"/>
      <c r="F19" s="20"/>
      <c r="G19" s="20"/>
      <c r="H19" s="4">
        <v>100</v>
      </c>
      <c r="I19" s="14">
        <f>SUM(I13:I18)+J6</f>
        <v>91.652056277056275</v>
      </c>
      <c r="J19" s="5"/>
    </row>
    <row r="20" spans="1:10">
      <c r="A20" s="15"/>
      <c r="B20" s="15"/>
      <c r="C20" s="15"/>
      <c r="D20" s="15"/>
      <c r="E20" s="15"/>
      <c r="F20" s="15"/>
      <c r="G20" s="15"/>
      <c r="H20" s="15"/>
      <c r="I20" s="15"/>
      <c r="J20" s="15"/>
    </row>
    <row r="21" spans="1:10">
      <c r="A21" s="15"/>
      <c r="B21" s="15"/>
      <c r="C21" s="15"/>
      <c r="D21" s="15"/>
      <c r="E21" s="15"/>
      <c r="F21" s="15"/>
      <c r="G21" s="15"/>
      <c r="H21" s="15"/>
      <c r="I21" s="15"/>
      <c r="J21" s="15"/>
    </row>
    <row r="22" spans="1:10">
      <c r="A22" s="15"/>
      <c r="B22" s="15"/>
      <c r="C22" s="15"/>
      <c r="D22" s="15"/>
      <c r="E22" s="15"/>
      <c r="F22" s="15"/>
      <c r="G22" s="15"/>
      <c r="H22" s="15"/>
      <c r="I22" s="15"/>
      <c r="J22" s="15"/>
    </row>
  </sheetData>
  <mergeCells count="23">
    <mergeCell ref="A5:C9"/>
    <mergeCell ref="E18:F18"/>
    <mergeCell ref="A19:G19"/>
    <mergeCell ref="A10:A11"/>
    <mergeCell ref="A12:A18"/>
    <mergeCell ref="B13:B16"/>
    <mergeCell ref="E13:F13"/>
    <mergeCell ref="E14:F14"/>
    <mergeCell ref="E15:F15"/>
    <mergeCell ref="E16:F16"/>
    <mergeCell ref="E17:F17"/>
    <mergeCell ref="B10:F10"/>
    <mergeCell ref="G10:J10"/>
    <mergeCell ref="B11:F11"/>
    <mergeCell ref="G11:J11"/>
    <mergeCell ref="E12:F12"/>
    <mergeCell ref="A1:J1"/>
    <mergeCell ref="A2:J2"/>
    <mergeCell ref="A3:C3"/>
    <mergeCell ref="D3:J3"/>
    <mergeCell ref="A4:C4"/>
    <mergeCell ref="D4:F4"/>
    <mergeCell ref="H4:J4"/>
  </mergeCells>
  <phoneticPr fontId="6" type="noConversion"/>
  <pageMargins left="0.59055118110236204" right="0.59055118110236204" top="0.70866141732283505" bottom="0.70866141732283505" header="0.31496062992126" footer="0.31496062992126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自评表-执法业务培训费</vt:lpstr>
      <vt:lpstr>'自评表-执法业务培训费'!Print_Area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tanheyi</dc:creator>
  <cp:lastModifiedBy>何光明</cp:lastModifiedBy>
  <cp:lastPrinted>2022-06-09T03:01:31Z</cp:lastPrinted>
  <dcterms:created xsi:type="dcterms:W3CDTF">2022-05-11T08:51:00Z</dcterms:created>
  <dcterms:modified xsi:type="dcterms:W3CDTF">2022-06-09T03:01:32Z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C6073C06C8864387A172B5212ECF2592</vt:lpwstr>
  </property>
  <property fmtid="{D5CDD505-2E9C-101B-9397-08002B2CF9AE}" pid="3" name="KSOProductBuildVer">
    <vt:lpwstr>2052-4.2.2.6882</vt:lpwstr>
  </property>
</Properties>
</file>