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桌面\"/>
    </mc:Choice>
  </mc:AlternateContent>
  <xr:revisionPtr revIDLastSave="0" documentId="13_ncr:1_{24FDE90C-A39C-4EB9-B8FC-DBED5030DB2A}" xr6:coauthVersionLast="47" xr6:coauthVersionMax="47" xr10:uidLastSave="{00000000-0000-0000-0000-000000000000}"/>
  <bookViews>
    <workbookView xWindow="15900" yWindow="3120" windowWidth="20385" windowHeight="14745" xr2:uid="{00000000-000D-0000-FFFF-FFFF00000000}"/>
  </bookViews>
  <sheets>
    <sheet name="自评表（模板）" sheetId="1" r:id="rId1"/>
  </sheets>
  <definedNames>
    <definedName name="_xlnm.Print_Area" localSheetId="0">'自评表（模板）'!$A$1:$J$29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9" i="1" l="1"/>
  <c r="I9" i="1"/>
  <c r="I7" i="1"/>
  <c r="I6" i="1"/>
  <c r="J6" i="1" s="1"/>
  <c r="I29" i="1" s="1"/>
</calcChain>
</file>

<file path=xl/sharedStrings.xml><?xml version="1.0" encoding="utf-8"?>
<sst xmlns="http://schemas.openxmlformats.org/spreadsheetml/2006/main" count="91" uniqueCount="72">
  <si>
    <t xml:space="preserve">项目支出绩效自评表 </t>
  </si>
  <si>
    <t>（2021年度）</t>
  </si>
  <si>
    <t>项目名称</t>
  </si>
  <si>
    <t>久敬庄运转及工作保障经费</t>
  </si>
  <si>
    <t>主管部门</t>
  </si>
  <si>
    <t>北京市委社会工委市民政局</t>
  </si>
  <si>
    <t>实施单位</t>
  </si>
  <si>
    <t>北京市久敬庄接济服务中心</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</si>
  <si>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</si>
  <si>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</si>
  <si>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</si>
  <si>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</si>
  <si>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</si>
  <si>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</si>
  <si>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</si>
  <si>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</si>
  <si>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</si>
  <si>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</si>
  <si>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</si>
  <si>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</si>
  <si>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</si>
  <si>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</si>
  <si>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</si>
  <si>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通过申请财政资金保障久敬庄接济服务中心日常运转及应急处置所需经费，确保接济工作正常有序的开展。</t>
  </si>
  <si>
    <t>年度总体目标完成情况综述：
通过申请财政资金保障了久敬庄接济服务中心日常运转及应急处置所需经费，确保了接济工作正常有序的开展。</t>
  </si>
  <si>
    <t>绩效指标</t>
  </si>
  <si>
    <t>一级指标</t>
  </si>
  <si>
    <t>二级指标</t>
  </si>
  <si>
    <t>三级指标</t>
  </si>
  <si>
    <t>年度指标值</t>
  </si>
  <si>
    <t>实际完成值</t>
  </si>
  <si>
    <t>偏差原因分析及改进措施</t>
  </si>
  <si>
    <t>产
出
指
标
(50分)</t>
  </si>
  <si>
    <t>数量指标</t>
  </si>
  <si>
    <t>租赁宽带服务</t>
  </si>
  <si>
    <t>2处</t>
  </si>
  <si>
    <t>委托律师事务所</t>
  </si>
  <si>
    <t>1家</t>
  </si>
  <si>
    <t>视频系统运维</t>
  </si>
  <si>
    <t>1套</t>
  </si>
  <si>
    <t>接济场所维修设备</t>
  </si>
  <si>
    <t>3类</t>
  </si>
  <si>
    <t>委托网络运维服务商</t>
  </si>
  <si>
    <t>修订内控手册</t>
  </si>
  <si>
    <t>质量指标</t>
  </si>
  <si>
    <t>内控手册质量</t>
  </si>
  <si>
    <t>达到规范要求</t>
  </si>
  <si>
    <t>网络运行稳定率</t>
  </si>
  <si>
    <t>≥90%</t>
  </si>
  <si>
    <t>会议系统运行稳定率</t>
  </si>
  <si>
    <t>法律服务合格率</t>
  </si>
  <si>
    <t>设备设施正常运转率</t>
  </si>
  <si>
    <t>≥95%</t>
  </si>
  <si>
    <t>进度指标</t>
  </si>
  <si>
    <t>项目进度</t>
  </si>
  <si>
    <t>预算下达后1个月内完成服务商遴选，服务周期1年</t>
  </si>
  <si>
    <t>已完成</t>
  </si>
  <si>
    <t>成本指标</t>
  </si>
  <si>
    <t>项目预算控制数</t>
  </si>
  <si>
    <t>104.79148万元</t>
  </si>
  <si>
    <t>效
益
指
标
(30分)</t>
  </si>
  <si>
    <t>社会效益指标</t>
  </si>
  <si>
    <t>保障机构正常运行率</t>
  </si>
  <si>
    <t>满意
度指
标
(10分)</t>
  </si>
  <si>
    <t>服务对象
满意度指标</t>
  </si>
  <si>
    <t>接济人员对保障条件的满意度</t>
  </si>
  <si>
    <t>≥85%</t>
  </si>
  <si>
    <t>偏差原因：满意度尚有一定的提升空间；
改进措施：下一年度进一步提升保障工作质量，提高接济人员满意度。</t>
  </si>
  <si>
    <t>相关工作人员对保障条件的满意度</t>
  </si>
  <si>
    <t>偏差原因：满意度尚有一定的提升空间；
改进措施：下一年度进一步提升保障工作质量，提高相关工作人员满意度。</t>
  </si>
  <si>
    <t>总分</t>
  </si>
  <si>
    <t>93.08868万元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</si>
</sst>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00_);[Red]\(0.000000\)"/>
  </numFmts>
  <fonts count="7" x14ac:knownFonts="1">
    <font>
      <sz val="12"/>
      <color indexed="8"/>
      <name val="等线"/>
      <charset val="134"/>
    </font>
    <font>
      <sz val="9"/>
      <color indexed="8"/>
      <name val="方正小标宋简体"/>
      <family val="3"/>
      <charset val="134"/>
    </font>
    <font>
      <sz val="9"/>
      <color indexed="8"/>
      <name val="宋体"/>
      <family val="3"/>
      <charset val="134"/>
    </font>
    <font>
      <sz val="9"/>
      <name val="宋体"/>
      <family val="3"/>
      <charset val="134"/>
    </font>
    <font>
      <b/>
      <sz val="9"/>
      <color indexed="8"/>
      <name val="宋体"/>
      <family val="3"/>
      <charset val="134"/>
    </font>
    <font>
      <sz val="9"/>
      <color rgb="FFFF0000"/>
      <name val="宋体"/>
      <family val="3"/>
      <charset val="134"/>
    </font>
    <font>
      <sz val="9"/>
      <name val="等线"/>
      <family val="3"/>
      <charset val="134"/>
    </font>
  </fonts>
  <fills count="3">
    <fill>
      <patternFill patternType="none"/>
    </fill>
    <fill>
      <patternFill patternType="gray125"/>
    </fill>
    <fill>
      <patternFill patternType="solid">
        <fgColor indexed="9"/>
        <bgColor indexed="64"/>
      </patternFill>
    </fill>
  </fills>
  <borders count="18">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8">
    <xf numFmtId="0" fontId="0" fillId="0" borderId="0" xfId="0">
      <alignment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4"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17" xfId="0" applyFont="1" applyBorder="1" applyAlignment="1">
      <alignment horizontal="center" vertical="center" wrapText="1"/>
    </xf>
    <xf numFmtId="176" fontId="2" fillId="2" borderId="11" xfId="0" applyNumberFormat="1" applyFont="1" applyFill="1" applyBorder="1" applyAlignment="1">
      <alignment horizontal="center" vertical="center" wrapText="1"/>
    </xf>
    <xf numFmtId="9" fontId="2" fillId="0" borderId="11" xfId="0" applyNumberFormat="1" applyFont="1" applyBorder="1" applyAlignment="1">
      <alignment horizontal="center" vertical="center" wrapText="1"/>
    </xf>
    <xf numFmtId="9" fontId="3" fillId="0" borderId="11" xfId="0" applyNumberFormat="1" applyFont="1" applyBorder="1" applyAlignment="1">
      <alignment horizontal="center" vertical="center" wrapText="1"/>
    </xf>
    <xf numFmtId="9" fontId="3" fillId="0" borderId="14" xfId="0" applyNumberFormat="1" applyFont="1" applyBorder="1" applyAlignment="1">
      <alignment horizontal="center" vertical="center" wrapText="1"/>
    </xf>
    <xf numFmtId="0" fontId="3" fillId="0" borderId="14" xfId="0" applyFont="1" applyBorder="1" applyAlignment="1">
      <alignment horizontal="center" vertical="center" wrapText="1"/>
    </xf>
    <xf numFmtId="176" fontId="4" fillId="2" borderId="17" xfId="0" applyNumberFormat="1"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176" fontId="3" fillId="2" borderId="11" xfId="0" applyNumberFormat="1" applyFont="1" applyFill="1" applyBorder="1" applyAlignment="1">
      <alignment horizontal="center" vertical="center" wrapText="1"/>
    </xf>
    <xf numFmtId="0" fontId="5" fillId="0" borderId="11" xfId="0" applyFont="1" applyBorder="1" applyAlignment="1">
      <alignment horizontal="center" vertical="center" wrapText="1"/>
    </xf>
    <xf numFmtId="0" fontId="2" fillId="0" borderId="14" xfId="0" applyFont="1" applyBorder="1" applyAlignment="1">
      <alignment horizontal="left" vertical="center" wrapText="1"/>
    </xf>
    <xf numFmtId="177" fontId="2" fillId="2" borderId="11" xfId="0" applyNumberFormat="1" applyFont="1" applyFill="1" applyBorder="1" applyAlignment="1">
      <alignment horizontal="center" vertical="center" wrapText="1"/>
    </xf>
    <xf numFmtId="177" fontId="2" fillId="0" borderId="1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9" fontId="2"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16" xfId="0" applyFont="1" applyBorder="1" applyAlignment="1">
      <alignment horizontal="center" vertical="center" textRotation="255" wrapText="1"/>
    </xf>
    <xf numFmtId="0" fontId="2" fillId="0" borderId="9"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workbookViewId="0">
      <selection activeCell="I6" sqref="I6"/>
    </sheetView>
  </sheetViews>
  <sheetFormatPr defaultColWidth="9" defaultRowHeight="15.75" x14ac:dyDescent="0.25"/>
  <cols>
    <col min="4" max="4" width="21" customWidth="1"/>
    <col min="5" max="6" width="10.625" customWidth="1"/>
    <col min="7" max="7" width="12.125" customWidth="1"/>
    <col min="8" max="9" width="10.625" customWidth="1"/>
    <col min="10" max="10" width="20.75" customWidth="1"/>
    <col min="14" max="14" width="12.75" customWidth="1"/>
  </cols>
  <sheetData>
    <row r="1" spans="1:10" ht="48" customHeight="1" x14ac:dyDescent="0.25">
      <c r="A1" s="20" t="s">
        <v>0</v>
      </c>
      <c r="B1" s="20"/>
      <c r="C1" s="20"/>
      <c r="D1" s="20"/>
      <c r="E1" s="20"/>
      <c r="F1" s="20"/>
      <c r="G1" s="20"/>
      <c r="H1" s="20"/>
      <c r="I1" s="20"/>
      <c r="J1" s="20"/>
    </row>
    <row r="2" spans="1:10" ht="30" customHeight="1" x14ac:dyDescent="0.25">
      <c r="A2" s="21" t="s">
        <v>1</v>
      </c>
      <c r="B2" s="21"/>
      <c r="C2" s="21"/>
      <c r="D2" s="21"/>
      <c r="E2" s="21"/>
      <c r="F2" s="21"/>
      <c r="G2" s="21"/>
      <c r="H2" s="21"/>
      <c r="I2" s="21"/>
      <c r="J2" s="21"/>
    </row>
    <row r="3" spans="1:10" ht="30" customHeight="1" x14ac:dyDescent="0.25">
      <c r="A3" s="22" t="s">
        <v>2</v>
      </c>
      <c r="B3" s="23"/>
      <c r="C3" s="24"/>
      <c r="D3" s="22" t="s">
        <v>3</v>
      </c>
      <c r="E3" s="23"/>
      <c r="F3" s="23"/>
      <c r="G3" s="23"/>
      <c r="H3" s="23"/>
      <c r="I3" s="23"/>
      <c r="J3" s="24"/>
    </row>
    <row r="4" spans="1:10" ht="30" customHeight="1" x14ac:dyDescent="0.25">
      <c r="A4" s="22" t="s">
        <v>4</v>
      </c>
      <c r="B4" s="23"/>
      <c r="C4" s="24"/>
      <c r="D4" s="22" t="s">
        <v>5</v>
      </c>
      <c r="E4" s="23"/>
      <c r="F4" s="24"/>
      <c r="G4" s="3" t="s">
        <v>6</v>
      </c>
      <c r="H4" s="22" t="s">
        <v>7</v>
      </c>
      <c r="I4" s="23"/>
      <c r="J4" s="24"/>
    </row>
    <row r="5" spans="1:10" ht="30" customHeight="1" x14ac:dyDescent="0.25">
      <c r="A5" s="32" t="s">
        <v>8</v>
      </c>
      <c r="B5" s="33"/>
      <c r="C5" s="34"/>
      <c r="D5" s="2"/>
      <c r="E5" s="3" t="s">
        <v>9</v>
      </c>
      <c r="F5" s="3" t="s">
        <v>10</v>
      </c>
      <c r="G5" s="3" t="s">
        <v>11</v>
      </c>
      <c r="H5" s="3" t="s">
        <v>12</v>
      </c>
      <c r="I5" s="3" t="s">
        <v>13</v>
      </c>
      <c r="J5" s="3" t="s">
        <v>14</v>
      </c>
    </row>
    <row r="6" spans="1:10" ht="30" customHeight="1" x14ac:dyDescent="0.25">
      <c r="A6" s="35"/>
      <c r="B6" s="36"/>
      <c r="C6" s="37"/>
      <c r="D6" s="3" t="s">
        <v>15</v>
      </c>
      <c r="E6" s="18">
        <v>104.79148000000001</v>
      </c>
      <c r="F6" s="18">
        <v>95.619479999999996</v>
      </c>
      <c r="G6" s="18">
        <v>93.088679999999997</v>
      </c>
      <c r="H6" s="8">
        <v>10</v>
      </c>
      <c r="I6" s="14">
        <f>G6/F6</f>
        <v>0.97353258980283097</v>
      </c>
      <c r="J6" s="15">
        <f>H6*I6</f>
        <v>9.7353258980283091</v>
      </c>
    </row>
    <row r="7" spans="1:10" ht="33" customHeight="1" x14ac:dyDescent="0.25">
      <c r="A7" s="35"/>
      <c r="B7" s="36"/>
      <c r="C7" s="37"/>
      <c r="D7" s="4" t="s">
        <v>16</v>
      </c>
      <c r="E7" s="19">
        <v>84.341480000000004</v>
      </c>
      <c r="F7" s="19">
        <v>75.169479999999993</v>
      </c>
      <c r="G7" s="19">
        <v>75.168679999999995</v>
      </c>
      <c r="H7" s="3" t="s">
        <v>17</v>
      </c>
      <c r="I7" s="14">
        <f>G7/F7</f>
        <v>0.99998935738281014</v>
      </c>
      <c r="J7" s="3" t="s">
        <v>17</v>
      </c>
    </row>
    <row r="8" spans="1:10" ht="31.15" customHeight="1" x14ac:dyDescent="0.25">
      <c r="A8" s="35"/>
      <c r="B8" s="36"/>
      <c r="C8" s="37"/>
      <c r="D8" s="4" t="s">
        <v>18</v>
      </c>
      <c r="E8" s="19">
        <v>0</v>
      </c>
      <c r="F8" s="19">
        <v>0</v>
      </c>
      <c r="G8" s="19">
        <v>0</v>
      </c>
      <c r="H8" s="3" t="s">
        <v>17</v>
      </c>
      <c r="I8" s="3" t="s">
        <v>17</v>
      </c>
      <c r="J8" s="3" t="s">
        <v>17</v>
      </c>
    </row>
    <row r="9" spans="1:10" ht="32.450000000000003" customHeight="1" x14ac:dyDescent="0.25">
      <c r="A9" s="38"/>
      <c r="B9" s="21"/>
      <c r="C9" s="39"/>
      <c r="D9" s="4" t="s">
        <v>19</v>
      </c>
      <c r="E9" s="19">
        <v>20.45</v>
      </c>
      <c r="F9" s="19">
        <v>20.45</v>
      </c>
      <c r="G9" s="19">
        <v>17.920000000000002</v>
      </c>
      <c r="H9" s="3" t="s">
        <v>17</v>
      </c>
      <c r="I9" s="14">
        <f t="shared" ref="I9" si="0">G9/F9</f>
        <v>0.87628361858190718</v>
      </c>
      <c r="J9" s="3" t="s">
        <v>17</v>
      </c>
    </row>
    <row r="10" spans="1:10" ht="30" customHeight="1" x14ac:dyDescent="0.25">
      <c r="A10" s="41" t="s">
        <v>20</v>
      </c>
      <c r="B10" s="22" t="s">
        <v>21</v>
      </c>
      <c r="C10" s="23"/>
      <c r="D10" s="23"/>
      <c r="E10" s="23"/>
      <c r="F10" s="24"/>
      <c r="G10" s="25" t="s">
        <v>22</v>
      </c>
      <c r="H10" s="26"/>
      <c r="I10" s="26"/>
      <c r="J10" s="27"/>
    </row>
    <row r="11" spans="1:10" ht="75" customHeight="1" x14ac:dyDescent="0.25">
      <c r="A11" s="42"/>
      <c r="B11" s="28" t="s">
        <v>23</v>
      </c>
      <c r="C11" s="29"/>
      <c r="D11" s="29"/>
      <c r="E11" s="29"/>
      <c r="F11" s="30"/>
      <c r="G11" s="28" t="s">
        <v>24</v>
      </c>
      <c r="H11" s="29"/>
      <c r="I11" s="29"/>
      <c r="J11" s="30"/>
    </row>
    <row r="12" spans="1:10" ht="30" customHeight="1" x14ac:dyDescent="0.25">
      <c r="A12" s="41" t="s">
        <v>25</v>
      </c>
      <c r="B12" s="3" t="s">
        <v>26</v>
      </c>
      <c r="C12" s="3" t="s">
        <v>27</v>
      </c>
      <c r="D12" s="3" t="s">
        <v>28</v>
      </c>
      <c r="E12" s="22" t="s">
        <v>29</v>
      </c>
      <c r="F12" s="24"/>
      <c r="G12" s="3" t="s">
        <v>30</v>
      </c>
      <c r="H12" s="3" t="s">
        <v>12</v>
      </c>
      <c r="I12" s="3" t="s">
        <v>14</v>
      </c>
      <c r="J12" s="3" t="s">
        <v>31</v>
      </c>
    </row>
    <row r="13" spans="1:10" ht="30" customHeight="1" x14ac:dyDescent="0.25">
      <c r="A13" s="43"/>
      <c r="B13" s="45" t="s">
        <v>32</v>
      </c>
      <c r="C13" s="45" t="s">
        <v>33</v>
      </c>
      <c r="D13" s="3" t="s">
        <v>34</v>
      </c>
      <c r="E13" s="22" t="s">
        <v>35</v>
      </c>
      <c r="F13" s="24"/>
      <c r="G13" s="3" t="s">
        <v>35</v>
      </c>
      <c r="H13" s="3">
        <v>2.5</v>
      </c>
      <c r="I13" s="3">
        <v>2.5</v>
      </c>
      <c r="J13" s="3"/>
    </row>
    <row r="14" spans="1:10" ht="30" customHeight="1" x14ac:dyDescent="0.25">
      <c r="A14" s="43"/>
      <c r="B14" s="46"/>
      <c r="C14" s="46"/>
      <c r="D14" s="3" t="s">
        <v>36</v>
      </c>
      <c r="E14" s="22" t="s">
        <v>37</v>
      </c>
      <c r="F14" s="24"/>
      <c r="G14" s="3" t="s">
        <v>37</v>
      </c>
      <c r="H14" s="3">
        <v>2.5</v>
      </c>
      <c r="I14" s="3">
        <v>2.5</v>
      </c>
      <c r="J14" s="3"/>
    </row>
    <row r="15" spans="1:10" ht="30" customHeight="1" x14ac:dyDescent="0.25">
      <c r="A15" s="43"/>
      <c r="B15" s="46"/>
      <c r="C15" s="46"/>
      <c r="D15" s="3" t="s">
        <v>38</v>
      </c>
      <c r="E15" s="22" t="s">
        <v>39</v>
      </c>
      <c r="F15" s="24"/>
      <c r="G15" s="3" t="s">
        <v>39</v>
      </c>
      <c r="H15" s="3">
        <v>2.5</v>
      </c>
      <c r="I15" s="3">
        <v>2.5</v>
      </c>
      <c r="J15" s="3"/>
    </row>
    <row r="16" spans="1:10" ht="30" customHeight="1" x14ac:dyDescent="0.25">
      <c r="A16" s="43"/>
      <c r="B16" s="46"/>
      <c r="C16" s="46"/>
      <c r="D16" s="3" t="s">
        <v>40</v>
      </c>
      <c r="E16" s="22" t="s">
        <v>41</v>
      </c>
      <c r="F16" s="24"/>
      <c r="G16" s="3" t="s">
        <v>41</v>
      </c>
      <c r="H16" s="3">
        <v>2.5</v>
      </c>
      <c r="I16" s="3">
        <v>2.5</v>
      </c>
      <c r="J16" s="3"/>
    </row>
    <row r="17" spans="1:10" ht="39.75" customHeight="1" x14ac:dyDescent="0.25">
      <c r="A17" s="43"/>
      <c r="B17" s="46"/>
      <c r="C17" s="46"/>
      <c r="D17" s="3" t="s">
        <v>42</v>
      </c>
      <c r="E17" s="22" t="s">
        <v>37</v>
      </c>
      <c r="F17" s="24"/>
      <c r="G17" s="3" t="s">
        <v>37</v>
      </c>
      <c r="H17" s="3">
        <v>2.5</v>
      </c>
      <c r="I17" s="3">
        <v>2.5</v>
      </c>
      <c r="J17" s="3"/>
    </row>
    <row r="18" spans="1:10" ht="30" customHeight="1" x14ac:dyDescent="0.25">
      <c r="A18" s="43"/>
      <c r="B18" s="46"/>
      <c r="C18" s="46"/>
      <c r="D18" s="3" t="s">
        <v>43</v>
      </c>
      <c r="E18" s="22" t="s">
        <v>39</v>
      </c>
      <c r="F18" s="24"/>
      <c r="G18" s="3" t="s">
        <v>39</v>
      </c>
      <c r="H18" s="3">
        <v>2.5</v>
      </c>
      <c r="I18" s="3">
        <v>2.5</v>
      </c>
      <c r="J18" s="3"/>
    </row>
    <row r="19" spans="1:10" ht="30" customHeight="1" x14ac:dyDescent="0.25">
      <c r="A19" s="43"/>
      <c r="B19" s="46"/>
      <c r="C19" s="45" t="s">
        <v>44</v>
      </c>
      <c r="D19" s="6" t="s">
        <v>45</v>
      </c>
      <c r="E19" s="22" t="s">
        <v>46</v>
      </c>
      <c r="F19" s="24"/>
      <c r="G19" s="3" t="s">
        <v>46</v>
      </c>
      <c r="H19" s="3">
        <v>3</v>
      </c>
      <c r="I19" s="3">
        <v>3</v>
      </c>
      <c r="J19" s="3"/>
    </row>
    <row r="20" spans="1:10" ht="30" customHeight="1" x14ac:dyDescent="0.25">
      <c r="A20" s="43"/>
      <c r="B20" s="46"/>
      <c r="C20" s="46"/>
      <c r="D20" s="3" t="s">
        <v>47</v>
      </c>
      <c r="E20" s="22" t="s">
        <v>48</v>
      </c>
      <c r="F20" s="24"/>
      <c r="G20" s="9">
        <v>0.9</v>
      </c>
      <c r="H20" s="3">
        <v>3</v>
      </c>
      <c r="I20" s="3">
        <v>3</v>
      </c>
      <c r="J20" s="3"/>
    </row>
    <row r="21" spans="1:10" ht="30" customHeight="1" x14ac:dyDescent="0.25">
      <c r="A21" s="43"/>
      <c r="B21" s="46"/>
      <c r="C21" s="46"/>
      <c r="D21" s="3" t="s">
        <v>49</v>
      </c>
      <c r="E21" s="22" t="s">
        <v>48</v>
      </c>
      <c r="F21" s="24"/>
      <c r="G21" s="9">
        <v>0.9</v>
      </c>
      <c r="H21" s="3">
        <v>3</v>
      </c>
      <c r="I21" s="3">
        <v>3</v>
      </c>
      <c r="J21" s="3"/>
    </row>
    <row r="22" spans="1:10" ht="30" customHeight="1" x14ac:dyDescent="0.25">
      <c r="A22" s="43"/>
      <c r="B22" s="46"/>
      <c r="C22" s="46"/>
      <c r="D22" s="3" t="s">
        <v>50</v>
      </c>
      <c r="E22" s="31">
        <v>1</v>
      </c>
      <c r="F22" s="24"/>
      <c r="G22" s="9">
        <v>1</v>
      </c>
      <c r="H22" s="3">
        <v>3</v>
      </c>
      <c r="I22" s="3">
        <v>3</v>
      </c>
      <c r="J22" s="3"/>
    </row>
    <row r="23" spans="1:10" ht="38.25" customHeight="1" x14ac:dyDescent="0.25">
      <c r="A23" s="43"/>
      <c r="B23" s="46"/>
      <c r="C23" s="47"/>
      <c r="D23" s="3" t="s">
        <v>51</v>
      </c>
      <c r="E23" s="22" t="s">
        <v>52</v>
      </c>
      <c r="F23" s="24"/>
      <c r="G23" s="9">
        <v>0.95</v>
      </c>
      <c r="H23" s="3">
        <v>3</v>
      </c>
      <c r="I23" s="3">
        <v>3</v>
      </c>
      <c r="J23" s="3"/>
    </row>
    <row r="24" spans="1:10" ht="30" customHeight="1" x14ac:dyDescent="0.25">
      <c r="A24" s="43"/>
      <c r="B24" s="46"/>
      <c r="C24" s="5" t="s">
        <v>53</v>
      </c>
      <c r="D24" s="3" t="s">
        <v>54</v>
      </c>
      <c r="E24" s="22" t="s">
        <v>55</v>
      </c>
      <c r="F24" s="24"/>
      <c r="G24" s="3" t="s">
        <v>56</v>
      </c>
      <c r="H24" s="3">
        <v>10</v>
      </c>
      <c r="I24" s="3">
        <v>10</v>
      </c>
      <c r="J24" s="3"/>
    </row>
    <row r="25" spans="1:10" ht="54.75" customHeight="1" x14ac:dyDescent="0.25">
      <c r="A25" s="43"/>
      <c r="B25" s="46"/>
      <c r="C25" s="5" t="s">
        <v>57</v>
      </c>
      <c r="D25" s="3" t="s">
        <v>58</v>
      </c>
      <c r="E25" s="22" t="s">
        <v>59</v>
      </c>
      <c r="F25" s="24"/>
      <c r="G25" s="3" t="s">
        <v>71</v>
      </c>
      <c r="H25" s="3">
        <v>10</v>
      </c>
      <c r="I25" s="6">
        <v>10</v>
      </c>
      <c r="J25" s="16"/>
    </row>
    <row r="26" spans="1:10" ht="67.5" customHeight="1" x14ac:dyDescent="0.25">
      <c r="A26" s="44"/>
      <c r="B26" s="7" t="s">
        <v>60</v>
      </c>
      <c r="C26" s="1" t="s">
        <v>61</v>
      </c>
      <c r="D26" s="3" t="s">
        <v>62</v>
      </c>
      <c r="E26" s="31">
        <v>1</v>
      </c>
      <c r="F26" s="24"/>
      <c r="G26" s="10">
        <v>1</v>
      </c>
      <c r="H26" s="6">
        <v>30</v>
      </c>
      <c r="I26" s="6">
        <v>30</v>
      </c>
      <c r="J26" s="3"/>
    </row>
    <row r="27" spans="1:10" ht="75.75" customHeight="1" x14ac:dyDescent="0.25">
      <c r="A27" s="43"/>
      <c r="B27" s="46" t="s">
        <v>63</v>
      </c>
      <c r="C27" s="45" t="s">
        <v>64</v>
      </c>
      <c r="D27" s="3" t="s">
        <v>65</v>
      </c>
      <c r="E27" s="22" t="s">
        <v>66</v>
      </c>
      <c r="F27" s="24"/>
      <c r="G27" s="10">
        <v>0.95</v>
      </c>
      <c r="H27" s="6">
        <v>5</v>
      </c>
      <c r="I27" s="6">
        <v>4</v>
      </c>
      <c r="J27" s="4" t="s">
        <v>67</v>
      </c>
    </row>
    <row r="28" spans="1:10" ht="79.5" customHeight="1" x14ac:dyDescent="0.25">
      <c r="A28" s="43"/>
      <c r="B28" s="46"/>
      <c r="C28" s="46"/>
      <c r="D28" s="5" t="s">
        <v>68</v>
      </c>
      <c r="E28" s="32" t="s">
        <v>66</v>
      </c>
      <c r="F28" s="34"/>
      <c r="G28" s="11">
        <v>0.95</v>
      </c>
      <c r="H28" s="12">
        <v>5</v>
      </c>
      <c r="I28" s="12">
        <v>4</v>
      </c>
      <c r="J28" s="17" t="s">
        <v>69</v>
      </c>
    </row>
    <row r="29" spans="1:10" ht="30" customHeight="1" x14ac:dyDescent="0.25">
      <c r="A29" s="40" t="s">
        <v>70</v>
      </c>
      <c r="B29" s="40"/>
      <c r="C29" s="40"/>
      <c r="D29" s="40"/>
      <c r="E29" s="40"/>
      <c r="F29" s="40"/>
      <c r="G29" s="40"/>
      <c r="H29" s="13">
        <f>SUM(H13:H28)+H6</f>
        <v>100</v>
      </c>
      <c r="I29" s="13">
        <f>SUM(I13:I28)+J6</f>
        <v>97.735325898028307</v>
      </c>
      <c r="J29" s="7"/>
    </row>
  </sheetData>
  <mergeCells count="37">
    <mergeCell ref="A5:C9"/>
    <mergeCell ref="E28:F28"/>
    <mergeCell ref="A29:G29"/>
    <mergeCell ref="A10:A11"/>
    <mergeCell ref="A12:A28"/>
    <mergeCell ref="B13:B25"/>
    <mergeCell ref="B27:B28"/>
    <mergeCell ref="C13:C18"/>
    <mergeCell ref="C19:C23"/>
    <mergeCell ref="C27:C28"/>
    <mergeCell ref="E23:F23"/>
    <mergeCell ref="E24:F24"/>
    <mergeCell ref="E25:F25"/>
    <mergeCell ref="E26:F26"/>
    <mergeCell ref="E27:F27"/>
    <mergeCell ref="E18:F18"/>
    <mergeCell ref="E19:F19"/>
    <mergeCell ref="E20:F20"/>
    <mergeCell ref="E21:F21"/>
    <mergeCell ref="E22:F22"/>
    <mergeCell ref="E13:F13"/>
    <mergeCell ref="E14:F14"/>
    <mergeCell ref="E15:F15"/>
    <mergeCell ref="E16:F16"/>
    <mergeCell ref="E17:F17"/>
    <mergeCell ref="B10:F10"/>
    <mergeCell ref="G10:J10"/>
    <mergeCell ref="B11:F11"/>
    <mergeCell ref="G11:J11"/>
    <mergeCell ref="E12:F12"/>
    <mergeCell ref="A1:J1"/>
    <mergeCell ref="A2:J2"/>
    <mergeCell ref="A3:C3"/>
    <mergeCell ref="D3:J3"/>
    <mergeCell ref="A4:C4"/>
    <mergeCell ref="D4:F4"/>
    <mergeCell ref="H4:J4"/>
  </mergeCells>
  <phoneticPr fontId="6" type="noConversion"/>
  <pageMargins left="0.70069444444444495" right="0.70069444444444495" top="0.75138888888888899" bottom="0.75138888888888899" header="0.297916666666667" footer="0.297916666666667"/>
  <pageSetup paperSize="9" scale="81"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自评表（模板）</vt:lpstr>
      <vt:lpstr>'自评表（模板）'!Print_Area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jiangman</cp:lastModifiedBy>
  <dcterms:created xsi:type="dcterms:W3CDTF">2022-04-19T02:50:00Z</dcterms:created>
  <dcterms:modified xsi:type="dcterms:W3CDTF">2022-06-07T05:19:13Z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7F0E90E5E4CC54946C6084620DBBCAEB</vt:lpwstr>
  </property>
</Properties>
</file>