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'自评表（模板）'!$A$1:$J$20</definedName>
  </definedNames>
  <calcPr calcId="144525"/>
</workbook>
</file>

<file path=xl/sharedStrings.xml><?xml version="1.0" encoding="utf-8"?>
<sst xmlns="http://schemas.openxmlformats.org/spreadsheetml/2006/main" count="69" uniqueCount="57">
  <si>
    <t xml:space="preserve">项目支出绩效自评表 </t>
  </si>
  <si>
    <t>（2021年度）</t>
  </si>
  <si>
    <t>项目名称</t>
  </si>
  <si>
    <t>久敬庄接济人员及工作人员餐费补助</t>
  </si>
  <si>
    <t>主管部门</t>
  </si>
  <si>
    <t>北京市委社会工委市民政局</t>
  </si>
  <si>
    <t>实施单位</t>
  </si>
  <si>
    <t>北京市久敬庄接济服务中心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</si>
  <si>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</si>
  <si>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</si>
  <si>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</si>
  <si>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</si>
  <si>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</si>
  <si>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</si>
  <si>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</si>
  <si>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</si>
  <si>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</si>
  <si>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</si>
  <si>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</si>
  <si>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</si>
  <si>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</si>
  <si>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</si>
  <si>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</si>
  <si>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通过购置用餐食材，为接济人员及相关工作人员提供食材保障，以利于接济人员及相关工作人员达到定时定额供餐。</t>
  </si>
  <si>
    <t>年度总体目标完成情况综述：
完成用餐食材购置，为接济人员及相关工作人员提供食材供给，以利于接济人员及工作人员达到定时定额供餐。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</si>
  <si>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</si>
  <si>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</si>
  <si>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</si>
  <si>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</si>
  <si>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</si>
  <si>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</si>
  <si>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</si>
  <si>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</si>
  <si>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</si>
  <si>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满足就餐人员</t>
  </si>
  <si>
    <t>以实际保障人数为准</t>
  </si>
  <si>
    <t>质量指标</t>
  </si>
  <si>
    <t>购置食材标准</t>
  </si>
  <si>
    <t>达到国家食品安全标准</t>
  </si>
  <si>
    <t>进度指标</t>
  </si>
  <si>
    <t>保障时间</t>
  </si>
  <si>
    <t>全年365天</t>
  </si>
  <si>
    <t>成本指标</t>
  </si>
  <si>
    <t>项目预算控制数</t>
  </si>
  <si>
    <t>≤480.357145万元</t>
  </si>
  <si>
    <t>420.361514万元</t>
  </si>
  <si>
    <t>效益指标（30分）</t>
  </si>
  <si>
    <t>社会效益
指标</t>
  </si>
  <si>
    <t>接济场所正常供餐率</t>
  </si>
  <si>
    <t>满意
度指
标
(10分)</t>
  </si>
  <si>
    <t>服务对象
满意度指标</t>
  </si>
  <si>
    <t>相关工作人员对供餐满意度</t>
  </si>
  <si>
    <t>≥90%</t>
  </si>
  <si>
    <t>偏差原因：满意度尚有一定的提升空间；
改进措施：下一年度进一步提升供餐工作质量，提高餐饮服务水平。</t>
  </si>
  <si>
    <t>接济人员对供餐服务满意度</t>
  </si>
  <si>
    <t>偏差原因：满意度尚有一定的提升空间；
改进措施：下一年度进一步提升供餐工作质量，提高接济人员对供餐服务的满意度。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</si>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</sst>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7">
    <font>
      <sz val="12"/>
      <color indexed="8"/>
      <name val="等线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等线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textRotation="255" wrapText="1"/>
    </xf>
    <xf numFmtId="0" fontId="4" fillId="0" borderId="16" xfId="0" applyFont="1" applyFill="1" applyBorder="1" applyAlignment="1">
      <alignment horizontal="center" vertical="center" wrapText="1"/>
    </xf>
    <xf numFmtId="9" fontId="4" fillId="0" borderId="16" xfId="0" applyNumberFormat="1" applyFont="1" applyFill="1" applyBorder="1" applyAlignment="1">
      <alignment horizontal="center" vertical="center" wrapText="1"/>
    </xf>
    <xf numFmtId="10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0" fontId="3" fillId="2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0" fontId="0" fillId="0" borderId="0" xfId="11" applyNumberFormat="1" applyFont="1">
      <alignment vertical="center"/>
    </xf>
    <xf numFmtId="10" fontId="3" fillId="0" borderId="5" xfId="11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zoomScale="85" zoomScaleNormal="85" workbookViewId="0">
      <selection activeCell="G8" sqref="G8"/>
    </sheetView>
  </sheetViews>
  <sheetFormatPr defaultColWidth="9" defaultRowHeight="15.5"/>
  <cols>
    <col min="4" max="4" width="21.7538461538462" customWidth="1"/>
    <col min="5" max="5" width="11.8769230769231" customWidth="1"/>
    <col min="6" max="6" width="11.7538461538462" customWidth="1"/>
    <col min="7" max="7" width="18.1230769230769" customWidth="1"/>
    <col min="8" max="9" width="10.6230769230769" customWidth="1"/>
    <col min="10" max="10" width="17.2538461538462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26.25" customHeight="1" spans="1:12">
      <c r="A6" s="11"/>
      <c r="B6" s="12"/>
      <c r="C6" s="13"/>
      <c r="D6" s="6" t="s">
        <v>15</v>
      </c>
      <c r="E6" s="14">
        <f>E7+E9</f>
        <v>480.357145</v>
      </c>
      <c r="F6" s="14">
        <f>F7+F9</f>
        <v>488.378707</v>
      </c>
      <c r="G6" s="15">
        <f>G7+G9</f>
        <v>420.361514</v>
      </c>
      <c r="H6" s="16">
        <v>10</v>
      </c>
      <c r="I6" s="37">
        <f>G6/F6</f>
        <v>0.860728586187112</v>
      </c>
      <c r="J6" s="38">
        <f>H6*I6</f>
        <v>8.60728586187112</v>
      </c>
      <c r="L6" s="39"/>
    </row>
    <row r="7" ht="27.75" customHeight="1" spans="1:10">
      <c r="A7" s="11"/>
      <c r="B7" s="12"/>
      <c r="C7" s="13"/>
      <c r="D7" s="17" t="s">
        <v>16</v>
      </c>
      <c r="E7" s="18">
        <v>380.357145</v>
      </c>
      <c r="F7" s="18">
        <v>325.357145</v>
      </c>
      <c r="G7" s="19">
        <v>257.339952</v>
      </c>
      <c r="H7" s="20" t="s">
        <v>17</v>
      </c>
      <c r="I7" s="37">
        <f>G7/F7</f>
        <v>0.790946060213308</v>
      </c>
      <c r="J7" s="21" t="s">
        <v>17</v>
      </c>
    </row>
    <row r="8" ht="26.25" customHeight="1" spans="1:10">
      <c r="A8" s="11"/>
      <c r="B8" s="12"/>
      <c r="C8" s="13"/>
      <c r="D8" s="17" t="s">
        <v>18</v>
      </c>
      <c r="E8" s="19">
        <v>0</v>
      </c>
      <c r="F8" s="19">
        <v>0</v>
      </c>
      <c r="G8" s="19">
        <v>0</v>
      </c>
      <c r="H8" s="21" t="s">
        <v>17</v>
      </c>
      <c r="I8" s="21" t="s">
        <v>17</v>
      </c>
      <c r="J8" s="21" t="s">
        <v>17</v>
      </c>
    </row>
    <row r="9" ht="25.5" customHeight="1" spans="1:10">
      <c r="A9" s="22"/>
      <c r="B9" s="2"/>
      <c r="C9" s="23"/>
      <c r="D9" s="17" t="s">
        <v>19</v>
      </c>
      <c r="E9" s="18">
        <v>100</v>
      </c>
      <c r="F9" s="18">
        <v>163.021562</v>
      </c>
      <c r="G9" s="18">
        <v>163.021562</v>
      </c>
      <c r="H9" s="21" t="s">
        <v>17</v>
      </c>
      <c r="I9" s="40">
        <f>G9/F9</f>
        <v>1</v>
      </c>
      <c r="J9" s="21" t="s">
        <v>17</v>
      </c>
    </row>
    <row r="10" ht="30" customHeight="1" spans="1:10">
      <c r="A10" s="24" t="s">
        <v>20</v>
      </c>
      <c r="B10" s="3" t="s">
        <v>21</v>
      </c>
      <c r="C10" s="4"/>
      <c r="D10" s="4"/>
      <c r="E10" s="4"/>
      <c r="F10" s="5"/>
      <c r="G10" s="25" t="s">
        <v>22</v>
      </c>
      <c r="H10" s="26"/>
      <c r="I10" s="26"/>
      <c r="J10" s="41"/>
    </row>
    <row r="11" ht="75" customHeight="1" spans="1:10">
      <c r="A11" s="27"/>
      <c r="B11" s="28" t="s">
        <v>23</v>
      </c>
      <c r="C11" s="29"/>
      <c r="D11" s="29"/>
      <c r="E11" s="29"/>
      <c r="F11" s="30"/>
      <c r="G11" s="28" t="s">
        <v>24</v>
      </c>
      <c r="H11" s="29"/>
      <c r="I11" s="29"/>
      <c r="J11" s="30"/>
    </row>
    <row r="12" ht="30" customHeight="1" spans="1:10">
      <c r="A12" s="31" t="s">
        <v>25</v>
      </c>
      <c r="B12" s="32" t="s">
        <v>26</v>
      </c>
      <c r="C12" s="32" t="s">
        <v>27</v>
      </c>
      <c r="D12" s="32" t="s">
        <v>28</v>
      </c>
      <c r="E12" s="32" t="s">
        <v>29</v>
      </c>
      <c r="F12" s="32"/>
      <c r="G12" s="32" t="s">
        <v>30</v>
      </c>
      <c r="H12" s="32" t="s">
        <v>12</v>
      </c>
      <c r="I12" s="32" t="s">
        <v>14</v>
      </c>
      <c r="J12" s="32" t="s">
        <v>31</v>
      </c>
    </row>
    <row r="13" ht="30" customHeight="1" spans="1:10">
      <c r="A13" s="31"/>
      <c r="B13" s="32" t="s">
        <v>32</v>
      </c>
      <c r="C13" s="32" t="s">
        <v>33</v>
      </c>
      <c r="D13" s="32" t="s">
        <v>34</v>
      </c>
      <c r="E13" s="32" t="s">
        <v>35</v>
      </c>
      <c r="F13" s="32"/>
      <c r="G13" s="32" t="s">
        <v>35</v>
      </c>
      <c r="H13" s="32">
        <v>10</v>
      </c>
      <c r="I13" s="32">
        <v>10</v>
      </c>
      <c r="J13" s="32"/>
    </row>
    <row r="14" ht="30" customHeight="1" spans="1:10">
      <c r="A14" s="31"/>
      <c r="B14" s="32"/>
      <c r="C14" s="32" t="s">
        <v>36</v>
      </c>
      <c r="D14" s="32" t="s">
        <v>37</v>
      </c>
      <c r="E14" s="32" t="s">
        <v>38</v>
      </c>
      <c r="F14" s="32"/>
      <c r="G14" s="32" t="s">
        <v>38</v>
      </c>
      <c r="H14" s="32">
        <v>15</v>
      </c>
      <c r="I14" s="32">
        <v>15</v>
      </c>
      <c r="J14" s="32"/>
    </row>
    <row r="15" ht="27" customHeight="1" spans="1:10">
      <c r="A15" s="31"/>
      <c r="B15" s="32"/>
      <c r="C15" s="32" t="s">
        <v>39</v>
      </c>
      <c r="D15" s="32" t="s">
        <v>40</v>
      </c>
      <c r="E15" s="32" t="s">
        <v>41</v>
      </c>
      <c r="F15" s="32"/>
      <c r="G15" s="32" t="s">
        <v>41</v>
      </c>
      <c r="H15" s="32">
        <v>10</v>
      </c>
      <c r="I15" s="32">
        <v>10</v>
      </c>
      <c r="J15" s="32"/>
    </row>
    <row r="16" ht="30" customHeight="1" spans="1:10">
      <c r="A16" s="31"/>
      <c r="B16" s="32"/>
      <c r="C16" s="32" t="s">
        <v>42</v>
      </c>
      <c r="D16" s="32" t="s">
        <v>43</v>
      </c>
      <c r="E16" s="32" t="s">
        <v>44</v>
      </c>
      <c r="F16" s="32"/>
      <c r="G16" s="32" t="s">
        <v>45</v>
      </c>
      <c r="H16" s="32">
        <v>15</v>
      </c>
      <c r="I16" s="32">
        <v>15</v>
      </c>
      <c r="J16" s="32"/>
    </row>
    <row r="17" ht="37.5" customHeight="1" spans="1:10">
      <c r="A17" s="31"/>
      <c r="B17" s="32" t="s">
        <v>46</v>
      </c>
      <c r="C17" s="32" t="s">
        <v>47</v>
      </c>
      <c r="D17" s="32" t="s">
        <v>48</v>
      </c>
      <c r="E17" s="33">
        <v>1</v>
      </c>
      <c r="F17" s="32"/>
      <c r="G17" s="33">
        <v>1</v>
      </c>
      <c r="H17" s="32">
        <v>30</v>
      </c>
      <c r="I17" s="32">
        <v>30</v>
      </c>
      <c r="J17" s="32"/>
    </row>
    <row r="18" ht="60" spans="1:10">
      <c r="A18" s="31"/>
      <c r="B18" s="32" t="s">
        <v>49</v>
      </c>
      <c r="C18" s="32" t="s">
        <v>50</v>
      </c>
      <c r="D18" s="32" t="s">
        <v>51</v>
      </c>
      <c r="E18" s="32" t="s">
        <v>52</v>
      </c>
      <c r="F18" s="32"/>
      <c r="G18" s="33">
        <v>0.92</v>
      </c>
      <c r="H18" s="32">
        <v>5</v>
      </c>
      <c r="I18" s="32">
        <v>4</v>
      </c>
      <c r="J18" s="42" t="s">
        <v>53</v>
      </c>
    </row>
    <row r="19" ht="81" customHeight="1" spans="1:10">
      <c r="A19" s="31"/>
      <c r="B19" s="32"/>
      <c r="C19" s="32"/>
      <c r="D19" s="32" t="s">
        <v>54</v>
      </c>
      <c r="E19" s="32" t="s">
        <v>52</v>
      </c>
      <c r="F19" s="32"/>
      <c r="G19" s="34">
        <v>0.9714</v>
      </c>
      <c r="H19" s="32">
        <v>5</v>
      </c>
      <c r="I19" s="32">
        <v>4</v>
      </c>
      <c r="J19" s="42" t="s">
        <v>55</v>
      </c>
    </row>
    <row r="20" ht="30" customHeight="1" spans="1:10">
      <c r="A20" s="35" t="s">
        <v>56</v>
      </c>
      <c r="B20" s="35"/>
      <c r="C20" s="35"/>
      <c r="D20" s="35"/>
      <c r="E20" s="35"/>
      <c r="F20" s="35"/>
      <c r="G20" s="35"/>
      <c r="H20" s="36">
        <f>SUM(H13:H19)+H6</f>
        <v>100</v>
      </c>
      <c r="I20" s="36">
        <f>SUM(I13:I19)+J6</f>
        <v>96.6072858618711</v>
      </c>
      <c r="J20" s="32"/>
    </row>
  </sheetData>
  <mergeCells count="2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10:A11"/>
    <mergeCell ref="A12:A19"/>
    <mergeCell ref="B13:B16"/>
    <mergeCell ref="B18:B19"/>
    <mergeCell ref="C18:C19"/>
    <mergeCell ref="A5:C9"/>
  </mergeCells>
  <pageMargins left="0.700694444444445" right="0.700694444444445" top="0.751388888888889" bottom="0.751388888888889" header="0.297916666666667" footer="0.297916666666667"/>
  <pageSetup paperSize="9" scale="6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2022-04-19T18:50:00Z</dcterms:created>
  <cp:lastPrinted>2022-08-22T02:32:00Z</cp:lastPrinted>
  <dcterms:modified xsi:type="dcterms:W3CDTF">2022-08-22T03:24:59Z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FA4FC33A558F32F87C5F846264CD1CA7</vt:lpwstr>
  </property>
</Properties>
</file>