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自评表（模板）" sheetId="1" r:id="rId1"/>
  </sheets>
  <definedNames>
    <definedName name="_xlnm.Print_Area" localSheetId="0">'自评表（模板）'!$A$1:$J$20</definedName>
  </definedNames>
  <calcPr calcId="144525"/>
</workbook>
</file>

<file path=xl/sharedStrings.xml><?xml version="1.0" encoding="utf-8"?>
<sst xmlns="http://schemas.openxmlformats.org/spreadsheetml/2006/main" count="68" uniqueCount="57">
  <si>
    <t xml:space="preserve">项目支出绩效自评表 </t>
  </si>
  <si>
    <t>（2021年度）</t>
  </si>
  <si>
    <t>项目名称</t>
  </si>
  <si>
    <t>久敬庄安全设备购置</t>
  </si>
  <si>
    <t>主管部门</t>
  </si>
  <si>
    <t>北京市委社会工委市民政局</t>
  </si>
  <si>
    <t>实施单位</t>
  </si>
  <si>
    <t>北京市久敬庄接济服务中心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</si>
  <si>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</si>
  <si>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</si>
  <si>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</si>
  <si>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</si>
  <si>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</si>
  <si>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</si>
  <si>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</si>
  <si>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</si>
  <si>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</si>
  <si>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</si>
  <si>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</si>
  <si>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</si>
  <si>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</si>
  <si>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</si>
  <si>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</si>
  <si>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                                         
通过购置久敬庄消防必要设备，以满足中心场所内消防应急需求。</t>
  </si>
  <si>
    <t>年度总体目标完成情况综述：                                        
按时按质完成，消除风险隐患，确保中心场所内消防安全可控。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</si>
  <si>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</si>
  <si>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</si>
  <si>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</si>
  <si>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</si>
  <si>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</si>
  <si>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</si>
  <si>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</si>
  <si>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</si>
  <si>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</si>
  <si>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消防站</t>
  </si>
  <si>
    <t>4套</t>
  </si>
  <si>
    <t>质量指标</t>
  </si>
  <si>
    <t>设备质量合格率</t>
  </si>
  <si>
    <t>进度指标</t>
  </si>
  <si>
    <t>项目进度</t>
  </si>
  <si>
    <t>3月底完成询价，4月底前采购合同签署，5月底完成设备交付验收</t>
  </si>
  <si>
    <t>8月完成</t>
  </si>
  <si>
    <t>偏差原因：受疫情影响，交货延期
改进措施：下一年度提前启动采购流程。</t>
  </si>
  <si>
    <t>成本指标</t>
  </si>
  <si>
    <t>设备采购经济性</t>
  </si>
  <si>
    <t>≤1.588000万元</t>
  </si>
  <si>
    <t>1.252万</t>
  </si>
  <si>
    <t>效
益
指
标
(30分)</t>
  </si>
  <si>
    <t>经济效益指标</t>
  </si>
  <si>
    <t>设备使用年限</t>
  </si>
  <si>
    <t>3年</t>
  </si>
  <si>
    <t>设施正常运转率</t>
  </si>
  <si>
    <t>满意
度指
标
(10分)</t>
  </si>
  <si>
    <t>服务对象
满意度指标</t>
  </si>
  <si>
    <t>设备使用人员满意度</t>
  </si>
  <si>
    <t>≥90%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</si>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</sst>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);[Red]\(0.000000\)"/>
    <numFmt numFmtId="178" formatCode="0.00_ "/>
  </numFmts>
  <fonts count="28">
    <font>
      <sz val="12"/>
      <color indexed="8"/>
      <name val="等线"/>
      <charset val="134"/>
    </font>
    <font>
      <sz val="9"/>
      <color indexed="8"/>
      <name val="方正小标宋简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2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3" borderId="2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10" fontId="2" fillId="2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178" fontId="5" fillId="2" borderId="17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topLeftCell="A10" workbookViewId="0">
      <selection activeCell="J15" sqref="J15"/>
    </sheetView>
  </sheetViews>
  <sheetFormatPr defaultColWidth="9" defaultRowHeight="15.5"/>
  <cols>
    <col min="4" max="4" width="20.7538461538462" customWidth="1"/>
    <col min="5" max="5" width="9.62307692307692" customWidth="1"/>
    <col min="6" max="6" width="10.6230769230769" customWidth="1"/>
    <col min="7" max="7" width="25" customWidth="1"/>
    <col min="8" max="8" width="10.6230769230769" customWidth="1"/>
    <col min="9" max="9" width="13.1230769230769" customWidth="1"/>
    <col min="10" max="10" width="16.3769230769231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6" t="s">
        <v>6</v>
      </c>
      <c r="H4" s="3" t="s">
        <v>7</v>
      </c>
      <c r="I4" s="4"/>
      <c r="J4" s="5"/>
    </row>
    <row r="5" ht="30" customHeight="1" spans="1:10">
      <c r="A5" s="7" t="s">
        <v>8</v>
      </c>
      <c r="B5" s="8"/>
      <c r="C5" s="9"/>
      <c r="D5" s="10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</row>
    <row r="6" ht="25.5" customHeight="1" spans="1:10">
      <c r="A6" s="11"/>
      <c r="B6" s="12"/>
      <c r="C6" s="13"/>
      <c r="D6" s="6" t="s">
        <v>15</v>
      </c>
      <c r="E6" s="14">
        <v>1.588</v>
      </c>
      <c r="F6" s="14">
        <v>1.588</v>
      </c>
      <c r="G6" s="14">
        <v>1.252</v>
      </c>
      <c r="H6" s="15">
        <v>10</v>
      </c>
      <c r="I6" s="39">
        <f>G6/F6</f>
        <v>0.788413098236776</v>
      </c>
      <c r="J6" s="40">
        <f>H6*I6</f>
        <v>7.88413098236776</v>
      </c>
    </row>
    <row r="7" ht="27.75" customHeight="1" spans="1:10">
      <c r="A7" s="11"/>
      <c r="B7" s="12"/>
      <c r="C7" s="13"/>
      <c r="D7" s="16" t="s">
        <v>16</v>
      </c>
      <c r="E7" s="14">
        <v>1.588</v>
      </c>
      <c r="F7" s="17">
        <v>1.588</v>
      </c>
      <c r="G7" s="17">
        <v>1.252</v>
      </c>
      <c r="H7" s="6" t="s">
        <v>17</v>
      </c>
      <c r="I7" s="39">
        <f>G7/F7</f>
        <v>0.788413098236776</v>
      </c>
      <c r="J7" s="6" t="s">
        <v>17</v>
      </c>
    </row>
    <row r="8" ht="27" customHeight="1" spans="1:10">
      <c r="A8" s="11"/>
      <c r="B8" s="12"/>
      <c r="C8" s="13"/>
      <c r="D8" s="16" t="s">
        <v>18</v>
      </c>
      <c r="E8" s="17">
        <v>0</v>
      </c>
      <c r="F8" s="17">
        <v>0</v>
      </c>
      <c r="G8" s="17">
        <v>0</v>
      </c>
      <c r="H8" s="6" t="s">
        <v>17</v>
      </c>
      <c r="I8" s="6" t="s">
        <v>17</v>
      </c>
      <c r="J8" s="6" t="s">
        <v>17</v>
      </c>
    </row>
    <row r="9" ht="28.5" customHeight="1" spans="1:10">
      <c r="A9" s="18"/>
      <c r="B9" s="2"/>
      <c r="C9" s="19"/>
      <c r="D9" s="16" t="s">
        <v>19</v>
      </c>
      <c r="E9" s="17">
        <v>0</v>
      </c>
      <c r="F9" s="17">
        <v>0</v>
      </c>
      <c r="G9" s="17">
        <v>0</v>
      </c>
      <c r="H9" s="6" t="s">
        <v>17</v>
      </c>
      <c r="I9" s="6" t="s">
        <v>17</v>
      </c>
      <c r="J9" s="6" t="s">
        <v>17</v>
      </c>
    </row>
    <row r="10" ht="30" customHeight="1" spans="1:10">
      <c r="A10" s="20" t="s">
        <v>20</v>
      </c>
      <c r="B10" s="3" t="s">
        <v>21</v>
      </c>
      <c r="C10" s="4"/>
      <c r="D10" s="4"/>
      <c r="E10" s="4"/>
      <c r="F10" s="5"/>
      <c r="G10" s="21" t="s">
        <v>22</v>
      </c>
      <c r="H10" s="22"/>
      <c r="I10" s="22"/>
      <c r="J10" s="41"/>
    </row>
    <row r="11" ht="75" customHeight="1" spans="1:10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6"/>
    </row>
    <row r="12" ht="30" customHeight="1" spans="1:10">
      <c r="A12" s="20" t="s">
        <v>25</v>
      </c>
      <c r="B12" s="6" t="s">
        <v>26</v>
      </c>
      <c r="C12" s="6" t="s">
        <v>27</v>
      </c>
      <c r="D12" s="6" t="s">
        <v>28</v>
      </c>
      <c r="E12" s="3" t="s">
        <v>29</v>
      </c>
      <c r="F12" s="5"/>
      <c r="G12" s="6" t="s">
        <v>30</v>
      </c>
      <c r="H12" s="6" t="s">
        <v>12</v>
      </c>
      <c r="I12" s="6" t="s">
        <v>14</v>
      </c>
      <c r="J12" s="6" t="s">
        <v>31</v>
      </c>
    </row>
    <row r="13" ht="30" customHeight="1" spans="1:10">
      <c r="A13" s="27"/>
      <c r="B13" s="28" t="s">
        <v>32</v>
      </c>
      <c r="C13" s="28" t="s">
        <v>33</v>
      </c>
      <c r="D13" s="29" t="s">
        <v>34</v>
      </c>
      <c r="E13" s="3" t="s">
        <v>35</v>
      </c>
      <c r="F13" s="5"/>
      <c r="G13" s="6" t="s">
        <v>35</v>
      </c>
      <c r="H13" s="6">
        <v>17.5</v>
      </c>
      <c r="I13" s="6">
        <v>17.5</v>
      </c>
      <c r="J13" s="6"/>
    </row>
    <row r="14" ht="59.25" customHeight="1" spans="1:10">
      <c r="A14" s="27"/>
      <c r="B14" s="30"/>
      <c r="C14" s="28" t="s">
        <v>36</v>
      </c>
      <c r="D14" s="29" t="s">
        <v>37</v>
      </c>
      <c r="E14" s="31">
        <v>1</v>
      </c>
      <c r="F14" s="5"/>
      <c r="G14" s="32">
        <v>1</v>
      </c>
      <c r="H14" s="6">
        <v>12.5</v>
      </c>
      <c r="I14" s="33">
        <v>12.5</v>
      </c>
      <c r="J14" s="42"/>
    </row>
    <row r="15" ht="51" customHeight="1" spans="1:10">
      <c r="A15" s="27"/>
      <c r="B15" s="30"/>
      <c r="C15" s="28" t="s">
        <v>38</v>
      </c>
      <c r="D15" s="29" t="s">
        <v>39</v>
      </c>
      <c r="E15" s="3" t="s">
        <v>40</v>
      </c>
      <c r="F15" s="5"/>
      <c r="G15" s="33" t="s">
        <v>41</v>
      </c>
      <c r="H15" s="33">
        <v>10</v>
      </c>
      <c r="I15" s="43">
        <v>5</v>
      </c>
      <c r="J15" s="44" t="s">
        <v>42</v>
      </c>
    </row>
    <row r="16" ht="30" customHeight="1" spans="1:10">
      <c r="A16" s="27"/>
      <c r="B16" s="30"/>
      <c r="C16" s="28" t="s">
        <v>43</v>
      </c>
      <c r="D16" s="6" t="s">
        <v>44</v>
      </c>
      <c r="E16" s="3" t="s">
        <v>45</v>
      </c>
      <c r="F16" s="5"/>
      <c r="G16" s="33" t="s">
        <v>46</v>
      </c>
      <c r="H16" s="33">
        <v>10</v>
      </c>
      <c r="I16" s="33">
        <v>10</v>
      </c>
      <c r="J16" s="6"/>
    </row>
    <row r="17" ht="40.5" customHeight="1" spans="1:10">
      <c r="A17" s="27"/>
      <c r="B17" s="28" t="s">
        <v>47</v>
      </c>
      <c r="C17" s="28" t="s">
        <v>48</v>
      </c>
      <c r="D17" s="6" t="s">
        <v>49</v>
      </c>
      <c r="E17" s="3" t="s">
        <v>50</v>
      </c>
      <c r="F17" s="5"/>
      <c r="G17" s="33" t="s">
        <v>50</v>
      </c>
      <c r="H17" s="33">
        <v>15</v>
      </c>
      <c r="I17" s="33">
        <v>15</v>
      </c>
      <c r="J17" s="6"/>
    </row>
    <row r="18" ht="33" customHeight="1" spans="1:10">
      <c r="A18" s="27"/>
      <c r="B18" s="30"/>
      <c r="C18" s="34"/>
      <c r="D18" s="6" t="s">
        <v>51</v>
      </c>
      <c r="E18" s="31">
        <v>1</v>
      </c>
      <c r="F18" s="5"/>
      <c r="G18" s="35">
        <v>1</v>
      </c>
      <c r="H18" s="33">
        <v>15</v>
      </c>
      <c r="I18" s="33">
        <v>15</v>
      </c>
      <c r="J18" s="6"/>
    </row>
    <row r="19" ht="54" customHeight="1" spans="1:10">
      <c r="A19" s="27"/>
      <c r="B19" s="28" t="s">
        <v>52</v>
      </c>
      <c r="C19" s="28" t="s">
        <v>53</v>
      </c>
      <c r="D19" s="28" t="s">
        <v>54</v>
      </c>
      <c r="E19" s="7" t="s">
        <v>55</v>
      </c>
      <c r="F19" s="9"/>
      <c r="G19" s="36">
        <v>1</v>
      </c>
      <c r="H19" s="28">
        <v>10</v>
      </c>
      <c r="I19" s="28">
        <v>10</v>
      </c>
      <c r="J19" s="28"/>
    </row>
    <row r="20" ht="30" customHeight="1" spans="1:10">
      <c r="A20" s="37" t="s">
        <v>56</v>
      </c>
      <c r="B20" s="37"/>
      <c r="C20" s="37"/>
      <c r="D20" s="37"/>
      <c r="E20" s="37"/>
      <c r="F20" s="37"/>
      <c r="G20" s="37"/>
      <c r="H20" s="38">
        <v>100</v>
      </c>
      <c r="I20" s="45">
        <f>SUM(I13:I19)+J6</f>
        <v>92.8841309823678</v>
      </c>
      <c r="J20" s="46"/>
    </row>
  </sheetData>
  <mergeCells count="26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10:A11"/>
    <mergeCell ref="A12:A19"/>
    <mergeCell ref="B13:B16"/>
    <mergeCell ref="B17:B18"/>
    <mergeCell ref="C17:C18"/>
    <mergeCell ref="A5:C9"/>
  </mergeCells>
  <pageMargins left="0.700694444444445" right="0.700694444444445" top="0.751388888888889" bottom="0.75138888888888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于+ + + +</cp:lastModifiedBy>
  <dcterms:created xsi:type="dcterms:W3CDTF">2022-04-19T02:50:00Z</dcterms:created>
  <dcterms:modified xsi:type="dcterms:W3CDTF">2022-08-22T03:26:04Z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51DE7EBB57F6EB6BAE5E8462B5A3BAAA</vt:lpwstr>
  </property>
</Properties>
</file>