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1DBB9A8C-6FBD-46F7-B955-726330BF532F}" xr6:coauthVersionLast="47" xr6:coauthVersionMax="47" xr10:uidLastSave="{00000000-0000-0000-0000-000000000000}"/>
  <bookViews>
    <workbookView xWindow="12405" yWindow="2430" windowWidth="18405" windowHeight="16725" xr2:uid="{00000000-000D-0000-FFFF-FFFF00000000}"/>
  </bookViews>
  <sheets>
    <sheet name="自评表（模板）" sheetId="1" r:id="rId1"/>
  </sheets>
  <definedNames>
    <definedName name="_xlnm.Print_Area" localSheetId="0">'自评表（模板）'!$A$1:$J$30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0" i="1" l="1"/>
  <c r="I7" i="1"/>
  <c r="I6" i="1"/>
  <c r="J6" i="1" s="1"/>
  <c r="I30" i="1" s="1"/>
</calcChain>
</file>

<file path=xl/sharedStrings.xml><?xml version="1.0" encoding="utf-8"?>
<sst xmlns="http://schemas.openxmlformats.org/spreadsheetml/2006/main" count="79" uniqueCount="68">
  <si>
    <t xml:space="preserve">项目支出绩效自评表 </t>
  </si>
  <si>
    <t>（2021年度）</t>
  </si>
  <si>
    <t>项目名称</t>
  </si>
  <si>
    <t>全市城乡社区居(村)委会电子地图绘制工作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</si>
  <si>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</si>
  <si>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</si>
  <si>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</si>
  <si>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</si>
  <si>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</si>
  <si>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</si>
  <si>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</si>
  <si>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</si>
  <si>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</si>
  <si>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</si>
  <si>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</si>
  <si>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</si>
  <si>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</si>
  <si>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</si>
  <si>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</si>
  <si>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</si>
  <si>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</si>
  <si>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</si>
  <si>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</si>
  <si>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
完成城六区城乡社区居村委会电子地图的绘制，形成城六区全市统一的社区村电子地图。目前我市没有完整的社区（村）社区电子示意图。通过此项目，在前期各区县单独上报的社区（村）管辖范围示意图的基础上，通过地理信息软件进行拼接，描绘等方式，在全是基础底图的基础上形成一张完整的城六区社区（村）电子地图。该地图可供其他委办局，市相关部门共享和调用。</t>
  </si>
  <si>
    <t>根据工作实际要求，已经完成城六区统一的电子社区（村）地图。在前期全市基础地图上，将各区的社区（村）边界，汇总成了一张全市统一的电子地图，可以供全市共享。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</si>
  <si>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</si>
  <si>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</si>
  <si>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</si>
  <si>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</si>
  <si>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</si>
  <si>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</si>
  <si>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</si>
  <si>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</si>
  <si>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</si>
  <si>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城六区居（村）委会管理范围示意图</t>
  </si>
  <si>
    <t>≥3500个</t>
  </si>
  <si>
    <t>质量指标</t>
  </si>
  <si>
    <t>电子地图验收合格率</t>
  </si>
  <si>
    <t>进度指标</t>
  </si>
  <si>
    <t>项目开始时间</t>
  </si>
  <si>
    <t>不晚于2021年5月</t>
  </si>
  <si>
    <t>偏差原因：由于项目招投标环节文件编制和审查滞后，导致启动和完成时间滞后；
改进措施：今后项目尽早启动文件编制和审查工作。</t>
  </si>
  <si>
    <t>项目完成时间</t>
  </si>
  <si>
    <t>不晚于2021年9月</t>
  </si>
  <si>
    <t>项目验收时间</t>
  </si>
  <si>
    <t>不晚于2021年11月</t>
  </si>
  <si>
    <t>收集汇总各区上报的示意图图片</t>
  </si>
  <si>
    <t>2021年5月前完成</t>
  </si>
  <si>
    <t>偏差原因：由于项目开始时间滞后，导致此项工作完成时间滞后；
改进措施：今后尽早启动项目。</t>
  </si>
  <si>
    <t>拼接整合各区上报的示意图图片</t>
  </si>
  <si>
    <t>2021年8月前完成</t>
  </si>
  <si>
    <t>成本指标</t>
  </si>
  <si>
    <t>项目预算数控制数</t>
  </si>
  <si>
    <t>≤65.0000万元</t>
  </si>
  <si>
    <t>55.3182万元</t>
  </si>
  <si>
    <t>效益指标（30分）</t>
  </si>
  <si>
    <t>社会效益指标</t>
  </si>
  <si>
    <t>电子地图对全市各委办局所起到的作用</t>
  </si>
  <si>
    <t>形成一张电子地图，展示各社区村基础信息，与大数据资源中心对接，可供全市各委办局共享。</t>
  </si>
  <si>
    <t>按照目标，已形成包含各区统一的电子地图，可以供全市委办局共享。</t>
  </si>
  <si>
    <t>全市社区（村）电子示意图在数据支撑方面的影响</t>
  </si>
  <si>
    <t>全市社区（村）电子示意图完成后，上传市资源中心可供相关委办局持续使用，为我市今后几年的相关工作提供社区（村）一级的数据支撑。</t>
  </si>
  <si>
    <t>已在市资源中心发布该项目形成的图层，可供其他委办局调用，支持相关工作。</t>
  </si>
  <si>
    <t>满意
度指
标
(10分)</t>
  </si>
  <si>
    <t>服务对象
满意度指标</t>
  </si>
  <si>
    <t>电子地图使用对象的满意度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</si>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</sst>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82" formatCode="0.000000_);[Red]\(0.000000\)"/>
  </numFmts>
  <fonts count="8" x14ac:knownFonts="1">
    <font>
      <sz val="12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>
      <alignment vertical="center"/>
    </xf>
    <xf numFmtId="0" fontId="5" fillId="0" borderId="0"/>
    <xf numFmtId="9" fontId="6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78" fontId="2" fillId="3" borderId="11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Border="1" applyAlignment="1">
      <alignment horizontal="center" vertical="center" wrapText="1"/>
    </xf>
    <xf numFmtId="31" fontId="2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178" fontId="4" fillId="3" borderId="11" xfId="0" applyNumberFormat="1" applyFont="1" applyFill="1" applyBorder="1" applyAlignment="1">
      <alignment horizontal="center" vertical="center" wrapText="1"/>
    </xf>
    <xf numFmtId="10" fontId="3" fillId="3" borderId="11" xfId="2" applyNumberFormat="1" applyFont="1" applyFill="1" applyBorder="1" applyAlignment="1">
      <alignment horizontal="center" vertical="center" wrapText="1"/>
    </xf>
    <xf numFmtId="178" fontId="3" fillId="3" borderId="11" xfId="0" applyNumberFormat="1" applyFont="1" applyFill="1" applyBorder="1" applyAlignment="1">
      <alignment horizontal="center" vertical="center" wrapText="1"/>
    </xf>
    <xf numFmtId="178" fontId="3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82" fontId="3" fillId="2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zoomScale="125" zoomScaleNormal="125" workbookViewId="0">
      <selection activeCell="F8" sqref="F8"/>
    </sheetView>
  </sheetViews>
  <sheetFormatPr defaultColWidth="9" defaultRowHeight="15.75" x14ac:dyDescent="0.25"/>
  <cols>
    <col min="4" max="4" width="11.125" customWidth="1"/>
    <col min="5" max="6" width="10.625" customWidth="1"/>
    <col min="7" max="7" width="12.625" customWidth="1"/>
    <col min="8" max="9" width="10.625" customWidth="1"/>
    <col min="10" max="10" width="21.625" customWidth="1"/>
  </cols>
  <sheetData>
    <row r="1" spans="1:10" ht="48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0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30" customHeight="1" x14ac:dyDescent="0.25">
      <c r="A3" s="19" t="s">
        <v>2</v>
      </c>
      <c r="B3" s="20"/>
      <c r="C3" s="21"/>
      <c r="D3" s="19" t="s">
        <v>3</v>
      </c>
      <c r="E3" s="20"/>
      <c r="F3" s="20"/>
      <c r="G3" s="20"/>
      <c r="H3" s="20"/>
      <c r="I3" s="20"/>
      <c r="J3" s="21"/>
    </row>
    <row r="4" spans="1:10" ht="30" customHeight="1" x14ac:dyDescent="0.25">
      <c r="A4" s="19" t="s">
        <v>4</v>
      </c>
      <c r="B4" s="20"/>
      <c r="C4" s="21"/>
      <c r="D4" s="19" t="s">
        <v>5</v>
      </c>
      <c r="E4" s="20"/>
      <c r="F4" s="21"/>
      <c r="G4" s="2" t="s">
        <v>6</v>
      </c>
      <c r="H4" s="19" t="s">
        <v>7</v>
      </c>
      <c r="I4" s="20"/>
      <c r="J4" s="21"/>
    </row>
    <row r="5" spans="1:10" ht="30" customHeight="1" x14ac:dyDescent="0.25">
      <c r="A5" s="41" t="s">
        <v>8</v>
      </c>
      <c r="B5" s="59"/>
      <c r="C5" s="42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0" customHeight="1" x14ac:dyDescent="0.25">
      <c r="A6" s="43"/>
      <c r="B6" s="60"/>
      <c r="C6" s="44"/>
      <c r="D6" s="2" t="s">
        <v>15</v>
      </c>
      <c r="E6" s="61">
        <v>65</v>
      </c>
      <c r="F6" s="61">
        <v>65</v>
      </c>
      <c r="G6" s="61">
        <v>55.318199999999997</v>
      </c>
      <c r="H6" s="7">
        <v>10</v>
      </c>
      <c r="I6" s="14">
        <f>G6/F6</f>
        <v>0.85104923076923078</v>
      </c>
      <c r="J6" s="15">
        <f>I6*H6</f>
        <v>8.5104923076923082</v>
      </c>
    </row>
    <row r="7" spans="1:10" ht="45" customHeight="1" x14ac:dyDescent="0.25">
      <c r="A7" s="43"/>
      <c r="B7" s="60"/>
      <c r="C7" s="44"/>
      <c r="D7" s="3" t="s">
        <v>16</v>
      </c>
      <c r="E7" s="61">
        <v>65</v>
      </c>
      <c r="F7" s="61">
        <v>65</v>
      </c>
      <c r="G7" s="61">
        <v>55.318199999999997</v>
      </c>
      <c r="H7" s="8" t="s">
        <v>17</v>
      </c>
      <c r="I7" s="14">
        <f>G7/F7</f>
        <v>0.85104923076923078</v>
      </c>
      <c r="J7" s="16" t="s">
        <v>17</v>
      </c>
    </row>
    <row r="8" spans="1:10" ht="45" customHeight="1" x14ac:dyDescent="0.25">
      <c r="A8" s="43"/>
      <c r="B8" s="60"/>
      <c r="C8" s="44"/>
      <c r="D8" s="3" t="s">
        <v>18</v>
      </c>
      <c r="E8" s="62">
        <v>0</v>
      </c>
      <c r="F8" s="62">
        <v>0</v>
      </c>
      <c r="G8" s="62">
        <v>0</v>
      </c>
      <c r="H8" s="2" t="s">
        <v>17</v>
      </c>
      <c r="I8" s="2" t="s">
        <v>17</v>
      </c>
      <c r="J8" s="2" t="s">
        <v>17</v>
      </c>
    </row>
    <row r="9" spans="1:10" ht="36" customHeight="1" x14ac:dyDescent="0.25">
      <c r="A9" s="45"/>
      <c r="B9" s="18"/>
      <c r="C9" s="46"/>
      <c r="D9" s="3" t="s">
        <v>19</v>
      </c>
      <c r="E9" s="62">
        <v>0</v>
      </c>
      <c r="F9" s="62">
        <v>0</v>
      </c>
      <c r="G9" s="62">
        <v>0</v>
      </c>
      <c r="H9" s="2" t="s">
        <v>17</v>
      </c>
      <c r="I9" s="2" t="s">
        <v>17</v>
      </c>
      <c r="J9" s="2" t="s">
        <v>17</v>
      </c>
    </row>
    <row r="10" spans="1:10" ht="30" customHeight="1" x14ac:dyDescent="0.25">
      <c r="A10" s="31" t="s">
        <v>20</v>
      </c>
      <c r="B10" s="19" t="s">
        <v>21</v>
      </c>
      <c r="C10" s="20"/>
      <c r="D10" s="20"/>
      <c r="E10" s="20"/>
      <c r="F10" s="21"/>
      <c r="G10" s="22" t="s">
        <v>22</v>
      </c>
      <c r="H10" s="23"/>
      <c r="I10" s="23"/>
      <c r="J10" s="24"/>
    </row>
    <row r="11" spans="1:10" ht="120.75" customHeight="1" x14ac:dyDescent="0.25">
      <c r="A11" s="32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7"/>
    </row>
    <row r="12" spans="1:10" ht="30" customHeight="1" x14ac:dyDescent="0.25">
      <c r="A12" s="31" t="s">
        <v>25</v>
      </c>
      <c r="B12" s="2" t="s">
        <v>26</v>
      </c>
      <c r="C12" s="2" t="s">
        <v>27</v>
      </c>
      <c r="D12" s="2" t="s">
        <v>28</v>
      </c>
      <c r="E12" s="19" t="s">
        <v>29</v>
      </c>
      <c r="F12" s="21"/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30" customHeight="1" x14ac:dyDescent="0.25">
      <c r="A13" s="33"/>
      <c r="B13" s="34" t="s">
        <v>32</v>
      </c>
      <c r="C13" s="34" t="s">
        <v>33</v>
      </c>
      <c r="D13" s="34" t="s">
        <v>34</v>
      </c>
      <c r="E13" s="41" t="s">
        <v>35</v>
      </c>
      <c r="F13" s="42"/>
      <c r="G13" s="34">
        <v>7120</v>
      </c>
      <c r="H13" s="38">
        <v>15</v>
      </c>
      <c r="I13" s="34">
        <v>15</v>
      </c>
      <c r="J13" s="34"/>
    </row>
    <row r="14" spans="1:10" ht="30" customHeight="1" x14ac:dyDescent="0.25">
      <c r="A14" s="33"/>
      <c r="B14" s="35"/>
      <c r="C14" s="35"/>
      <c r="D14" s="35"/>
      <c r="E14" s="43"/>
      <c r="F14" s="44"/>
      <c r="G14" s="35"/>
      <c r="H14" s="39"/>
      <c r="I14" s="35"/>
      <c r="J14" s="35"/>
    </row>
    <row r="15" spans="1:10" ht="30" customHeight="1" x14ac:dyDescent="0.25">
      <c r="A15" s="33"/>
      <c r="B15" s="35"/>
      <c r="C15" s="36"/>
      <c r="D15" s="36"/>
      <c r="E15" s="45"/>
      <c r="F15" s="46"/>
      <c r="G15" s="36"/>
      <c r="H15" s="40"/>
      <c r="I15" s="36"/>
      <c r="J15" s="36"/>
    </row>
    <row r="16" spans="1:10" ht="30" customHeight="1" x14ac:dyDescent="0.25">
      <c r="A16" s="33"/>
      <c r="B16" s="35"/>
      <c r="C16" s="34" t="s">
        <v>36</v>
      </c>
      <c r="D16" s="34" t="s">
        <v>37</v>
      </c>
      <c r="E16" s="47">
        <v>1</v>
      </c>
      <c r="F16" s="48"/>
      <c r="G16" s="37">
        <v>1</v>
      </c>
      <c r="H16" s="38">
        <v>15</v>
      </c>
      <c r="I16" s="34">
        <v>15</v>
      </c>
      <c r="J16" s="34"/>
    </row>
    <row r="17" spans="1:10" ht="30" customHeight="1" x14ac:dyDescent="0.25">
      <c r="A17" s="33"/>
      <c r="B17" s="35"/>
      <c r="C17" s="35"/>
      <c r="D17" s="35"/>
      <c r="E17" s="49"/>
      <c r="F17" s="50"/>
      <c r="G17" s="35"/>
      <c r="H17" s="39"/>
      <c r="I17" s="35"/>
      <c r="J17" s="35"/>
    </row>
    <row r="18" spans="1:10" ht="30" customHeight="1" x14ac:dyDescent="0.25">
      <c r="A18" s="33"/>
      <c r="B18" s="35"/>
      <c r="C18" s="36"/>
      <c r="D18" s="36"/>
      <c r="E18" s="51"/>
      <c r="F18" s="52"/>
      <c r="G18" s="36"/>
      <c r="H18" s="40"/>
      <c r="I18" s="36"/>
      <c r="J18" s="36"/>
    </row>
    <row r="19" spans="1:10" ht="86.25" customHeight="1" x14ac:dyDescent="0.25">
      <c r="A19" s="33"/>
      <c r="B19" s="35"/>
      <c r="C19" s="34" t="s">
        <v>38</v>
      </c>
      <c r="D19" s="5" t="s">
        <v>39</v>
      </c>
      <c r="E19" s="19" t="s">
        <v>40</v>
      </c>
      <c r="F19" s="21"/>
      <c r="G19" s="9">
        <v>44397</v>
      </c>
      <c r="H19" s="10">
        <v>3</v>
      </c>
      <c r="I19" s="2">
        <v>2.4</v>
      </c>
      <c r="J19" s="3" t="s">
        <v>41</v>
      </c>
    </row>
    <row r="20" spans="1:10" ht="87" customHeight="1" x14ac:dyDescent="0.25">
      <c r="A20" s="33"/>
      <c r="B20" s="35"/>
      <c r="C20" s="35"/>
      <c r="D20" s="5" t="s">
        <v>42</v>
      </c>
      <c r="E20" s="19" t="s">
        <v>43</v>
      </c>
      <c r="F20" s="21"/>
      <c r="G20" s="9">
        <v>44529</v>
      </c>
      <c r="H20" s="10">
        <v>2</v>
      </c>
      <c r="I20" s="2">
        <v>1.6</v>
      </c>
      <c r="J20" s="3" t="s">
        <v>41</v>
      </c>
    </row>
    <row r="21" spans="1:10" ht="30" customHeight="1" x14ac:dyDescent="0.25">
      <c r="A21" s="33"/>
      <c r="B21" s="35"/>
      <c r="C21" s="35"/>
      <c r="D21" s="5" t="s">
        <v>44</v>
      </c>
      <c r="E21" s="19" t="s">
        <v>45</v>
      </c>
      <c r="F21" s="21"/>
      <c r="G21" s="9">
        <v>44530</v>
      </c>
      <c r="H21" s="10">
        <v>3</v>
      </c>
      <c r="I21" s="2">
        <v>3</v>
      </c>
      <c r="J21" s="2"/>
    </row>
    <row r="22" spans="1:10" ht="73.5" customHeight="1" x14ac:dyDescent="0.25">
      <c r="A22" s="33"/>
      <c r="B22" s="35"/>
      <c r="C22" s="35"/>
      <c r="D22" s="5" t="s">
        <v>46</v>
      </c>
      <c r="E22" s="19" t="s">
        <v>47</v>
      </c>
      <c r="F22" s="21"/>
      <c r="G22" s="9">
        <v>44438</v>
      </c>
      <c r="H22" s="10">
        <v>1</v>
      </c>
      <c r="I22" s="2">
        <v>0</v>
      </c>
      <c r="J22" s="3" t="s">
        <v>48</v>
      </c>
    </row>
    <row r="23" spans="1:10" ht="73.5" customHeight="1" x14ac:dyDescent="0.25">
      <c r="A23" s="33"/>
      <c r="B23" s="35"/>
      <c r="C23" s="35"/>
      <c r="D23" s="5" t="s">
        <v>49</v>
      </c>
      <c r="E23" s="19" t="s">
        <v>50</v>
      </c>
      <c r="F23" s="21"/>
      <c r="G23" s="9">
        <v>44469</v>
      </c>
      <c r="H23" s="10">
        <v>1</v>
      </c>
      <c r="I23" s="2">
        <v>0</v>
      </c>
      <c r="J23" s="3" t="s">
        <v>48</v>
      </c>
    </row>
    <row r="24" spans="1:10" ht="30" customHeight="1" x14ac:dyDescent="0.25">
      <c r="A24" s="33"/>
      <c r="B24" s="35"/>
      <c r="C24" s="34" t="s">
        <v>51</v>
      </c>
      <c r="D24" s="34" t="s">
        <v>52</v>
      </c>
      <c r="E24" s="53" t="s">
        <v>53</v>
      </c>
      <c r="F24" s="54"/>
      <c r="G24" s="34" t="s">
        <v>54</v>
      </c>
      <c r="H24" s="38">
        <v>10</v>
      </c>
      <c r="I24" s="34">
        <v>10</v>
      </c>
      <c r="J24" s="34"/>
    </row>
    <row r="25" spans="1:10" ht="30" customHeight="1" x14ac:dyDescent="0.25">
      <c r="A25" s="33"/>
      <c r="B25" s="35"/>
      <c r="C25" s="35"/>
      <c r="D25" s="35"/>
      <c r="E25" s="55"/>
      <c r="F25" s="56"/>
      <c r="G25" s="35"/>
      <c r="H25" s="39"/>
      <c r="I25" s="35"/>
      <c r="J25" s="35"/>
    </row>
    <row r="26" spans="1:10" ht="30" customHeight="1" x14ac:dyDescent="0.25">
      <c r="A26" s="33"/>
      <c r="B26" s="36"/>
      <c r="C26" s="36"/>
      <c r="D26" s="36"/>
      <c r="E26" s="57"/>
      <c r="F26" s="58"/>
      <c r="G26" s="36"/>
      <c r="H26" s="40"/>
      <c r="I26" s="36"/>
      <c r="J26" s="36"/>
    </row>
    <row r="27" spans="1:10" ht="96.95" customHeight="1" x14ac:dyDescent="0.25">
      <c r="A27" s="33"/>
      <c r="B27" s="35" t="s">
        <v>55</v>
      </c>
      <c r="C27" s="34" t="s">
        <v>56</v>
      </c>
      <c r="D27" s="6" t="s">
        <v>57</v>
      </c>
      <c r="E27" s="25" t="s">
        <v>58</v>
      </c>
      <c r="F27" s="27"/>
      <c r="G27" s="11" t="s">
        <v>59</v>
      </c>
      <c r="H27" s="2">
        <v>15</v>
      </c>
      <c r="I27" s="2">
        <v>15</v>
      </c>
      <c r="J27" s="2"/>
    </row>
    <row r="28" spans="1:10" ht="96.95" customHeight="1" x14ac:dyDescent="0.25">
      <c r="A28" s="33"/>
      <c r="B28" s="35"/>
      <c r="C28" s="35"/>
      <c r="D28" s="6" t="s">
        <v>60</v>
      </c>
      <c r="E28" s="25" t="s">
        <v>61</v>
      </c>
      <c r="F28" s="27"/>
      <c r="G28" s="10" t="s">
        <v>62</v>
      </c>
      <c r="H28" s="2">
        <v>15</v>
      </c>
      <c r="I28" s="2">
        <v>15</v>
      </c>
      <c r="J28" s="2"/>
    </row>
    <row r="29" spans="1:10" ht="63" customHeight="1" x14ac:dyDescent="0.25">
      <c r="A29" s="33"/>
      <c r="B29" s="4" t="s">
        <v>63</v>
      </c>
      <c r="C29" s="4" t="s">
        <v>64</v>
      </c>
      <c r="D29" s="5" t="s">
        <v>65</v>
      </c>
      <c r="E29" s="19" t="s">
        <v>66</v>
      </c>
      <c r="F29" s="21"/>
      <c r="G29" s="12">
        <v>0.9</v>
      </c>
      <c r="H29" s="2">
        <v>10</v>
      </c>
      <c r="I29" s="2">
        <v>10</v>
      </c>
      <c r="J29" s="2"/>
    </row>
    <row r="30" spans="1:10" ht="30" customHeight="1" x14ac:dyDescent="0.25">
      <c r="A30" s="28" t="s">
        <v>67</v>
      </c>
      <c r="B30" s="29"/>
      <c r="C30" s="29"/>
      <c r="D30" s="29"/>
      <c r="E30" s="29"/>
      <c r="F30" s="29"/>
      <c r="G30" s="30"/>
      <c r="H30" s="13">
        <f>SUM(H13:H29)+H6</f>
        <v>100</v>
      </c>
      <c r="I30" s="13">
        <f>SUM(I13:I29)+J6</f>
        <v>95.510492307692303</v>
      </c>
      <c r="J30" s="2"/>
    </row>
  </sheetData>
  <mergeCells count="49">
    <mergeCell ref="E13:F15"/>
    <mergeCell ref="E16:F18"/>
    <mergeCell ref="E24:F26"/>
    <mergeCell ref="A5:C9"/>
    <mergeCell ref="I13:I15"/>
    <mergeCell ref="I16:I18"/>
    <mergeCell ref="I24:I26"/>
    <mergeCell ref="J13:J15"/>
    <mergeCell ref="J16:J18"/>
    <mergeCell ref="J24:J26"/>
    <mergeCell ref="G13:G15"/>
    <mergeCell ref="G16:G18"/>
    <mergeCell ref="G24:G26"/>
    <mergeCell ref="H13:H15"/>
    <mergeCell ref="H16:H18"/>
    <mergeCell ref="H24:H26"/>
    <mergeCell ref="E27:F27"/>
    <mergeCell ref="E28:F28"/>
    <mergeCell ref="E29:F29"/>
    <mergeCell ref="A30:G30"/>
    <mergeCell ref="A10:A11"/>
    <mergeCell ref="A12:A29"/>
    <mergeCell ref="B13:B26"/>
    <mergeCell ref="B27:B28"/>
    <mergeCell ref="C13:C15"/>
    <mergeCell ref="C16:C18"/>
    <mergeCell ref="C19:C23"/>
    <mergeCell ref="C24:C26"/>
    <mergeCell ref="C27:C28"/>
    <mergeCell ref="D13:D15"/>
    <mergeCell ref="D16:D18"/>
    <mergeCell ref="D24:D26"/>
    <mergeCell ref="E19:F19"/>
    <mergeCell ref="E20:F20"/>
    <mergeCell ref="E21:F21"/>
    <mergeCell ref="E22:F22"/>
    <mergeCell ref="E23:F23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7" type="noConversion"/>
  <pageMargins left="0.70069444444444495" right="0.70069444444444495" top="0.75138888888888899" bottom="0.75138888888888899" header="0.297916666666667" footer="0.297916666666667"/>
  <pageSetup paperSize="9" scale="5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2022-04-18T18:50:00Z</dcterms:created>
  <dcterms:modified xsi:type="dcterms:W3CDTF">2022-06-06T09:50:21Z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E51D2B3204364CBBA205AAD8CA2104A3</vt:lpwstr>
  </property>
</Properties>
</file>