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C24E6F5E-B50C-430B-A444-536833CC438A}" xr6:coauthVersionLast="47" xr6:coauthVersionMax="47" xr10:uidLastSave="{00000000-0000-0000-0000-000000000000}"/>
  <bookViews>
    <workbookView xWindow="13275" yWindow="4050" windowWidth="1836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4" i="1" l="1"/>
  <c r="G23" i="1"/>
  <c r="G21" i="1"/>
  <c r="G20" i="1"/>
  <c r="G19" i="1"/>
  <c r="G18" i="1"/>
  <c r="G17" i="1"/>
  <c r="G16" i="1"/>
  <c r="G15" i="1"/>
  <c r="G14" i="1"/>
  <c r="G13" i="1"/>
  <c r="I7" i="1"/>
  <c r="I6" i="1"/>
  <c r="J6" i="1" s="1"/>
</calcChain>
</file>

<file path=xl/sharedStrings.xml><?xml version="1.0" encoding="utf-8"?>
<sst xmlns="http://schemas.openxmlformats.org/spreadsheetml/2006/main" count="74" uniqueCount="65">
  <si>
    <t xml:space="preserve">项目支出绩效自评表 </t>
  </si>
  <si>
    <t>（2021年度）</t>
  </si>
  <si>
    <t>项目名称</t>
  </si>
  <si>
    <t>马家楼运行保障项目经费</t>
  </si>
  <si>
    <t>主管部门</t>
  </si>
  <si>
    <t>北京市委社会工委市民政局</t>
  </si>
  <si>
    <t>实施单位</t>
  </si>
  <si>
    <t>北京市马家楼接济服务中心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</si>
  <si>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</si>
  <si>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</si>
  <si>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</si>
  <si>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</si>
  <si>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</si>
  <si>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</si>
  <si>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</si>
  <si>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</si>
  <si>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</si>
  <si>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</si>
  <si>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</si>
  <si>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</si>
  <si>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</si>
  <si>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</si>
  <si>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</si>
  <si>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目标1：通过聘请一家律师事务所为单位2021年全年提供法律咨询服务，促进本单位依法行政，保障合同履行，依法合规。
目标2：通过应急事件处理，保障中心工作正常运行。
目标3：购买一年期网络接入服务、支付道路租金，保障中心工作正常使用。</t>
  </si>
  <si>
    <t>年度总体目标完成情况综述：
目标1：通过聘请一家律师事务所为单位2021年全年提供了法律咨询服务，促进了本单位依法行政，保障了合同履行，依法合规。
目标2：通过对应急事件的处理，保障了中心工作正常运行。
目标3：购买了一年期网络接入服务、支付了道路租金，保障了中心工作正常使用。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</si>
  <si>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</si>
  <si>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</si>
  <si>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</si>
  <si>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</si>
  <si>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</si>
  <si>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</si>
  <si>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</si>
  <si>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</si>
  <si>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</si>
  <si>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指标1：网络运维服务时长</t>
  </si>
  <si>
    <t>一年期网络接入服务</t>
  </si>
  <si>
    <t>指标2：应急事件处理</t>
  </si>
  <si>
    <t>按实际情况统计事件数量</t>
  </si>
  <si>
    <t>指标3：法律咨询</t>
  </si>
  <si>
    <t>聘请一家律师事务所为本单位提供法律咨询服务。</t>
  </si>
  <si>
    <t>指标4：院外道路租赁</t>
  </si>
  <si>
    <t>一年租金</t>
  </si>
  <si>
    <t>质量指标</t>
  </si>
  <si>
    <t>指标1:保障面积</t>
  </si>
  <si>
    <t>马家楼4.3311万㎡300M带宽一年期的网络服务</t>
  </si>
  <si>
    <t>指标2:应急事件处理</t>
  </si>
  <si>
    <t>100%保障应急事件问题解决</t>
  </si>
  <si>
    <t>指标3:法律服务</t>
  </si>
  <si>
    <t>法律服务合格率≥90%</t>
  </si>
  <si>
    <t>指标4:租赁</t>
  </si>
  <si>
    <t>马家楼院外道5.4亩一年期的使用权</t>
  </si>
  <si>
    <t>进度指标</t>
  </si>
  <si>
    <t>项目完成进度</t>
  </si>
  <si>
    <t>项目2021年6.30前完成50%，2021年12.31前完成100%</t>
  </si>
  <si>
    <t>成本指标</t>
  </si>
  <si>
    <t>项目预算控制</t>
  </si>
  <si>
    <t>项目预算控制数≤131.800000万元</t>
  </si>
  <si>
    <t>128.55428万元</t>
  </si>
  <si>
    <t>效
益
指
标
(40分)</t>
  </si>
  <si>
    <t>社会效益指标</t>
  </si>
  <si>
    <t>指标1：法律咨询</t>
  </si>
  <si>
    <t>促进本单位依法行政，保障合同履行依法合规</t>
  </si>
  <si>
    <t>指标2:运行保障</t>
  </si>
  <si>
    <t>保障本单位工作正常运转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</si>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</sst>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6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selection activeCell="G9" sqref="G9"/>
    </sheetView>
  </sheetViews>
  <sheetFormatPr defaultColWidth="9" defaultRowHeight="15.75" x14ac:dyDescent="0.25"/>
  <cols>
    <col min="4" max="4" width="21.125" customWidth="1"/>
    <col min="5" max="5" width="10.625" customWidth="1"/>
    <col min="6" max="6" width="17.75" customWidth="1"/>
    <col min="7" max="7" width="22.25" customWidth="1"/>
    <col min="8" max="8" width="10.625" customWidth="1"/>
    <col min="9" max="9" width="12.25" customWidth="1"/>
    <col min="10" max="10" width="18.25" customWidth="1"/>
  </cols>
  <sheetData>
    <row r="1" spans="1:10" ht="48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0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0" customHeight="1" x14ac:dyDescent="0.25">
      <c r="A3" s="12" t="s">
        <v>2</v>
      </c>
      <c r="B3" s="13"/>
      <c r="C3" s="14"/>
      <c r="D3" s="12" t="s">
        <v>3</v>
      </c>
      <c r="E3" s="13"/>
      <c r="F3" s="13"/>
      <c r="G3" s="13"/>
      <c r="H3" s="13"/>
      <c r="I3" s="13"/>
      <c r="J3" s="14"/>
    </row>
    <row r="4" spans="1:10" ht="30" customHeight="1" x14ac:dyDescent="0.25">
      <c r="A4" s="12" t="s">
        <v>4</v>
      </c>
      <c r="B4" s="13"/>
      <c r="C4" s="14"/>
      <c r="D4" s="12" t="s">
        <v>5</v>
      </c>
      <c r="E4" s="13"/>
      <c r="F4" s="14"/>
      <c r="G4" s="2" t="s">
        <v>6</v>
      </c>
      <c r="H4" s="12" t="s">
        <v>7</v>
      </c>
      <c r="I4" s="13"/>
      <c r="J4" s="14"/>
    </row>
    <row r="5" spans="1:10" ht="30" customHeight="1" x14ac:dyDescent="0.25">
      <c r="A5" s="29" t="s">
        <v>8</v>
      </c>
      <c r="B5" s="30"/>
      <c r="C5" s="31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32"/>
      <c r="B6" s="33"/>
      <c r="C6" s="34"/>
      <c r="D6" s="2" t="s">
        <v>15</v>
      </c>
      <c r="E6" s="37">
        <v>131.80000000000001</v>
      </c>
      <c r="F6" s="37">
        <v>131.80000000000001</v>
      </c>
      <c r="G6" s="37">
        <v>128.55428000000001</v>
      </c>
      <c r="H6" s="5">
        <v>10</v>
      </c>
      <c r="I6" s="8">
        <f>G6/F6</f>
        <v>0.97537389984825484</v>
      </c>
      <c r="J6" s="9">
        <f>H6*I6</f>
        <v>9.7537389984825484</v>
      </c>
    </row>
    <row r="7" spans="1:10" ht="31.5" customHeight="1" x14ac:dyDescent="0.25">
      <c r="A7" s="32"/>
      <c r="B7" s="33"/>
      <c r="C7" s="34"/>
      <c r="D7" s="3" t="s">
        <v>16</v>
      </c>
      <c r="E7" s="38">
        <v>131.80000000000001</v>
      </c>
      <c r="F7" s="38">
        <v>131.80000000000001</v>
      </c>
      <c r="G7" s="38">
        <v>128.55428000000001</v>
      </c>
      <c r="H7" s="2" t="s">
        <v>17</v>
      </c>
      <c r="I7" s="8">
        <f>G7/F7</f>
        <v>0.97537389984825484</v>
      </c>
      <c r="J7" s="2" t="s">
        <v>17</v>
      </c>
    </row>
    <row r="8" spans="1:10" ht="30" customHeight="1" x14ac:dyDescent="0.25">
      <c r="A8" s="32"/>
      <c r="B8" s="33"/>
      <c r="C8" s="34"/>
      <c r="D8" s="3" t="s">
        <v>18</v>
      </c>
      <c r="E8" s="38">
        <v>0</v>
      </c>
      <c r="F8" s="38">
        <v>0</v>
      </c>
      <c r="G8" s="38">
        <v>0</v>
      </c>
      <c r="H8" s="2" t="s">
        <v>17</v>
      </c>
      <c r="I8" s="2" t="s">
        <v>17</v>
      </c>
      <c r="J8" s="2" t="s">
        <v>17</v>
      </c>
    </row>
    <row r="9" spans="1:10" ht="30" customHeight="1" x14ac:dyDescent="0.25">
      <c r="A9" s="35"/>
      <c r="B9" s="11"/>
      <c r="C9" s="36"/>
      <c r="D9" s="3" t="s">
        <v>19</v>
      </c>
      <c r="E9" s="38">
        <v>0</v>
      </c>
      <c r="F9" s="38">
        <v>0</v>
      </c>
      <c r="G9" s="38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24" t="s">
        <v>20</v>
      </c>
      <c r="B10" s="12" t="s">
        <v>21</v>
      </c>
      <c r="C10" s="13"/>
      <c r="D10" s="13"/>
      <c r="E10" s="13"/>
      <c r="F10" s="14"/>
      <c r="G10" s="15" t="s">
        <v>22</v>
      </c>
      <c r="H10" s="16"/>
      <c r="I10" s="16"/>
      <c r="J10" s="17"/>
    </row>
    <row r="11" spans="1:10" ht="104.25" customHeight="1" x14ac:dyDescent="0.25">
      <c r="A11" s="25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20"/>
    </row>
    <row r="12" spans="1:10" x14ac:dyDescent="0.25">
      <c r="A12" s="24" t="s">
        <v>25</v>
      </c>
      <c r="B12" s="2" t="s">
        <v>26</v>
      </c>
      <c r="C12" s="2" t="s">
        <v>27</v>
      </c>
      <c r="D12" s="2" t="s">
        <v>28</v>
      </c>
      <c r="E12" s="12" t="s">
        <v>29</v>
      </c>
      <c r="F12" s="14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2.25" customHeight="1" x14ac:dyDescent="0.25">
      <c r="A13" s="26"/>
      <c r="B13" s="27" t="s">
        <v>32</v>
      </c>
      <c r="C13" s="27" t="s">
        <v>33</v>
      </c>
      <c r="D13" s="2" t="s">
        <v>34</v>
      </c>
      <c r="E13" s="12" t="s">
        <v>35</v>
      </c>
      <c r="F13" s="14"/>
      <c r="G13" s="2" t="str">
        <f>E13</f>
        <v>一年期网络接入服务</v>
      </c>
      <c r="H13" s="2">
        <v>3</v>
      </c>
      <c r="I13" s="2">
        <v>3</v>
      </c>
      <c r="J13" s="2"/>
    </row>
    <row r="14" spans="1:10" ht="32.25" customHeight="1" x14ac:dyDescent="0.25">
      <c r="A14" s="26"/>
      <c r="B14" s="28"/>
      <c r="C14" s="28"/>
      <c r="D14" s="2" t="s">
        <v>36</v>
      </c>
      <c r="E14" s="12" t="s">
        <v>37</v>
      </c>
      <c r="F14" s="14"/>
      <c r="G14" s="2" t="str">
        <f>E14</f>
        <v>按实际情况统计事件数量</v>
      </c>
      <c r="H14" s="2">
        <v>2</v>
      </c>
      <c r="I14" s="2">
        <v>2</v>
      </c>
      <c r="J14" s="2"/>
    </row>
    <row r="15" spans="1:10" ht="33.75" customHeight="1" x14ac:dyDescent="0.25">
      <c r="A15" s="26"/>
      <c r="B15" s="28"/>
      <c r="C15" s="28"/>
      <c r="D15" s="2" t="s">
        <v>38</v>
      </c>
      <c r="E15" s="12" t="s">
        <v>39</v>
      </c>
      <c r="F15" s="14"/>
      <c r="G15" s="2" t="str">
        <f t="shared" ref="G15:G24" si="0">E15</f>
        <v>聘请一家律师事务所为本单位提供法律咨询服务。</v>
      </c>
      <c r="H15" s="2">
        <v>2</v>
      </c>
      <c r="I15" s="2">
        <v>2</v>
      </c>
      <c r="J15" s="2"/>
    </row>
    <row r="16" spans="1:10" ht="29.25" customHeight="1" x14ac:dyDescent="0.25">
      <c r="A16" s="26"/>
      <c r="B16" s="28"/>
      <c r="C16" s="28"/>
      <c r="D16" s="2" t="s">
        <v>40</v>
      </c>
      <c r="E16" s="12" t="s">
        <v>41</v>
      </c>
      <c r="F16" s="14"/>
      <c r="G16" s="2" t="str">
        <f t="shared" si="0"/>
        <v>一年租金</v>
      </c>
      <c r="H16" s="2">
        <v>3</v>
      </c>
      <c r="I16" s="2">
        <v>3</v>
      </c>
      <c r="J16" s="2"/>
    </row>
    <row r="17" spans="1:10" ht="46.5" customHeight="1" x14ac:dyDescent="0.25">
      <c r="A17" s="26"/>
      <c r="B17" s="28"/>
      <c r="C17" s="27" t="s">
        <v>42</v>
      </c>
      <c r="D17" s="2" t="s">
        <v>43</v>
      </c>
      <c r="E17" s="12" t="s">
        <v>44</v>
      </c>
      <c r="F17" s="14"/>
      <c r="G17" s="2" t="str">
        <f t="shared" si="0"/>
        <v>马家楼4.3311万㎡300M带宽一年期的网络服务</v>
      </c>
      <c r="H17" s="2">
        <v>3</v>
      </c>
      <c r="I17" s="2">
        <v>3</v>
      </c>
      <c r="J17" s="2"/>
    </row>
    <row r="18" spans="1:10" ht="36" customHeight="1" x14ac:dyDescent="0.25">
      <c r="A18" s="26"/>
      <c r="B18" s="28"/>
      <c r="C18" s="28"/>
      <c r="D18" s="2" t="s">
        <v>45</v>
      </c>
      <c r="E18" s="12" t="s">
        <v>46</v>
      </c>
      <c r="F18" s="14"/>
      <c r="G18" s="2" t="str">
        <f t="shared" si="0"/>
        <v>100%保障应急事件问题解决</v>
      </c>
      <c r="H18" s="2">
        <v>2</v>
      </c>
      <c r="I18" s="2">
        <v>2</v>
      </c>
      <c r="J18" s="2"/>
    </row>
    <row r="19" spans="1:10" ht="30.75" customHeight="1" x14ac:dyDescent="0.25">
      <c r="A19" s="26"/>
      <c r="B19" s="28"/>
      <c r="C19" s="28"/>
      <c r="D19" s="2" t="s">
        <v>47</v>
      </c>
      <c r="E19" s="12" t="s">
        <v>48</v>
      </c>
      <c r="F19" s="14"/>
      <c r="G19" s="2" t="str">
        <f t="shared" si="0"/>
        <v>法律服务合格率≥90%</v>
      </c>
      <c r="H19" s="2">
        <v>2</v>
      </c>
      <c r="I19" s="2">
        <v>2</v>
      </c>
      <c r="J19" s="2"/>
    </row>
    <row r="20" spans="1:10" ht="41.25" customHeight="1" x14ac:dyDescent="0.25">
      <c r="A20" s="26"/>
      <c r="B20" s="28"/>
      <c r="C20" s="28"/>
      <c r="D20" s="2" t="s">
        <v>49</v>
      </c>
      <c r="E20" s="12" t="s">
        <v>50</v>
      </c>
      <c r="F20" s="14"/>
      <c r="G20" s="2" t="str">
        <f t="shared" si="0"/>
        <v>马家楼院外道5.4亩一年期的使用权</v>
      </c>
      <c r="H20" s="2">
        <v>3</v>
      </c>
      <c r="I20" s="2">
        <v>3</v>
      </c>
      <c r="J20" s="2"/>
    </row>
    <row r="21" spans="1:10" ht="46.5" customHeight="1" x14ac:dyDescent="0.25">
      <c r="A21" s="26"/>
      <c r="B21" s="28"/>
      <c r="C21" s="4" t="s">
        <v>51</v>
      </c>
      <c r="D21" s="2" t="s">
        <v>52</v>
      </c>
      <c r="E21" s="12" t="s">
        <v>53</v>
      </c>
      <c r="F21" s="14"/>
      <c r="G21" s="2" t="str">
        <f t="shared" si="0"/>
        <v>项目2021年6.30前完成50%，2021年12.31前完成100%</v>
      </c>
      <c r="H21" s="2">
        <v>15</v>
      </c>
      <c r="I21" s="2">
        <v>15</v>
      </c>
      <c r="J21" s="2"/>
    </row>
    <row r="22" spans="1:10" ht="40.5" customHeight="1" x14ac:dyDescent="0.25">
      <c r="A22" s="26"/>
      <c r="B22" s="28"/>
      <c r="C22" s="4" t="s">
        <v>54</v>
      </c>
      <c r="D22" s="2" t="s">
        <v>55</v>
      </c>
      <c r="E22" s="12" t="s">
        <v>56</v>
      </c>
      <c r="F22" s="14"/>
      <c r="G22" s="6" t="s">
        <v>57</v>
      </c>
      <c r="H22" s="2">
        <v>15</v>
      </c>
      <c r="I22" s="2">
        <v>15</v>
      </c>
      <c r="J22" s="2"/>
    </row>
    <row r="23" spans="1:10" ht="45" customHeight="1" x14ac:dyDescent="0.25">
      <c r="A23" s="26"/>
      <c r="B23" s="27" t="s">
        <v>58</v>
      </c>
      <c r="C23" s="27" t="s">
        <v>59</v>
      </c>
      <c r="D23" s="2" t="s">
        <v>60</v>
      </c>
      <c r="E23" s="12" t="s">
        <v>61</v>
      </c>
      <c r="F23" s="14"/>
      <c r="G23" s="2" t="str">
        <f t="shared" si="0"/>
        <v>促进本单位依法行政，保障合同履行依法合规</v>
      </c>
      <c r="H23" s="2">
        <v>20</v>
      </c>
      <c r="I23" s="2">
        <v>20</v>
      </c>
      <c r="J23" s="2"/>
    </row>
    <row r="24" spans="1:10" ht="35.25" customHeight="1" x14ac:dyDescent="0.25">
      <c r="A24" s="26"/>
      <c r="B24" s="28"/>
      <c r="C24" s="28"/>
      <c r="D24" s="2" t="s">
        <v>62</v>
      </c>
      <c r="E24" s="12" t="s">
        <v>63</v>
      </c>
      <c r="F24" s="14"/>
      <c r="G24" s="2" t="str">
        <f t="shared" si="0"/>
        <v>保障本单位工作正常运转</v>
      </c>
      <c r="H24" s="2">
        <v>20</v>
      </c>
      <c r="I24" s="2">
        <v>20</v>
      </c>
      <c r="J24" s="2"/>
    </row>
    <row r="25" spans="1:10" ht="30" customHeight="1" x14ac:dyDescent="0.25">
      <c r="A25" s="21" t="s">
        <v>64</v>
      </c>
      <c r="B25" s="22"/>
      <c r="C25" s="22"/>
      <c r="D25" s="22"/>
      <c r="E25" s="22"/>
      <c r="F25" s="22"/>
      <c r="G25" s="23"/>
      <c r="H25" s="7">
        <v>100</v>
      </c>
      <c r="I25" s="7">
        <v>99.75</v>
      </c>
      <c r="J25" s="2"/>
    </row>
  </sheetData>
  <mergeCells count="33">
    <mergeCell ref="A5:C9"/>
    <mergeCell ref="E23:F23"/>
    <mergeCell ref="E24:F24"/>
    <mergeCell ref="A25:G25"/>
    <mergeCell ref="A10:A11"/>
    <mergeCell ref="A12:A24"/>
    <mergeCell ref="B13:B22"/>
    <mergeCell ref="B23:B24"/>
    <mergeCell ref="C13:C16"/>
    <mergeCell ref="C17:C20"/>
    <mergeCell ref="C23:C24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2022-06-06T10:59:33Z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480AB1B666F049FC9E2DC5230181ED48</vt:lpwstr>
  </property>
</Properties>
</file>