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170"/>
  </bookViews>
  <sheets>
    <sheet name="自评表（模板）" sheetId="1" r:id="rId1"/>
  </sheets>
  <definedNames>
    <definedName name="_xlnm.Print_Area" localSheetId="0">'自评表（模板）'!$A$1:$J$23</definedName>
  </definedNames>
  <calcPr calcId="144525"/>
</workbook>
</file>

<file path=xl/sharedStrings.xml><?xml version="1.0" encoding="utf-8"?>
<sst xmlns="http://schemas.openxmlformats.org/spreadsheetml/2006/main" count="75" uniqueCount="62">
  <si>
    <t xml:space="preserve">项目支出绩效自评表 </t>
  </si>
  <si>
    <t>（2021年度）</t>
  </si>
  <si>
    <t>项目名称</t>
  </si>
  <si>
    <t>马家楼接济人员及工作人员餐费补助项目</t>
  </si>
  <si>
    <t>主管部门</t>
  </si>
  <si>
    <t>北京市委社会工委市民政局</t>
  </si>
  <si>
    <t>实施单位</t>
  </si>
  <si>
    <t>北京市马家楼接济服务中心</t>
  </si>
  <si>
    <t>项目资金 （万元）</t>
  </si>
  <si>
    <t>年初预算数</t>
  </si>
  <si>
    <t>全年预算数</t>
  </si>
  <si>
    <t>全年执行数</t>
  </si>
  <si>
    <t>分值</t>
  </si>
  <si>
    <t>执行率（B/A)</t>
  </si>
  <si>
    <t>得分</t>
  </si>
  <si>
    <t>年度资金总额：</t>
  </si>
  <si>
    <t xml:space="preserve">    其中：当年财政拨款</t>
  </si>
  <si>
    <t>——</t>
  </si>
  <si>
    <t xml:space="preserve">    上年结转资金</t>
  </si>
  <si>
    <t xml:space="preserve">    其他资金</t>
  </si>
  <si>
    <t>年度总体目标</t>
  </si>
  <si>
    <t>预期目标</t>
  </si>
  <si>
    <t>实际完成情况</t>
  </si>
  <si>
    <t>年初设定目标：
通过购置用餐食材，为服务对象及工作人员提供食材保障，以利于服务对象及工作人员达到定额定时供餐。</t>
  </si>
  <si>
    <t>年度总体目标完成情况综述：
通过全年365天为驻中心工作人员购买食材，确保购置的食材达到国家食品安全标准，圆满完成全年食材保障任务。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</si>
  <si>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</si>
  <si>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</si>
  <si>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</si>
  <si>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</si>
  <si>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</si>
  <si>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</si>
  <si>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</si>
  <si>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
出
指
标
(50分)</t>
  </si>
  <si>
    <t>数量指标</t>
  </si>
  <si>
    <t>指标1:驻中心工作人员数量</t>
  </si>
  <si>
    <t>以实际服务人数为准</t>
  </si>
  <si>
    <t>指标2：保安人员数量</t>
  </si>
  <si>
    <t>以实际驻院人数为准</t>
  </si>
  <si>
    <t>质量指标</t>
  </si>
  <si>
    <t>指标1:购置食材标准</t>
  </si>
  <si>
    <t>达到国家食品安全标准</t>
  </si>
  <si>
    <t>进度指标</t>
  </si>
  <si>
    <t>指标1:购置食材时间</t>
  </si>
  <si>
    <t>全年365天每天购置</t>
  </si>
  <si>
    <t>成本指标</t>
  </si>
  <si>
    <t>指标1:项目预算控制数</t>
  </si>
  <si>
    <t>≤304.201205万元</t>
  </si>
  <si>
    <t>170.361731万元</t>
  </si>
  <si>
    <t>效
益
指
标
(30分)</t>
  </si>
  <si>
    <t>社会效益指标</t>
  </si>
  <si>
    <t>指标1:保障驻院保安日常用餐，保障工作正常开展</t>
  </si>
  <si>
    <t>保障驻院保安日常用餐，保障工作正常开展</t>
  </si>
  <si>
    <t>切实保障了驻院保安日常用餐，有效保障了工作正常开展</t>
  </si>
  <si>
    <t>指标2:保障驻院工作人员及工作组用餐，保障工作正常开展</t>
  </si>
  <si>
    <t>保障驻院工作人员及工作组用餐，保障工作正常开展</t>
  </si>
  <si>
    <t>切实保障了驻院工作人员及工作组用餐，有效保障了工作正常开展</t>
  </si>
  <si>
    <t>满意
度指
标
(10分)</t>
  </si>
  <si>
    <t>服务对象
满意度指标</t>
  </si>
  <si>
    <t>指标1:驻中心工作人员满意度</t>
  </si>
  <si>
    <t>≥95%</t>
  </si>
  <si>
    <t>指标2:保安人员满意度</t>
  </si>
  <si>
    <t>总分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</si>
</sst>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  <numFmt numFmtId="177" formatCode="0.000000_);[Red]\(0.000000\)"/>
  </numFmts>
  <fonts count="26">
    <font>
      <sz val="12"/>
      <color indexed="8"/>
      <name val="等线"/>
      <charset val="134"/>
    </font>
    <font>
      <sz val="9"/>
      <color indexed="8"/>
      <name val="方正小标宋简体"/>
      <charset val="134"/>
    </font>
    <font>
      <sz val="9"/>
      <color indexed="8"/>
      <name val="宋体"/>
      <charset val="134"/>
    </font>
    <font>
      <sz val="9"/>
      <color theme="1"/>
      <name val="宋体"/>
      <charset val="134"/>
    </font>
    <font>
      <b/>
      <sz val="9"/>
      <color indexed="8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4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 diagonalDown="1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 style="thin">
        <color indexed="8"/>
      </diagonal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 style="thin">
        <color indexed="8"/>
      </top>
      <bottom style="thin">
        <color auto="1"/>
      </bottom>
      <diagonal/>
    </border>
    <border>
      <left/>
      <right style="thin">
        <color indexed="8"/>
      </right>
      <top style="thin">
        <color indexed="8"/>
      </top>
      <bottom style="thin">
        <color auto="1"/>
      </bottom>
      <diagonal/>
    </border>
    <border>
      <left style="thin">
        <color indexed="8"/>
      </left>
      <right style="thin">
        <color auto="1"/>
      </right>
      <top style="thin">
        <color indexed="8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auto="1"/>
      </right>
      <top/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7" fillId="4" borderId="26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5" fillId="8" borderId="27" applyNumberFormat="0" applyFont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28" applyNumberFormat="0" applyFill="0" applyAlignment="0" applyProtection="0">
      <alignment vertical="center"/>
    </xf>
    <xf numFmtId="0" fontId="17" fillId="0" borderId="28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8" fillId="12" borderId="30" applyNumberFormat="0" applyAlignment="0" applyProtection="0">
      <alignment vertical="center"/>
    </xf>
    <xf numFmtId="0" fontId="19" fillId="12" borderId="26" applyNumberFormat="0" applyAlignment="0" applyProtection="0">
      <alignment vertical="center"/>
    </xf>
    <xf numFmtId="0" fontId="20" fillId="13" borderId="31" applyNumberFormat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21" fillId="0" borderId="32" applyNumberFormat="0" applyFill="0" applyAlignment="0" applyProtection="0">
      <alignment vertical="center"/>
    </xf>
    <xf numFmtId="0" fontId="22" fillId="0" borderId="33" applyNumberFormat="0" applyFill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25" fillId="0" borderId="0">
      <alignment vertical="center"/>
    </xf>
  </cellStyleXfs>
  <cellXfs count="57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177" fontId="2" fillId="2" borderId="5" xfId="0" applyNumberFormat="1" applyFont="1" applyFill="1" applyBorder="1" applyAlignment="1">
      <alignment horizontal="center" vertical="center" wrapText="1"/>
    </xf>
    <xf numFmtId="176" fontId="2" fillId="2" borderId="5" xfId="0" applyNumberFormat="1" applyFont="1" applyFill="1" applyBorder="1" applyAlignment="1">
      <alignment horizontal="center" vertical="center" wrapText="1"/>
    </xf>
    <xf numFmtId="0" fontId="2" fillId="0" borderId="5" xfId="0" applyFont="1" applyBorder="1" applyAlignment="1">
      <alignment horizontal="left" vertical="center" wrapText="1"/>
    </xf>
    <xf numFmtId="177" fontId="2" fillId="0" borderId="5" xfId="0" applyNumberFormat="1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textRotation="255" wrapText="1"/>
    </xf>
    <xf numFmtId="176" fontId="2" fillId="0" borderId="2" xfId="0" applyNumberFormat="1" applyFont="1" applyBorder="1" applyAlignment="1">
      <alignment horizontal="center" vertical="center" wrapText="1"/>
    </xf>
    <xf numFmtId="176" fontId="2" fillId="0" borderId="3" xfId="0" applyNumberFormat="1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textRotation="255" wrapText="1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16" xfId="0" applyFont="1" applyBorder="1" applyAlignment="1">
      <alignment horizontal="center" vertical="center" textRotation="255" wrapText="1"/>
    </xf>
    <xf numFmtId="0" fontId="2" fillId="0" borderId="1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  <xf numFmtId="0" fontId="2" fillId="0" borderId="19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 wrapText="1"/>
    </xf>
    <xf numFmtId="0" fontId="2" fillId="0" borderId="21" xfId="0" applyFont="1" applyBorder="1" applyAlignment="1">
      <alignment horizontal="center" vertical="center" wrapText="1"/>
    </xf>
    <xf numFmtId="0" fontId="2" fillId="0" borderId="22" xfId="0" applyFont="1" applyBorder="1" applyAlignment="1">
      <alignment horizontal="center" vertical="center" wrapText="1"/>
    </xf>
    <xf numFmtId="0" fontId="2" fillId="0" borderId="23" xfId="0" applyFont="1" applyBorder="1" applyAlignment="1">
      <alignment horizontal="center" vertical="center" wrapText="1"/>
    </xf>
    <xf numFmtId="9" fontId="2" fillId="0" borderId="24" xfId="0" applyNumberFormat="1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/>
    </xf>
    <xf numFmtId="9" fontId="2" fillId="0" borderId="25" xfId="0" applyNumberFormat="1" applyFont="1" applyBorder="1" applyAlignment="1">
      <alignment horizontal="center" vertical="center" wrapText="1"/>
    </xf>
    <xf numFmtId="9" fontId="2" fillId="0" borderId="20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4" fillId="2" borderId="15" xfId="0" applyFont="1" applyFill="1" applyBorder="1" applyAlignment="1">
      <alignment horizontal="center" vertical="center" wrapText="1"/>
    </xf>
    <xf numFmtId="10" fontId="2" fillId="2" borderId="5" xfId="0" applyNumberFormat="1" applyFont="1" applyFill="1" applyBorder="1" applyAlignment="1">
      <alignment horizontal="center" vertical="center" wrapText="1"/>
    </xf>
    <xf numFmtId="2" fontId="2" fillId="2" borderId="5" xfId="0" applyNumberFormat="1" applyFont="1" applyFill="1" applyBorder="1" applyAlignment="1">
      <alignment horizontal="center" vertical="center" wrapText="1"/>
    </xf>
    <xf numFmtId="10" fontId="0" fillId="0" borderId="0" xfId="11" applyNumberFormat="1" applyFont="1">
      <alignment vertical="center"/>
    </xf>
    <xf numFmtId="176" fontId="2" fillId="0" borderId="4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vertical="center" wrapText="1"/>
    </xf>
    <xf numFmtId="0" fontId="2" fillId="0" borderId="4" xfId="0" applyFont="1" applyBorder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23"/>
  <sheetViews>
    <sheetView tabSelected="1" workbookViewId="0">
      <selection activeCell="E16" sqref="E16:F16"/>
    </sheetView>
  </sheetViews>
  <sheetFormatPr defaultColWidth="9" defaultRowHeight="15.5"/>
  <cols>
    <col min="4" max="4" width="21.8769230769231" customWidth="1"/>
    <col min="5" max="5" width="10.6230769230769" customWidth="1"/>
    <col min="6" max="6" width="12.2538461538462" customWidth="1"/>
    <col min="7" max="7" width="21" customWidth="1"/>
    <col min="8" max="10" width="10.6230769230769" customWidth="1"/>
  </cols>
  <sheetData>
    <row r="1" ht="48" customHeight="1" spans="1:10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30" customHeight="1" spans="1:10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</row>
    <row r="3" ht="30" customHeight="1" spans="1:10">
      <c r="A3" s="3" t="s">
        <v>2</v>
      </c>
      <c r="B3" s="4"/>
      <c r="C3" s="5"/>
      <c r="D3" s="3" t="s">
        <v>3</v>
      </c>
      <c r="E3" s="4"/>
      <c r="F3" s="4"/>
      <c r="G3" s="4"/>
      <c r="H3" s="4"/>
      <c r="I3" s="4"/>
      <c r="J3" s="5"/>
    </row>
    <row r="4" ht="30" customHeight="1" spans="1:10">
      <c r="A4" s="3" t="s">
        <v>4</v>
      </c>
      <c r="B4" s="4"/>
      <c r="C4" s="5"/>
      <c r="D4" s="3" t="s">
        <v>5</v>
      </c>
      <c r="E4" s="4"/>
      <c r="F4" s="5"/>
      <c r="G4" s="6" t="s">
        <v>6</v>
      </c>
      <c r="H4" s="3" t="s">
        <v>7</v>
      </c>
      <c r="I4" s="4"/>
      <c r="J4" s="5"/>
    </row>
    <row r="5" ht="30" customHeight="1" spans="1:10">
      <c r="A5" s="7" t="s">
        <v>8</v>
      </c>
      <c r="B5" s="8"/>
      <c r="C5" s="9"/>
      <c r="D5" s="10"/>
      <c r="E5" s="6" t="s">
        <v>9</v>
      </c>
      <c r="F5" s="6" t="s">
        <v>10</v>
      </c>
      <c r="G5" s="6" t="s">
        <v>11</v>
      </c>
      <c r="H5" s="6" t="s">
        <v>12</v>
      </c>
      <c r="I5" s="6" t="s">
        <v>13</v>
      </c>
      <c r="J5" s="6" t="s">
        <v>14</v>
      </c>
    </row>
    <row r="6" ht="30" customHeight="1" spans="1:12">
      <c r="A6" s="11"/>
      <c r="B6" s="12"/>
      <c r="C6" s="13"/>
      <c r="D6" s="6" t="s">
        <v>15</v>
      </c>
      <c r="E6" s="14">
        <v>304.201205</v>
      </c>
      <c r="F6" s="14">
        <v>209.145298</v>
      </c>
      <c r="G6" s="14">
        <v>170.361731</v>
      </c>
      <c r="H6" s="15">
        <v>10</v>
      </c>
      <c r="I6" s="51">
        <f>G6/F6</f>
        <v>0.81456161161223</v>
      </c>
      <c r="J6" s="52">
        <f>H6*I6</f>
        <v>8.14561611612229</v>
      </c>
      <c r="L6" s="53"/>
    </row>
    <row r="7" ht="30" customHeight="1" spans="1:10">
      <c r="A7" s="11"/>
      <c r="B7" s="12"/>
      <c r="C7" s="13"/>
      <c r="D7" s="16" t="s">
        <v>16</v>
      </c>
      <c r="E7" s="17">
        <v>251.84893</v>
      </c>
      <c r="F7" s="17">
        <v>156.793023</v>
      </c>
      <c r="G7" s="17">
        <v>156.793023</v>
      </c>
      <c r="H7" s="6" t="s">
        <v>17</v>
      </c>
      <c r="I7" s="51">
        <f>G7/F7</f>
        <v>1</v>
      </c>
      <c r="J7" s="6" t="s">
        <v>17</v>
      </c>
    </row>
    <row r="8" ht="29.25" customHeight="1" spans="1:10">
      <c r="A8" s="11"/>
      <c r="B8" s="12"/>
      <c r="C8" s="13"/>
      <c r="D8" s="16" t="s">
        <v>18</v>
      </c>
      <c r="E8" s="17">
        <v>0</v>
      </c>
      <c r="F8" s="17">
        <v>0</v>
      </c>
      <c r="G8" s="17">
        <v>0</v>
      </c>
      <c r="H8" s="6" t="s">
        <v>17</v>
      </c>
      <c r="I8" s="6" t="s">
        <v>17</v>
      </c>
      <c r="J8" s="6" t="s">
        <v>17</v>
      </c>
    </row>
    <row r="9" ht="30.75" customHeight="1" spans="1:10">
      <c r="A9" s="18"/>
      <c r="B9" s="2"/>
      <c r="C9" s="19"/>
      <c r="D9" s="16" t="s">
        <v>19</v>
      </c>
      <c r="E9" s="17">
        <v>52.352275</v>
      </c>
      <c r="F9" s="17">
        <v>52.352275</v>
      </c>
      <c r="G9" s="17">
        <v>13.568708</v>
      </c>
      <c r="H9" s="6" t="s">
        <v>17</v>
      </c>
      <c r="I9" s="51">
        <f t="shared" ref="I9" si="0">G9/F9</f>
        <v>0.259180866543049</v>
      </c>
      <c r="J9" s="6" t="s">
        <v>17</v>
      </c>
    </row>
    <row r="10" ht="30" customHeight="1" spans="1:10">
      <c r="A10" s="20" t="s">
        <v>20</v>
      </c>
      <c r="B10" s="3" t="s">
        <v>21</v>
      </c>
      <c r="C10" s="4"/>
      <c r="D10" s="4"/>
      <c r="E10" s="4"/>
      <c r="F10" s="5"/>
      <c r="G10" s="21" t="s">
        <v>22</v>
      </c>
      <c r="H10" s="22"/>
      <c r="I10" s="22"/>
      <c r="J10" s="54"/>
    </row>
    <row r="11" ht="65.25" customHeight="1" spans="1:10">
      <c r="A11" s="23"/>
      <c r="B11" s="24" t="s">
        <v>23</v>
      </c>
      <c r="C11" s="25"/>
      <c r="D11" s="25"/>
      <c r="E11" s="25"/>
      <c r="F11" s="26"/>
      <c r="G11" s="24" t="s">
        <v>24</v>
      </c>
      <c r="H11" s="25"/>
      <c r="I11" s="25"/>
      <c r="J11" s="26"/>
    </row>
    <row r="12" ht="30" customHeight="1" spans="1:10">
      <c r="A12" s="20" t="s">
        <v>25</v>
      </c>
      <c r="B12" s="6" t="s">
        <v>26</v>
      </c>
      <c r="C12" s="6" t="s">
        <v>27</v>
      </c>
      <c r="D12" s="6" t="s">
        <v>28</v>
      </c>
      <c r="E12" s="3" t="s">
        <v>29</v>
      </c>
      <c r="F12" s="5"/>
      <c r="G12" s="6" t="s">
        <v>30</v>
      </c>
      <c r="H12" s="6" t="s">
        <v>12</v>
      </c>
      <c r="I12" s="6" t="s">
        <v>14</v>
      </c>
      <c r="J12" s="6" t="s">
        <v>31</v>
      </c>
    </row>
    <row r="13" ht="20.1" customHeight="1" spans="1:10">
      <c r="A13" s="27"/>
      <c r="B13" s="28" t="s">
        <v>32</v>
      </c>
      <c r="C13" s="28" t="s">
        <v>33</v>
      </c>
      <c r="D13" s="29" t="s">
        <v>34</v>
      </c>
      <c r="E13" s="30" t="s">
        <v>35</v>
      </c>
      <c r="F13" s="31"/>
      <c r="G13" s="32" t="s">
        <v>35</v>
      </c>
      <c r="H13" s="29">
        <v>6.25</v>
      </c>
      <c r="I13" s="29">
        <v>6.25</v>
      </c>
      <c r="J13" s="55"/>
    </row>
    <row r="14" ht="26.1" customHeight="1" spans="1:10">
      <c r="A14" s="27"/>
      <c r="B14" s="33"/>
      <c r="C14" s="34"/>
      <c r="D14" s="29" t="s">
        <v>36</v>
      </c>
      <c r="E14" s="30" t="s">
        <v>37</v>
      </c>
      <c r="F14" s="31"/>
      <c r="G14" s="32" t="s">
        <v>37</v>
      </c>
      <c r="H14" s="29">
        <v>6.25</v>
      </c>
      <c r="I14" s="29">
        <v>6.25</v>
      </c>
      <c r="J14" s="6"/>
    </row>
    <row r="15" ht="20.1" customHeight="1" spans="1:10">
      <c r="A15" s="27"/>
      <c r="B15" s="33"/>
      <c r="C15" s="28" t="s">
        <v>38</v>
      </c>
      <c r="D15" s="6" t="s">
        <v>39</v>
      </c>
      <c r="E15" s="3" t="s">
        <v>40</v>
      </c>
      <c r="F15" s="5"/>
      <c r="G15" s="6" t="s">
        <v>40</v>
      </c>
      <c r="H15" s="6">
        <v>12.5</v>
      </c>
      <c r="I15" s="6">
        <v>12.5</v>
      </c>
      <c r="J15" s="6"/>
    </row>
    <row r="16" ht="20.1" customHeight="1" spans="1:10">
      <c r="A16" s="27"/>
      <c r="B16" s="33"/>
      <c r="C16" s="28" t="s">
        <v>41</v>
      </c>
      <c r="D16" s="6" t="s">
        <v>42</v>
      </c>
      <c r="E16" s="3" t="s">
        <v>43</v>
      </c>
      <c r="F16" s="5"/>
      <c r="G16" s="6" t="s">
        <v>43</v>
      </c>
      <c r="H16" s="6">
        <v>12.5</v>
      </c>
      <c r="I16" s="6">
        <v>12.5</v>
      </c>
      <c r="J16" s="55"/>
    </row>
    <row r="17" ht="20.1" customHeight="1" spans="1:10">
      <c r="A17" s="27"/>
      <c r="B17" s="33"/>
      <c r="C17" s="28" t="s">
        <v>44</v>
      </c>
      <c r="D17" s="6" t="s">
        <v>45</v>
      </c>
      <c r="E17" s="35" t="s">
        <v>46</v>
      </c>
      <c r="F17" s="36"/>
      <c r="G17" s="6" t="s">
        <v>47</v>
      </c>
      <c r="H17" s="6">
        <v>12.5</v>
      </c>
      <c r="I17" s="6">
        <v>12.5</v>
      </c>
      <c r="J17" s="55"/>
    </row>
    <row r="18" ht="42" customHeight="1" spans="1:10">
      <c r="A18" s="27"/>
      <c r="B18" s="28" t="s">
        <v>48</v>
      </c>
      <c r="C18" s="37" t="s">
        <v>49</v>
      </c>
      <c r="D18" s="38" t="s">
        <v>50</v>
      </c>
      <c r="E18" s="39" t="s">
        <v>51</v>
      </c>
      <c r="F18" s="40"/>
      <c r="G18" s="38" t="s">
        <v>52</v>
      </c>
      <c r="H18" s="38">
        <v>15</v>
      </c>
      <c r="I18" s="38">
        <v>15</v>
      </c>
      <c r="J18" s="56"/>
    </row>
    <row r="19" ht="47.25" customHeight="1" spans="1:10">
      <c r="A19" s="27"/>
      <c r="B19" s="33"/>
      <c r="C19" s="41"/>
      <c r="D19" s="38" t="s">
        <v>53</v>
      </c>
      <c r="E19" s="39" t="s">
        <v>54</v>
      </c>
      <c r="F19" s="40"/>
      <c r="G19" s="38" t="s">
        <v>55</v>
      </c>
      <c r="H19" s="38">
        <v>15</v>
      </c>
      <c r="I19" s="38">
        <v>15</v>
      </c>
      <c r="J19" s="56"/>
    </row>
    <row r="20" ht="18.95" customHeight="1" spans="1:10">
      <c r="A20" s="27"/>
      <c r="B20" s="28" t="s">
        <v>56</v>
      </c>
      <c r="C20" s="7" t="s">
        <v>57</v>
      </c>
      <c r="D20" s="38" t="s">
        <v>58</v>
      </c>
      <c r="E20" s="38" t="s">
        <v>59</v>
      </c>
      <c r="F20" s="38"/>
      <c r="G20" s="42">
        <v>0.96</v>
      </c>
      <c r="H20" s="43">
        <v>5</v>
      </c>
      <c r="I20" s="38">
        <v>5</v>
      </c>
      <c r="J20" s="5"/>
    </row>
    <row r="21" ht="7.5" customHeight="1" spans="1:10">
      <c r="A21" s="27"/>
      <c r="B21" s="33"/>
      <c r="C21" s="11"/>
      <c r="D21" s="38"/>
      <c r="E21" s="38"/>
      <c r="F21" s="38"/>
      <c r="G21" s="44"/>
      <c r="H21" s="43"/>
      <c r="I21" s="38"/>
      <c r="J21" s="5"/>
    </row>
    <row r="22" ht="24" customHeight="1" spans="1:10">
      <c r="A22" s="23"/>
      <c r="B22" s="34"/>
      <c r="C22" s="18"/>
      <c r="D22" s="38" t="s">
        <v>60</v>
      </c>
      <c r="E22" s="38" t="s">
        <v>59</v>
      </c>
      <c r="F22" s="38"/>
      <c r="G22" s="45">
        <v>0.96</v>
      </c>
      <c r="H22" s="43">
        <v>5</v>
      </c>
      <c r="I22" s="38">
        <v>5</v>
      </c>
      <c r="J22" s="5"/>
    </row>
    <row r="23" ht="20.1" customHeight="1" spans="1:10">
      <c r="A23" s="46" t="s">
        <v>61</v>
      </c>
      <c r="B23" s="47"/>
      <c r="C23" s="47"/>
      <c r="D23" s="48"/>
      <c r="E23" s="48"/>
      <c r="F23" s="48"/>
      <c r="G23" s="49"/>
      <c r="H23" s="50">
        <v>100</v>
      </c>
      <c r="I23" s="50">
        <v>98.15</v>
      </c>
      <c r="J23" s="6"/>
    </row>
  </sheetData>
  <mergeCells count="36">
    <mergeCell ref="A1:J1"/>
    <mergeCell ref="A2:J2"/>
    <mergeCell ref="A3:C3"/>
    <mergeCell ref="D3:J3"/>
    <mergeCell ref="A4:C4"/>
    <mergeCell ref="D4:F4"/>
    <mergeCell ref="H4:J4"/>
    <mergeCell ref="B10:F10"/>
    <mergeCell ref="G10:J10"/>
    <mergeCell ref="B11:F11"/>
    <mergeCell ref="G11:J11"/>
    <mergeCell ref="E12:F12"/>
    <mergeCell ref="E13:F13"/>
    <mergeCell ref="E14:F14"/>
    <mergeCell ref="E15:F15"/>
    <mergeCell ref="E16:F16"/>
    <mergeCell ref="E17:F17"/>
    <mergeCell ref="E18:F18"/>
    <mergeCell ref="E19:F19"/>
    <mergeCell ref="E22:F22"/>
    <mergeCell ref="A23:G23"/>
    <mergeCell ref="A10:A11"/>
    <mergeCell ref="A12:A22"/>
    <mergeCell ref="B13:B17"/>
    <mergeCell ref="B18:B19"/>
    <mergeCell ref="B20:B22"/>
    <mergeCell ref="C13:C14"/>
    <mergeCell ref="C18:C19"/>
    <mergeCell ref="C20:C22"/>
    <mergeCell ref="D20:D21"/>
    <mergeCell ref="G20:G21"/>
    <mergeCell ref="H20:H21"/>
    <mergeCell ref="I20:I21"/>
    <mergeCell ref="J20:J22"/>
    <mergeCell ref="E20:F21"/>
    <mergeCell ref="A5:C9"/>
  </mergeCells>
  <pageMargins left="0.700694444444445" right="0.700694444444445" top="0.751388888888889" bottom="0.751388888888889" header="0.297916666666667" footer="0.297916666666667"/>
  <pageSetup paperSize="9" scale="65" fitToHeight="0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自评表（模板）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于+ + + +</cp:lastModifiedBy>
  <dcterms:created xsi:type="dcterms:W3CDTF">2022-04-19T02:50:00Z</dcterms:created>
  <cp:lastPrinted>2022-04-25T19:32:00Z</cp:lastPrinted>
  <dcterms:modified xsi:type="dcterms:W3CDTF">2022-08-22T06:45:43Z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2052-11.1.0.12302</vt:lpwstr>
  </property>
  <property fmtid="{D5CDD505-2E9C-101B-9397-08002B2CF9AE}" pid="3" name="ICV">
    <vt:lpwstr>12002562F3283F33F95C84625CF86297</vt:lpwstr>
  </property>
</Properties>
</file>