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自评表（模板）" sheetId="1" r:id="rId1"/>
  </sheets>
  <definedNames>
    <definedName name="_xlnm.Print_Area" localSheetId="0">'自评表（模板）'!$A$1:$J$45</definedName>
  </definedNames>
  <calcPr calcId="144525"/>
</workbook>
</file>

<file path=xl/sharedStrings.xml><?xml version="1.0" encoding="utf-8"?>
<sst xmlns="http://schemas.openxmlformats.org/spreadsheetml/2006/main" count="152" uniqueCount="127">
  <si>
    <t xml:space="preserve">项目支出绩效自评表 </t>
  </si>
  <si>
    <t>（2021年度）</t>
  </si>
  <si>
    <t>项目名称</t>
  </si>
  <si>
    <t>业务工作保障经费</t>
  </si>
  <si>
    <t>主管部门</t>
  </si>
  <si>
    <t>北京市委社会工委市民政局</t>
  </si>
  <si>
    <t>实施单位</t>
  </si>
  <si>
    <t>北京市永定门接济服务中心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</si>
  <si>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</si>
  <si>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</si>
  <si>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</si>
  <si>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</si>
  <si>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</si>
  <si>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</si>
  <si>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</si>
  <si>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</si>
  <si>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</si>
  <si>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</si>
  <si>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</si>
  <si>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</si>
  <si>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</si>
  <si>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</si>
  <si>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</si>
  <si>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通过实施该项目，保障接济人员的医疗卫生、膳食日耗品、布草洗涤，以及中心的律师服务、网络服务、设备设施维护、垃圾及化粪池清运、供暖及应急等需求，满足中心日常需求，保障中心工作日常运行。</t>
  </si>
  <si>
    <t>年度总体目标完成情况综述：通过实施该项目，满足了中心日常需求，保障了中心工作日常运行。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</si>
  <si>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</si>
  <si>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</si>
  <si>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</si>
  <si>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</si>
  <si>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</si>
  <si>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</si>
  <si>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</si>
  <si>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</si>
  <si>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</si>
  <si>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指标1:清理接济人员全年的医疗医疗废物</t>
  </si>
  <si>
    <r>
      <rPr>
        <sz val="10"/>
        <color rgb="FF000000"/>
        <rFont val="微软雅黑"/>
        <charset val="134"/>
      </rPr>
      <t>≤</t>
    </r>
    <r>
      <rPr>
        <sz val="10"/>
        <color rgb="FF000000"/>
        <rFont val="宋体"/>
        <charset val="134"/>
      </rPr>
      <t>500公斤</t>
    </r>
  </si>
  <si>
    <t>≤500公斤起运</t>
  </si>
  <si>
    <t>指标2:购置防疫物资及医疗用品</t>
  </si>
  <si>
    <r>
      <rPr>
        <sz val="10"/>
        <color rgb="FF000000"/>
        <rFont val="微软雅黑"/>
        <charset val="134"/>
      </rPr>
      <t>≥</t>
    </r>
    <r>
      <rPr>
        <sz val="10"/>
        <color rgb="FF000000"/>
        <rFont val="宋体"/>
        <charset val="134"/>
      </rPr>
      <t>200份</t>
    </r>
  </si>
  <si>
    <t>164份</t>
  </si>
  <si>
    <t>疫情导致接济人员减少</t>
  </si>
  <si>
    <t>指标3:维保消防设备、监控设备数量，进行电力向方检测</t>
  </si>
  <si>
    <t>1套</t>
  </si>
  <si>
    <t>已完成</t>
  </si>
  <si>
    <t>指标4:布草洗涤、膳食日耗品需保障接济及工作人员</t>
  </si>
  <si>
    <t>约4000人次</t>
  </si>
  <si>
    <t>以实际发生量为准</t>
  </si>
  <si>
    <t>指标5:聘请进行合同审核、法律咨询的法律顾问数量</t>
  </si>
  <si>
    <t>1名/一年</t>
  </si>
  <si>
    <t>指标6:网络租赁服务实施期</t>
  </si>
  <si>
    <t>网络服务1年</t>
  </si>
  <si>
    <t>指标7:垃圾清运及化粪池清理频次</t>
  </si>
  <si>
    <t>垃圾清运每日2次、化粪池清理全年≥3次</t>
  </si>
  <si>
    <t>每日2次垃圾清运，全年3次清理化粪池</t>
  </si>
  <si>
    <t>指标8：保障中心供暖季正常运行的供暖服务</t>
  </si>
  <si>
    <t>保障正常运行</t>
  </si>
  <si>
    <t>保障完成</t>
  </si>
  <si>
    <t>指标9:处理中心各类应急突发事件</t>
  </si>
  <si>
    <t>1件</t>
  </si>
  <si>
    <t>处理应急事件1件</t>
  </si>
  <si>
    <t>质量指标</t>
  </si>
  <si>
    <t>指标1:各类服务</t>
  </si>
  <si>
    <t>均需按照国家规定标准执行</t>
  </si>
  <si>
    <t>按标准执行</t>
  </si>
  <si>
    <t>指标2:设备质量合格率</t>
  </si>
  <si>
    <t>≥99%</t>
  </si>
  <si>
    <t>维保检测合格</t>
  </si>
  <si>
    <t>指标3:设备故障率</t>
  </si>
  <si>
    <t>≤1%</t>
  </si>
  <si>
    <t>无故障</t>
  </si>
  <si>
    <t>指标4:机构运行保障率</t>
  </si>
  <si>
    <t>正常运行保障</t>
  </si>
  <si>
    <t>进度指标</t>
  </si>
  <si>
    <t>指标1:完成防疫物资、医疗用品及膳食易耗品的购置的时间</t>
  </si>
  <si>
    <t>2021年10月前</t>
  </si>
  <si>
    <t>指标2:消防设备、监控设备检修频次</t>
  </si>
  <si>
    <t>每年至少检修一次</t>
  </si>
  <si>
    <t>指标3:布草洗涤频次</t>
  </si>
  <si>
    <t>半年进行一次</t>
  </si>
  <si>
    <t>全年完成一次</t>
  </si>
  <si>
    <t>成本指标</t>
  </si>
  <si>
    <t>指标1:医疗保障预算</t>
  </si>
  <si>
    <t>控制在1.1万元内</t>
  </si>
  <si>
    <t>0.54万元</t>
  </si>
  <si>
    <t>指标2:设施设备维护费</t>
  </si>
  <si>
    <t>预算控制在8.8万元内</t>
  </si>
  <si>
    <t>6.7万元</t>
  </si>
  <si>
    <t>按合同约定支付</t>
  </si>
  <si>
    <t>指标3:布草洗涤</t>
  </si>
  <si>
    <t>预算控制在2.1万元内</t>
  </si>
  <si>
    <t>0.55万元</t>
  </si>
  <si>
    <t>指标4:膳食日耗品</t>
  </si>
  <si>
    <t>预算控制在5.8642万元</t>
  </si>
  <si>
    <t>4.23万元</t>
  </si>
  <si>
    <t>指标5:律师服务费</t>
  </si>
  <si>
    <t>预算控制在6万元内</t>
  </si>
  <si>
    <t>6万元</t>
  </si>
  <si>
    <t>指标6:网络服务费</t>
  </si>
  <si>
    <t>预算控制在7.896万元内</t>
  </si>
  <si>
    <t>7.896万元</t>
  </si>
  <si>
    <t>指标7:垃圾及化粪池清运</t>
  </si>
  <si>
    <t>预算控制在4.1万元内</t>
  </si>
  <si>
    <t>3.45万元</t>
  </si>
  <si>
    <t>疫情导致接济人员减少，产生的垃圾量减少</t>
  </si>
  <si>
    <t>指标8:供暖服务费</t>
  </si>
  <si>
    <t>预算控制在29.754万元内</t>
  </si>
  <si>
    <t>29.754万元</t>
  </si>
  <si>
    <t>指标9:应急保障经费</t>
  </si>
  <si>
    <t>预算控制在10万元内</t>
  </si>
  <si>
    <t>2.62万元</t>
  </si>
  <si>
    <t>效益指标（30分）</t>
  </si>
  <si>
    <t>效益指标</t>
  </si>
  <si>
    <t>保障中心各项设备设施的正常运行</t>
  </si>
  <si>
    <t>正常运行</t>
  </si>
  <si>
    <t>改善了中心的工作环境，提升办公条件</t>
  </si>
  <si>
    <t>改善环境，提升办公条件</t>
  </si>
  <si>
    <t>保障了接济人员的食宿及卫生需求</t>
  </si>
  <si>
    <t>有力保障</t>
  </si>
  <si>
    <t>满意
度指
标
(10分)</t>
  </si>
  <si>
    <t>服务对象
满意度指标</t>
  </si>
  <si>
    <t>指标1:中心工作人员满意度</t>
  </si>
  <si>
    <r>
      <rPr>
        <sz val="10"/>
        <color rgb="FF000000"/>
        <rFont val="微软雅黑"/>
        <charset val="134"/>
      </rPr>
      <t>≥</t>
    </r>
    <r>
      <rPr>
        <sz val="10"/>
        <color rgb="FF000000"/>
        <rFont val="宋体"/>
        <charset val="134"/>
      </rPr>
      <t>90%</t>
    </r>
  </si>
  <si>
    <t>满意</t>
  </si>
  <si>
    <t>指标2:接济人员满意度</t>
  </si>
  <si>
    <t>≥90%</t>
  </si>
  <si>
    <t>总分</t>
  </si>
  <si>
    <t>中心领导：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</si>
</sst>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0000_ "/>
    <numFmt numFmtId="178" formatCode="0.00_);[Red]\(0.00\)"/>
    <numFmt numFmtId="179" formatCode="0.00_ "/>
  </numFmts>
  <fonts count="29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微软雅黑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6" fillId="8" borderId="2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23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3" borderId="2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178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10" fontId="0" fillId="0" borderId="0" xfId="11" applyNumberFormat="1" applyFont="1">
      <alignment vertical="center"/>
    </xf>
    <xf numFmtId="178" fontId="2" fillId="0" borderId="4" xfId="0" applyNumberFormat="1" applyFont="1" applyBorder="1" applyAlignment="1">
      <alignment horizontal="center" vertical="center" wrapText="1"/>
    </xf>
    <xf numFmtId="179" fontId="5" fillId="2" borderId="16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view="pageBreakPreview" zoomScale="98" zoomScaleNormal="125" workbookViewId="0">
      <selection activeCell="H7" sqref="H7"/>
    </sheetView>
  </sheetViews>
  <sheetFormatPr defaultColWidth="9" defaultRowHeight="15.5"/>
  <cols>
    <col min="3" max="3" width="5.5" customWidth="1"/>
    <col min="4" max="4" width="14.3769230769231" customWidth="1"/>
    <col min="5" max="5" width="11.1230769230769" customWidth="1"/>
    <col min="6" max="6" width="14.8769230769231" customWidth="1"/>
    <col min="7" max="7" width="15.2538461538462" customWidth="1"/>
    <col min="8" max="10" width="10.6230769230769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6" t="s">
        <v>6</v>
      </c>
      <c r="H4" s="3" t="s">
        <v>7</v>
      </c>
      <c r="I4" s="4"/>
      <c r="J4" s="5"/>
    </row>
    <row r="5" ht="30" customHeight="1" spans="1:10">
      <c r="A5" s="7" t="s">
        <v>8</v>
      </c>
      <c r="B5" s="8"/>
      <c r="C5" s="9"/>
      <c r="D5" s="10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</row>
    <row r="6" ht="30" customHeight="1" spans="1:12">
      <c r="A6" s="11"/>
      <c r="B6" s="12"/>
      <c r="C6" s="13"/>
      <c r="D6" s="6" t="s">
        <v>15</v>
      </c>
      <c r="E6" s="14">
        <v>75.6142</v>
      </c>
      <c r="F6" s="15">
        <v>62.44</v>
      </c>
      <c r="G6" s="15">
        <v>61.738632</v>
      </c>
      <c r="H6" s="16">
        <v>10</v>
      </c>
      <c r="I6" s="37">
        <v>0.9888</v>
      </c>
      <c r="J6" s="38">
        <f>H6*I6</f>
        <v>9.888</v>
      </c>
      <c r="L6" s="39"/>
    </row>
    <row r="7" ht="45" customHeight="1" spans="1:12">
      <c r="A7" s="11"/>
      <c r="B7" s="12"/>
      <c r="C7" s="13"/>
      <c r="D7" s="17" t="s">
        <v>16</v>
      </c>
      <c r="E7" s="15">
        <v>35.8602</v>
      </c>
      <c r="F7" s="15">
        <v>30.070308</v>
      </c>
      <c r="G7" s="15">
        <v>29.36894</v>
      </c>
      <c r="H7" s="6" t="s">
        <v>17</v>
      </c>
      <c r="I7" s="37">
        <v>0.9767</v>
      </c>
      <c r="J7" s="6" t="s">
        <v>17</v>
      </c>
      <c r="L7" s="39"/>
    </row>
    <row r="8" ht="45" customHeight="1" spans="1:10">
      <c r="A8" s="11"/>
      <c r="B8" s="12"/>
      <c r="C8" s="13"/>
      <c r="D8" s="17" t="s">
        <v>18</v>
      </c>
      <c r="E8" s="6" t="s">
        <v>17</v>
      </c>
      <c r="F8" s="6" t="s">
        <v>17</v>
      </c>
      <c r="G8" s="6" t="s">
        <v>17</v>
      </c>
      <c r="H8" s="6" t="s">
        <v>17</v>
      </c>
      <c r="I8" s="6" t="s">
        <v>17</v>
      </c>
      <c r="J8" s="6" t="s">
        <v>17</v>
      </c>
    </row>
    <row r="9" ht="36" customHeight="1" spans="1:10">
      <c r="A9" s="18"/>
      <c r="B9" s="2"/>
      <c r="C9" s="19"/>
      <c r="D9" s="17" t="s">
        <v>19</v>
      </c>
      <c r="E9" s="15">
        <v>39.754</v>
      </c>
      <c r="F9" s="15">
        <v>32.369692</v>
      </c>
      <c r="G9" s="15">
        <v>32.369692</v>
      </c>
      <c r="H9" s="6" t="s">
        <v>17</v>
      </c>
      <c r="I9" s="37">
        <v>1</v>
      </c>
      <c r="J9" s="6" t="s">
        <v>17</v>
      </c>
    </row>
    <row r="10" ht="30" customHeight="1" spans="1:10">
      <c r="A10" s="20" t="s">
        <v>20</v>
      </c>
      <c r="B10" s="3" t="s">
        <v>21</v>
      </c>
      <c r="C10" s="4"/>
      <c r="D10" s="4"/>
      <c r="E10" s="4"/>
      <c r="F10" s="5"/>
      <c r="G10" s="21" t="s">
        <v>22</v>
      </c>
      <c r="H10" s="22"/>
      <c r="I10" s="22"/>
      <c r="J10" s="40"/>
    </row>
    <row r="11" ht="75" customHeight="1" spans="1:10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6"/>
    </row>
    <row r="12" ht="30" customHeight="1" spans="1:10">
      <c r="A12" s="27" t="s">
        <v>25</v>
      </c>
      <c r="B12" s="28" t="s">
        <v>26</v>
      </c>
      <c r="C12" s="28" t="s">
        <v>27</v>
      </c>
      <c r="D12" s="28" t="s">
        <v>28</v>
      </c>
      <c r="E12" s="28" t="s">
        <v>29</v>
      </c>
      <c r="F12" s="28"/>
      <c r="G12" s="28" t="s">
        <v>30</v>
      </c>
      <c r="H12" s="28" t="s">
        <v>12</v>
      </c>
      <c r="I12" s="28" t="s">
        <v>14</v>
      </c>
      <c r="J12" s="28" t="s">
        <v>31</v>
      </c>
    </row>
    <row r="13" ht="39" spans="1:10">
      <c r="A13" s="27"/>
      <c r="B13" s="28" t="s">
        <v>32</v>
      </c>
      <c r="C13" s="28" t="s">
        <v>33</v>
      </c>
      <c r="D13" s="29" t="s">
        <v>34</v>
      </c>
      <c r="E13" s="30" t="s">
        <v>35</v>
      </c>
      <c r="F13" s="28"/>
      <c r="G13" s="31" t="s">
        <v>36</v>
      </c>
      <c r="H13" s="28">
        <v>2</v>
      </c>
      <c r="I13" s="28">
        <v>2</v>
      </c>
      <c r="J13" s="28"/>
    </row>
    <row r="14" ht="30" customHeight="1" spans="1:10">
      <c r="A14" s="27"/>
      <c r="B14" s="28"/>
      <c r="C14" s="28"/>
      <c r="D14" s="29" t="s">
        <v>37</v>
      </c>
      <c r="E14" s="30" t="s">
        <v>38</v>
      </c>
      <c r="F14" s="28"/>
      <c r="G14" s="28" t="s">
        <v>39</v>
      </c>
      <c r="H14" s="28">
        <v>2</v>
      </c>
      <c r="I14" s="28">
        <f>H14*164/200</f>
        <v>1.64</v>
      </c>
      <c r="J14" s="28" t="s">
        <v>40</v>
      </c>
    </row>
    <row r="15" ht="52" spans="1:10">
      <c r="A15" s="27"/>
      <c r="B15" s="28"/>
      <c r="C15" s="28"/>
      <c r="D15" s="29" t="s">
        <v>41</v>
      </c>
      <c r="E15" s="28" t="s">
        <v>42</v>
      </c>
      <c r="F15" s="28"/>
      <c r="G15" s="28" t="s">
        <v>43</v>
      </c>
      <c r="H15" s="28">
        <v>2</v>
      </c>
      <c r="I15" s="28">
        <v>2</v>
      </c>
      <c r="J15" s="28"/>
    </row>
    <row r="16" ht="35.25" customHeight="1" spans="1:10">
      <c r="A16" s="27"/>
      <c r="B16" s="28"/>
      <c r="C16" s="28"/>
      <c r="D16" s="29" t="s">
        <v>44</v>
      </c>
      <c r="E16" s="28" t="s">
        <v>45</v>
      </c>
      <c r="F16" s="28"/>
      <c r="G16" s="32" t="s">
        <v>46</v>
      </c>
      <c r="H16" s="28">
        <v>2</v>
      </c>
      <c r="I16" s="28">
        <f>(H16*1780)/4000</f>
        <v>0.89</v>
      </c>
      <c r="J16" s="28" t="s">
        <v>40</v>
      </c>
    </row>
    <row r="17" ht="39" spans="1:10">
      <c r="A17" s="27"/>
      <c r="B17" s="28"/>
      <c r="C17" s="28"/>
      <c r="D17" s="29" t="s">
        <v>47</v>
      </c>
      <c r="E17" s="28" t="s">
        <v>48</v>
      </c>
      <c r="F17" s="28"/>
      <c r="G17" s="28" t="s">
        <v>48</v>
      </c>
      <c r="H17" s="28">
        <v>2</v>
      </c>
      <c r="I17" s="28">
        <v>2</v>
      </c>
      <c r="J17" s="28"/>
    </row>
    <row r="18" ht="30" customHeight="1" spans="1:10">
      <c r="A18" s="27"/>
      <c r="B18" s="28"/>
      <c r="C18" s="28"/>
      <c r="D18" s="29" t="s">
        <v>49</v>
      </c>
      <c r="E18" s="28" t="s">
        <v>50</v>
      </c>
      <c r="F18" s="28"/>
      <c r="G18" s="28" t="s">
        <v>50</v>
      </c>
      <c r="H18" s="28">
        <v>2</v>
      </c>
      <c r="I18" s="28">
        <v>2</v>
      </c>
      <c r="J18" s="28"/>
    </row>
    <row r="19" ht="30" customHeight="1" spans="1:10">
      <c r="A19" s="27"/>
      <c r="B19" s="28"/>
      <c r="C19" s="28"/>
      <c r="D19" s="29" t="s">
        <v>51</v>
      </c>
      <c r="E19" s="31" t="s">
        <v>52</v>
      </c>
      <c r="F19" s="31"/>
      <c r="G19" s="28" t="s">
        <v>53</v>
      </c>
      <c r="H19" s="28">
        <v>2</v>
      </c>
      <c r="I19" s="28">
        <v>2</v>
      </c>
      <c r="J19" s="28"/>
    </row>
    <row r="20" ht="39" spans="1:10">
      <c r="A20" s="27"/>
      <c r="B20" s="28"/>
      <c r="C20" s="28"/>
      <c r="D20" s="29" t="s">
        <v>54</v>
      </c>
      <c r="E20" s="28" t="s">
        <v>55</v>
      </c>
      <c r="F20" s="28"/>
      <c r="G20" s="28" t="s">
        <v>56</v>
      </c>
      <c r="H20" s="28">
        <v>2</v>
      </c>
      <c r="I20" s="28">
        <v>2</v>
      </c>
      <c r="J20" s="28"/>
    </row>
    <row r="21" ht="30" customHeight="1" spans="1:10">
      <c r="A21" s="27"/>
      <c r="B21" s="28"/>
      <c r="C21" s="28"/>
      <c r="D21" s="29" t="s">
        <v>57</v>
      </c>
      <c r="E21" s="28" t="s">
        <v>58</v>
      </c>
      <c r="F21" s="28"/>
      <c r="G21" s="28" t="s">
        <v>59</v>
      </c>
      <c r="H21" s="28">
        <v>2</v>
      </c>
      <c r="I21" s="28">
        <v>2</v>
      </c>
      <c r="J21" s="28"/>
    </row>
    <row r="22" ht="30" customHeight="1" spans="1:10">
      <c r="A22" s="27"/>
      <c r="B22" s="28"/>
      <c r="C22" s="28" t="s">
        <v>60</v>
      </c>
      <c r="D22" s="29" t="s">
        <v>61</v>
      </c>
      <c r="E22" s="28" t="s">
        <v>62</v>
      </c>
      <c r="F22" s="28"/>
      <c r="G22" s="28" t="s">
        <v>63</v>
      </c>
      <c r="H22" s="28">
        <v>2</v>
      </c>
      <c r="I22" s="28">
        <v>2</v>
      </c>
      <c r="J22" s="28"/>
    </row>
    <row r="23" ht="30" customHeight="1" spans="1:10">
      <c r="A23" s="27"/>
      <c r="B23" s="28"/>
      <c r="C23" s="28"/>
      <c r="D23" s="29" t="s">
        <v>64</v>
      </c>
      <c r="E23" s="28" t="s">
        <v>65</v>
      </c>
      <c r="F23" s="28"/>
      <c r="G23" s="28" t="s">
        <v>66</v>
      </c>
      <c r="H23" s="28">
        <v>2</v>
      </c>
      <c r="I23" s="28">
        <v>2</v>
      </c>
      <c r="J23" s="28"/>
    </row>
    <row r="24" ht="30" customHeight="1" spans="1:10">
      <c r="A24" s="27"/>
      <c r="B24" s="28"/>
      <c r="C24" s="28"/>
      <c r="D24" s="29" t="s">
        <v>67</v>
      </c>
      <c r="E24" s="28" t="s">
        <v>68</v>
      </c>
      <c r="F24" s="28"/>
      <c r="G24" s="28" t="s">
        <v>69</v>
      </c>
      <c r="H24" s="28">
        <v>2</v>
      </c>
      <c r="I24" s="28">
        <v>2</v>
      </c>
      <c r="J24" s="28"/>
    </row>
    <row r="25" ht="30" customHeight="1" spans="1:10">
      <c r="A25" s="27"/>
      <c r="B25" s="28"/>
      <c r="C25" s="28"/>
      <c r="D25" s="29" t="s">
        <v>70</v>
      </c>
      <c r="E25" s="28" t="s">
        <v>65</v>
      </c>
      <c r="F25" s="28"/>
      <c r="G25" s="28" t="s">
        <v>71</v>
      </c>
      <c r="H25" s="28">
        <v>2</v>
      </c>
      <c r="I25" s="28">
        <v>2</v>
      </c>
      <c r="J25" s="28"/>
    </row>
    <row r="26" ht="52" spans="1:10">
      <c r="A26" s="27"/>
      <c r="B26" s="28"/>
      <c r="C26" s="28" t="s">
        <v>72</v>
      </c>
      <c r="D26" s="29" t="s">
        <v>73</v>
      </c>
      <c r="E26" s="28" t="s">
        <v>74</v>
      </c>
      <c r="F26" s="28"/>
      <c r="G26" s="28" t="s">
        <v>43</v>
      </c>
      <c r="H26" s="28">
        <v>2</v>
      </c>
      <c r="I26" s="28">
        <v>2</v>
      </c>
      <c r="J26" s="28"/>
    </row>
    <row r="27" ht="30" customHeight="1" spans="1:10">
      <c r="A27" s="27"/>
      <c r="B27" s="28"/>
      <c r="C27" s="28"/>
      <c r="D27" s="29" t="s">
        <v>75</v>
      </c>
      <c r="E27" s="33" t="s">
        <v>76</v>
      </c>
      <c r="F27" s="34"/>
      <c r="G27" s="28" t="s">
        <v>43</v>
      </c>
      <c r="H27" s="28">
        <v>2</v>
      </c>
      <c r="I27" s="28">
        <v>2</v>
      </c>
      <c r="J27" s="28"/>
    </row>
    <row r="28" ht="30" customHeight="1" spans="1:10">
      <c r="A28" s="27"/>
      <c r="B28" s="28"/>
      <c r="C28" s="28"/>
      <c r="D28" s="29" t="s">
        <v>77</v>
      </c>
      <c r="E28" s="28" t="s">
        <v>78</v>
      </c>
      <c r="F28" s="28"/>
      <c r="G28" s="28" t="s">
        <v>79</v>
      </c>
      <c r="H28" s="28">
        <v>2</v>
      </c>
      <c r="I28" s="28">
        <v>1</v>
      </c>
      <c r="J28" s="28" t="s">
        <v>40</v>
      </c>
    </row>
    <row r="29" ht="30" customHeight="1" spans="1:10">
      <c r="A29" s="27"/>
      <c r="B29" s="28"/>
      <c r="C29" s="28" t="s">
        <v>80</v>
      </c>
      <c r="D29" s="29" t="s">
        <v>81</v>
      </c>
      <c r="E29" s="28" t="s">
        <v>82</v>
      </c>
      <c r="F29" s="28"/>
      <c r="G29" s="28" t="s">
        <v>83</v>
      </c>
      <c r="H29" s="28">
        <v>2</v>
      </c>
      <c r="I29" s="28">
        <v>1</v>
      </c>
      <c r="J29" s="28" t="s">
        <v>40</v>
      </c>
    </row>
    <row r="30" ht="30" customHeight="1" spans="1:10">
      <c r="A30" s="27"/>
      <c r="B30" s="28"/>
      <c r="C30" s="28"/>
      <c r="D30" s="29" t="s">
        <v>84</v>
      </c>
      <c r="E30" s="28" t="s">
        <v>85</v>
      </c>
      <c r="F30" s="28"/>
      <c r="G30" s="28" t="s">
        <v>86</v>
      </c>
      <c r="H30" s="28">
        <v>2</v>
      </c>
      <c r="I30" s="28">
        <v>1.5</v>
      </c>
      <c r="J30" s="28" t="s">
        <v>87</v>
      </c>
    </row>
    <row r="31" ht="30" customHeight="1" spans="1:10">
      <c r="A31" s="27"/>
      <c r="B31" s="28"/>
      <c r="C31" s="28"/>
      <c r="D31" s="29" t="s">
        <v>88</v>
      </c>
      <c r="E31" s="28" t="s">
        <v>89</v>
      </c>
      <c r="F31" s="28"/>
      <c r="G31" s="28" t="s">
        <v>90</v>
      </c>
      <c r="H31" s="28">
        <v>2</v>
      </c>
      <c r="I31" s="28">
        <v>1</v>
      </c>
      <c r="J31" s="28" t="s">
        <v>40</v>
      </c>
    </row>
    <row r="32" ht="30" customHeight="1" spans="1:10">
      <c r="A32" s="27"/>
      <c r="B32" s="28"/>
      <c r="C32" s="28"/>
      <c r="D32" s="29" t="s">
        <v>91</v>
      </c>
      <c r="E32" s="28" t="s">
        <v>92</v>
      </c>
      <c r="F32" s="28"/>
      <c r="G32" s="28" t="s">
        <v>93</v>
      </c>
      <c r="H32" s="28">
        <v>2</v>
      </c>
      <c r="I32" s="28">
        <v>1.5</v>
      </c>
      <c r="J32" s="28" t="s">
        <v>40</v>
      </c>
    </row>
    <row r="33" ht="30" customHeight="1" spans="1:10">
      <c r="A33" s="27"/>
      <c r="B33" s="28"/>
      <c r="C33" s="28"/>
      <c r="D33" s="29" t="s">
        <v>94</v>
      </c>
      <c r="E33" s="28" t="s">
        <v>95</v>
      </c>
      <c r="F33" s="28"/>
      <c r="G33" s="28" t="s">
        <v>96</v>
      </c>
      <c r="H33" s="28">
        <v>2</v>
      </c>
      <c r="I33" s="28">
        <v>2</v>
      </c>
      <c r="J33" s="28"/>
    </row>
    <row r="34" ht="30" customHeight="1" spans="1:10">
      <c r="A34" s="27"/>
      <c r="B34" s="28"/>
      <c r="C34" s="28"/>
      <c r="D34" s="29" t="s">
        <v>97</v>
      </c>
      <c r="E34" s="28" t="s">
        <v>98</v>
      </c>
      <c r="F34" s="28"/>
      <c r="G34" s="28" t="s">
        <v>99</v>
      </c>
      <c r="H34" s="28">
        <v>2</v>
      </c>
      <c r="I34" s="28">
        <v>2</v>
      </c>
      <c r="J34" s="28"/>
    </row>
    <row r="35" ht="57" customHeight="1" spans="1:10">
      <c r="A35" s="27"/>
      <c r="B35" s="28"/>
      <c r="C35" s="28"/>
      <c r="D35" s="29" t="s">
        <v>100</v>
      </c>
      <c r="E35" s="28" t="s">
        <v>101</v>
      </c>
      <c r="F35" s="28"/>
      <c r="G35" s="28" t="s">
        <v>102</v>
      </c>
      <c r="H35" s="28">
        <v>2</v>
      </c>
      <c r="I35" s="28">
        <v>1.5</v>
      </c>
      <c r="J35" s="28" t="s">
        <v>103</v>
      </c>
    </row>
    <row r="36" ht="30" customHeight="1" spans="1:10">
      <c r="A36" s="27"/>
      <c r="B36" s="28"/>
      <c r="C36" s="28"/>
      <c r="D36" s="29" t="s">
        <v>104</v>
      </c>
      <c r="E36" s="28" t="s">
        <v>105</v>
      </c>
      <c r="F36" s="28"/>
      <c r="G36" s="28" t="s">
        <v>106</v>
      </c>
      <c r="H36" s="28">
        <v>2</v>
      </c>
      <c r="I36" s="28">
        <v>2</v>
      </c>
      <c r="J36" s="28"/>
    </row>
    <row r="37" ht="30" customHeight="1" spans="1:10">
      <c r="A37" s="27"/>
      <c r="B37" s="28"/>
      <c r="C37" s="28"/>
      <c r="D37" s="29" t="s">
        <v>107</v>
      </c>
      <c r="E37" s="28" t="s">
        <v>108</v>
      </c>
      <c r="F37" s="28"/>
      <c r="G37" s="28" t="s">
        <v>109</v>
      </c>
      <c r="H37" s="28">
        <v>2</v>
      </c>
      <c r="I37" s="28">
        <v>2</v>
      </c>
      <c r="J37" s="28"/>
    </row>
    <row r="38" ht="30" customHeight="1" spans="1:10">
      <c r="A38" s="27"/>
      <c r="B38" s="28" t="s">
        <v>110</v>
      </c>
      <c r="C38" s="28" t="s">
        <v>111</v>
      </c>
      <c r="D38" s="29" t="s">
        <v>112</v>
      </c>
      <c r="E38" s="33" t="s">
        <v>113</v>
      </c>
      <c r="F38" s="34"/>
      <c r="G38" s="28" t="s">
        <v>113</v>
      </c>
      <c r="H38" s="28">
        <v>10</v>
      </c>
      <c r="I38" s="28">
        <v>10</v>
      </c>
      <c r="J38" s="28"/>
    </row>
    <row r="39" ht="30" customHeight="1" spans="1:10">
      <c r="A39" s="27"/>
      <c r="B39" s="28"/>
      <c r="C39" s="28"/>
      <c r="D39" s="29" t="s">
        <v>114</v>
      </c>
      <c r="E39" s="33" t="s">
        <v>115</v>
      </c>
      <c r="F39" s="34"/>
      <c r="G39" s="28" t="s">
        <v>115</v>
      </c>
      <c r="H39" s="28">
        <v>10</v>
      </c>
      <c r="I39" s="28">
        <v>10</v>
      </c>
      <c r="J39" s="28"/>
    </row>
    <row r="40" ht="35.25" customHeight="1" spans="1:10">
      <c r="A40" s="27"/>
      <c r="B40" s="28"/>
      <c r="C40" s="28"/>
      <c r="D40" s="29" t="s">
        <v>116</v>
      </c>
      <c r="E40" s="33" t="s">
        <v>117</v>
      </c>
      <c r="F40" s="34"/>
      <c r="G40" s="28" t="s">
        <v>117</v>
      </c>
      <c r="H40" s="28">
        <v>10</v>
      </c>
      <c r="I40" s="28">
        <v>10</v>
      </c>
      <c r="J40" s="28"/>
    </row>
    <row r="41" ht="35.25" customHeight="1" spans="1:10">
      <c r="A41" s="27"/>
      <c r="B41" s="28" t="s">
        <v>118</v>
      </c>
      <c r="C41" s="28" t="s">
        <v>119</v>
      </c>
      <c r="D41" s="29" t="s">
        <v>120</v>
      </c>
      <c r="E41" s="30" t="s">
        <v>121</v>
      </c>
      <c r="F41" s="28"/>
      <c r="G41" s="28" t="s">
        <v>122</v>
      </c>
      <c r="H41" s="28">
        <v>5</v>
      </c>
      <c r="I41" s="28">
        <v>5</v>
      </c>
      <c r="J41" s="28"/>
    </row>
    <row r="42" ht="37.5" customHeight="1" spans="1:10">
      <c r="A42" s="27"/>
      <c r="B42" s="28"/>
      <c r="C42" s="28"/>
      <c r="D42" s="29" t="s">
        <v>123</v>
      </c>
      <c r="E42" s="28" t="s">
        <v>124</v>
      </c>
      <c r="F42" s="28"/>
      <c r="G42" s="28" t="s">
        <v>122</v>
      </c>
      <c r="H42" s="28">
        <v>5</v>
      </c>
      <c r="I42" s="28">
        <v>5</v>
      </c>
      <c r="J42" s="28"/>
    </row>
    <row r="43" ht="30" customHeight="1" spans="1:10">
      <c r="A43" s="35" t="s">
        <v>125</v>
      </c>
      <c r="B43" s="35"/>
      <c r="C43" s="35"/>
      <c r="D43" s="35"/>
      <c r="E43" s="35"/>
      <c r="F43" s="35"/>
      <c r="G43" s="35"/>
      <c r="H43" s="36">
        <v>100</v>
      </c>
      <c r="I43" s="41">
        <f>SUM(I13:I42)+J6</f>
        <v>93.918</v>
      </c>
      <c r="J43" s="28"/>
    </row>
    <row r="44" ht="26.25" customHeight="1" spans="1:1">
      <c r="A44" t="s">
        <v>126</v>
      </c>
    </row>
  </sheetData>
  <mergeCells count="55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A43:G43"/>
    <mergeCell ref="A10:A11"/>
    <mergeCell ref="A12:A42"/>
    <mergeCell ref="B13:B37"/>
    <mergeCell ref="B38:B40"/>
    <mergeCell ref="B41:B42"/>
    <mergeCell ref="C13:C21"/>
    <mergeCell ref="C22:C25"/>
    <mergeCell ref="C26:C28"/>
    <mergeCell ref="C29:C37"/>
    <mergeCell ref="C38:C40"/>
    <mergeCell ref="C41:C42"/>
    <mergeCell ref="A5:C9"/>
  </mergeCells>
  <pageMargins left="0.700694444444445" right="0.700694444444445" top="0.751388888888889" bottom="0.751388888888889" header="0.297916666666667" footer="0.297916666666667"/>
  <pageSetup paperSize="9" scale="6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于+ + + +</cp:lastModifiedBy>
  <dcterms:created xsi:type="dcterms:W3CDTF">2022-04-19T10:50:00Z</dcterms:created>
  <cp:lastPrinted>2022-08-22T03:20:00Z</cp:lastPrinted>
  <dcterms:modified xsi:type="dcterms:W3CDTF">2022-08-22T06:24:03Z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4BFC456A3AE6C256CA5B84624372F7CA</vt:lpwstr>
  </property>
</Properties>
</file>