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70"/>
  </bookViews>
  <sheets>
    <sheet name="自评表（模板）" sheetId="1" r:id="rId1"/>
  </sheets>
  <definedNames>
    <definedName name="_xlnm.Print_Area" localSheetId="0">'自评表（模板）'!$A$1:$J$32</definedName>
  </definedNames>
  <calcPr calcId="144525"/>
</workbook>
</file>

<file path=xl/sharedStrings.xml><?xml version="1.0" encoding="utf-8"?>
<sst xmlns="http://schemas.openxmlformats.org/spreadsheetml/2006/main" count="106" uniqueCount="91">
  <si>
    <t xml:space="preserve">项目支出绩效自评表 </t>
  </si>
  <si>
    <t>（2021年度）</t>
  </si>
  <si>
    <t>项目名称</t>
  </si>
  <si>
    <t>接济保障社会化服务经费</t>
  </si>
  <si>
    <t>主管部门</t>
  </si>
  <si>
    <t>北京市委社会工委市民政局</t>
  </si>
  <si>
    <t>实施单位</t>
  </si>
  <si>
    <t>北京市永定门接济服务中心</t>
  </si>
  <si>
    <t>项目资金 （万元）</t>
  </si>
  <si>
    <t>年初预算数</t>
  </si>
  <si>
    <t>全年预算数</t>
  </si>
  <si>
    <t>全年执行数</t>
  </si>
  <si>
    <t>分值</t>
  </si>
  <si>
    <t>执行率（B/A)</t>
  </si>
  <si>
    <t>得分</t>
  </si>
  <si>
    <t>年度资金总额：</t>
  </si>
  <si>
    <t xml:space="preserve">    其中：当年财政拨款</t>
  </si>
  <si>
    <t>——</t>
  </si>
  <si>
    <t xml:space="preserve">    上年结转资金</t>
  </si>
  <si>
    <t xml:space="preserve">    其他资金</t>
  </si>
  <si>
    <t>年度总体目标</t>
  </si>
  <si>
    <t>预期目标</t>
  </si>
  <si>
    <t>实际完成情况</t>
  </si>
  <si>
    <t>年初设定目标：进行中心范围内防火防盗及车辆管理，预防和制止不安全行为发生，确保中心安全；保障服务中心接济人员及干部职工用餐安全，菜品质量及服务达到满意标准，保障中心接济工作任务顺利开展完成，确保首都和谐稳定。</t>
  </si>
  <si>
    <t>年度总体目标完成情况综述：在中心范围内进行防火防盗及车辆管理，预防和制止不安全行为发生，确保了中心安全；保障服务中心接济人员及干部职工的用餐安全，菜品质量及服务达到满意标准，保障中心接济工作任务顺利开展完成，确保首都和谐稳定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</si>
  <si>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</si>
  <si>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</si>
  <si>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</si>
  <si>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</si>
  <si>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</si>
  <si>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</si>
  <si>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</si>
  <si>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
出
指
标
(50分)</t>
  </si>
  <si>
    <t>数量指标</t>
  </si>
  <si>
    <t>指标1:聘请保安数</t>
  </si>
  <si>
    <t>35人</t>
  </si>
  <si>
    <t>以实际聘用为准</t>
  </si>
  <si>
    <t>指标2:保安巡逻面积</t>
  </si>
  <si>
    <t>约18000平米</t>
  </si>
  <si>
    <t>实际巡逻面积约18000平米</t>
  </si>
  <si>
    <t>指标3：聘用餐饮服务人员</t>
  </si>
  <si>
    <t>15人</t>
  </si>
  <si>
    <t>指标4：开展餐饮服务区数量</t>
  </si>
  <si>
    <t xml:space="preserve"> 3个餐饮区</t>
  </si>
  <si>
    <t xml:space="preserve"> 在3个餐饮区服务</t>
  </si>
  <si>
    <t>质量指标</t>
  </si>
  <si>
    <t>指标1:保安出勤率</t>
  </si>
  <si>
    <r>
      <rPr>
        <sz val="10"/>
        <color rgb="FF000000"/>
        <rFont val="微软雅黑"/>
        <charset val="134"/>
      </rPr>
      <t>≥</t>
    </r>
    <r>
      <rPr>
        <sz val="10"/>
        <color rgb="FF000000"/>
        <rFont val="宋体"/>
        <charset val="134"/>
      </rPr>
      <t>99%</t>
    </r>
  </si>
  <si>
    <t>部分聘用的保安进京受限，存在在岗人员调整班次的现象</t>
  </si>
  <si>
    <t>偏差原因：疫情原因导致聘用保安进京受限，在岗人员调整班次保证无空岗；
改进措施：充分考虑疫情影响因素，保障保安出勤率。</t>
  </si>
  <si>
    <t>指标2:餐饮服务人员出勤率</t>
  </si>
  <si>
    <t xml:space="preserve"> 出勤率达到标准</t>
  </si>
  <si>
    <t>指标3:保安服务</t>
  </si>
  <si>
    <t>应符合保安服务行业标准</t>
  </si>
  <si>
    <t>符合标准</t>
  </si>
  <si>
    <t>指标4：餐饮服务人员</t>
  </si>
  <si>
    <t>需达到国家健康标准</t>
  </si>
  <si>
    <t>指标5：餐饮服务</t>
  </si>
  <si>
    <t>达到餐饮服务标准</t>
  </si>
  <si>
    <t>达到标准</t>
  </si>
  <si>
    <t>进度指标</t>
  </si>
  <si>
    <t>指标1:项目启动时间</t>
  </si>
  <si>
    <t>不晚于2021年1月</t>
  </si>
  <si>
    <t>2020年12月启动项目</t>
  </si>
  <si>
    <t>指标2:招标启动时间</t>
  </si>
  <si>
    <t>2021年3月启动招标</t>
  </si>
  <si>
    <t>偏差原因：评审报告未出，无法确定采购上限。
改进措施：按计划进度正常推进项目。</t>
  </si>
  <si>
    <t>指标3:合同签订</t>
  </si>
  <si>
    <t>不晚于2021年2月</t>
  </si>
  <si>
    <t>2021年5月签订合同</t>
  </si>
  <si>
    <t>偏差原因：审批、招标程序未按照计划时间完成，导致合同签订时间略有滞后。
改进措施：按计划进度正常推进项目。</t>
  </si>
  <si>
    <t>成本指标</t>
  </si>
  <si>
    <t>指标1: 接济保障保安服务经费预算</t>
  </si>
  <si>
    <t>控制在188.64万元以内</t>
  </si>
  <si>
    <t>187.56万元</t>
  </si>
  <si>
    <t>指标2: 接济保障餐饮服务经费预算</t>
  </si>
  <si>
    <t>控制在88.08万元以内</t>
  </si>
  <si>
    <t>88.08万元</t>
  </si>
  <si>
    <t>效益指标（30分）</t>
  </si>
  <si>
    <t>效益指标</t>
  </si>
  <si>
    <t>指标1:通过开展保安服务，实现保障中心安全，预防和制止不安全行为的发生，维护中心的安全稳定</t>
  </si>
  <si>
    <t>有效保障</t>
  </si>
  <si>
    <t>指标2:通过聘用餐饮服务人员，维持中心正常运转，提升餐饮服务标准，保障接济人员用餐需求</t>
  </si>
  <si>
    <t>满意
度指
标
(10分)</t>
  </si>
  <si>
    <t>服务对象
满意度指标</t>
  </si>
  <si>
    <t>指标1:接济人员满意度</t>
  </si>
  <si>
    <t>≥95%</t>
  </si>
  <si>
    <t>指标2:工作人员满意度</t>
  </si>
  <si>
    <r>
      <rPr>
        <sz val="10"/>
        <color indexed="8"/>
        <rFont val="宋体"/>
        <charset val="134"/>
      </rPr>
      <t>≥</t>
    </r>
    <r>
      <rPr>
        <sz val="10"/>
        <color rgb="FF000000"/>
        <rFont val="宋体"/>
        <charset val="134"/>
      </rPr>
      <t>99%</t>
    </r>
  </si>
  <si>
    <t>总分</t>
  </si>
  <si>
    <t>中心领导：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</si>
</sst>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0000_);[Red]\(0.000000\)"/>
    <numFmt numFmtId="178" formatCode="0.00_ "/>
  </numFmts>
  <fonts count="29">
    <font>
      <sz val="12"/>
      <color indexed="8"/>
      <name val="等线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rgb="FF000000"/>
      <name val="微软雅黑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  <font>
      <sz val="10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 diagonalDown="1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2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6" fillId="9" borderId="24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0" fillId="13" borderId="27" applyNumberFormat="0" applyAlignment="0" applyProtection="0">
      <alignment vertical="center"/>
    </xf>
    <xf numFmtId="0" fontId="21" fillId="13" borderId="23" applyNumberFormat="0" applyAlignment="0" applyProtection="0">
      <alignment vertical="center"/>
    </xf>
    <xf numFmtId="0" fontId="22" fillId="14" borderId="28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ont="0" applyFill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77" fontId="2" fillId="2" borderId="5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178" fontId="2" fillId="0" borderId="5" xfId="0" applyNumberFormat="1" applyFont="1" applyBorder="1" applyAlignment="1">
      <alignment horizontal="center" vertical="center" wrapText="1"/>
    </xf>
    <xf numFmtId="176" fontId="2" fillId="0" borderId="5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textRotation="255" wrapText="1"/>
    </xf>
    <xf numFmtId="176" fontId="2" fillId="0" borderId="2" xfId="0" applyNumberFormat="1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textRotation="255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center" vertical="center" textRotation="255" wrapText="1"/>
    </xf>
    <xf numFmtId="0" fontId="2" fillId="0" borderId="14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textRotation="255" wrapText="1"/>
    </xf>
    <xf numFmtId="9" fontId="2" fillId="0" borderId="5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vertical="center" wrapText="1"/>
    </xf>
    <xf numFmtId="9" fontId="2" fillId="0" borderId="14" xfId="0" applyNumberFormat="1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10" fontId="2" fillId="2" borderId="5" xfId="0" applyNumberFormat="1" applyFont="1" applyFill="1" applyBorder="1" applyAlignment="1">
      <alignment horizontal="center" vertical="center" wrapText="1"/>
    </xf>
    <xf numFmtId="2" fontId="2" fillId="2" borderId="5" xfId="0" applyNumberFormat="1" applyFont="1" applyFill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178" fontId="5" fillId="2" borderId="17" xfId="0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2"/>
  <sheetViews>
    <sheetView tabSelected="1" view="pageBreakPreview" zoomScale="110" zoomScaleNormal="100" topLeftCell="A10" workbookViewId="0">
      <selection activeCell="G15" sqref="G15"/>
    </sheetView>
  </sheetViews>
  <sheetFormatPr defaultColWidth="9" defaultRowHeight="15.5"/>
  <cols>
    <col min="3" max="3" width="5.25384615384615" customWidth="1"/>
    <col min="4" max="4" width="20.1230769230769" customWidth="1"/>
    <col min="5" max="5" width="10.6230769230769" customWidth="1"/>
    <col min="6" max="6" width="12.7538461538462" customWidth="1"/>
    <col min="7" max="7" width="13.6230769230769" customWidth="1"/>
    <col min="8" max="9" width="10.6230769230769" customWidth="1"/>
    <col min="10" max="10" width="14.8769230769231" customWidth="1"/>
  </cols>
  <sheetData>
    <row r="1" ht="48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30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30" customHeight="1" spans="1:10">
      <c r="A3" s="4" t="s">
        <v>2</v>
      </c>
      <c r="B3" s="5"/>
      <c r="C3" s="6"/>
      <c r="D3" s="4" t="s">
        <v>3</v>
      </c>
      <c r="E3" s="5"/>
      <c r="F3" s="5"/>
      <c r="G3" s="5"/>
      <c r="H3" s="5"/>
      <c r="I3" s="5"/>
      <c r="J3" s="6"/>
    </row>
    <row r="4" ht="30" customHeight="1" spans="1:10">
      <c r="A4" s="4" t="s">
        <v>4</v>
      </c>
      <c r="B4" s="5"/>
      <c r="C4" s="6"/>
      <c r="D4" s="4" t="s">
        <v>5</v>
      </c>
      <c r="E4" s="5"/>
      <c r="F4" s="6"/>
      <c r="G4" s="7" t="s">
        <v>6</v>
      </c>
      <c r="H4" s="4" t="s">
        <v>7</v>
      </c>
      <c r="I4" s="5"/>
      <c r="J4" s="6"/>
    </row>
    <row r="5" ht="30" customHeight="1" spans="1:10">
      <c r="A5" s="8" t="s">
        <v>8</v>
      </c>
      <c r="B5" s="9"/>
      <c r="C5" s="10"/>
      <c r="D5" s="11"/>
      <c r="E5" s="7" t="s">
        <v>9</v>
      </c>
      <c r="F5" s="7" t="s">
        <v>10</v>
      </c>
      <c r="G5" s="7" t="s">
        <v>11</v>
      </c>
      <c r="H5" s="7" t="s">
        <v>12</v>
      </c>
      <c r="I5" s="7" t="s">
        <v>13</v>
      </c>
      <c r="J5" s="7" t="s">
        <v>14</v>
      </c>
    </row>
    <row r="6" ht="30" customHeight="1" spans="1:10">
      <c r="A6" s="12"/>
      <c r="B6" s="13"/>
      <c r="C6" s="14"/>
      <c r="D6" s="7" t="s">
        <v>15</v>
      </c>
      <c r="E6" s="15">
        <v>276.72</v>
      </c>
      <c r="F6" s="15">
        <v>276.72</v>
      </c>
      <c r="G6" s="15">
        <v>275.64</v>
      </c>
      <c r="H6" s="16">
        <v>10</v>
      </c>
      <c r="I6" s="48">
        <v>0.9961</v>
      </c>
      <c r="J6" s="49">
        <f>H6*I6</f>
        <v>9.961</v>
      </c>
    </row>
    <row r="7" ht="45" customHeight="1" spans="1:10">
      <c r="A7" s="12"/>
      <c r="B7" s="13"/>
      <c r="C7" s="14"/>
      <c r="D7" s="17" t="s">
        <v>16</v>
      </c>
      <c r="E7" s="15">
        <v>221.062859</v>
      </c>
      <c r="F7" s="15">
        <v>221.062859</v>
      </c>
      <c r="G7" s="15">
        <v>219.982859</v>
      </c>
      <c r="H7" s="7" t="s">
        <v>17</v>
      </c>
      <c r="I7" s="48">
        <v>0.9951</v>
      </c>
      <c r="J7" s="7" t="s">
        <v>17</v>
      </c>
    </row>
    <row r="8" ht="45" customHeight="1" spans="1:10">
      <c r="A8" s="12"/>
      <c r="B8" s="13"/>
      <c r="C8" s="14"/>
      <c r="D8" s="17" t="s">
        <v>18</v>
      </c>
      <c r="E8" s="18">
        <v>0</v>
      </c>
      <c r="F8" s="19">
        <v>0</v>
      </c>
      <c r="G8" s="19">
        <v>0</v>
      </c>
      <c r="H8" s="7" t="s">
        <v>17</v>
      </c>
      <c r="I8" s="7" t="s">
        <v>17</v>
      </c>
      <c r="J8" s="7" t="s">
        <v>17</v>
      </c>
    </row>
    <row r="9" ht="36" customHeight="1" spans="1:10">
      <c r="A9" s="20"/>
      <c r="B9" s="3"/>
      <c r="C9" s="21"/>
      <c r="D9" s="17" t="s">
        <v>19</v>
      </c>
      <c r="E9" s="7">
        <v>55.657141</v>
      </c>
      <c r="F9" s="7">
        <v>55.657141</v>
      </c>
      <c r="G9" s="7">
        <v>55.657141</v>
      </c>
      <c r="H9" s="7" t="s">
        <v>17</v>
      </c>
      <c r="I9" s="48">
        <v>1</v>
      </c>
      <c r="J9" s="7" t="s">
        <v>17</v>
      </c>
    </row>
    <row r="10" ht="30" customHeight="1" spans="1:10">
      <c r="A10" s="22" t="s">
        <v>20</v>
      </c>
      <c r="B10" s="4" t="s">
        <v>21</v>
      </c>
      <c r="C10" s="5"/>
      <c r="D10" s="5"/>
      <c r="E10" s="5"/>
      <c r="F10" s="6"/>
      <c r="G10" s="23" t="s">
        <v>22</v>
      </c>
      <c r="H10" s="24"/>
      <c r="I10" s="24"/>
      <c r="J10" s="50"/>
    </row>
    <row r="11" s="1" customFormat="1" ht="60.75" customHeight="1" spans="1:10">
      <c r="A11" s="25"/>
      <c r="B11" s="26" t="s">
        <v>23</v>
      </c>
      <c r="C11" s="27"/>
      <c r="D11" s="27"/>
      <c r="E11" s="27"/>
      <c r="F11" s="28"/>
      <c r="G11" s="26" t="s">
        <v>24</v>
      </c>
      <c r="H11" s="27"/>
      <c r="I11" s="27"/>
      <c r="J11" s="28"/>
    </row>
    <row r="12" ht="30" customHeight="1" spans="1:10">
      <c r="A12" s="22" t="s">
        <v>25</v>
      </c>
      <c r="B12" s="7" t="s">
        <v>26</v>
      </c>
      <c r="C12" s="7" t="s">
        <v>27</v>
      </c>
      <c r="D12" s="7" t="s">
        <v>28</v>
      </c>
      <c r="E12" s="4" t="s">
        <v>29</v>
      </c>
      <c r="F12" s="6"/>
      <c r="G12" s="7" t="s">
        <v>30</v>
      </c>
      <c r="H12" s="7" t="s">
        <v>12</v>
      </c>
      <c r="I12" s="7" t="s">
        <v>14</v>
      </c>
      <c r="J12" s="7" t="s">
        <v>31</v>
      </c>
    </row>
    <row r="13" ht="33" customHeight="1" spans="1:10">
      <c r="A13" s="29"/>
      <c r="B13" s="30" t="s">
        <v>32</v>
      </c>
      <c r="C13" s="30" t="s">
        <v>33</v>
      </c>
      <c r="D13" s="31" t="s">
        <v>34</v>
      </c>
      <c r="E13" s="4" t="s">
        <v>35</v>
      </c>
      <c r="F13" s="6"/>
      <c r="G13" s="32" t="s">
        <v>36</v>
      </c>
      <c r="H13" s="7">
        <v>5</v>
      </c>
      <c r="I13" s="7">
        <v>5</v>
      </c>
      <c r="J13" s="7"/>
    </row>
    <row r="14" ht="30" customHeight="1" spans="1:10">
      <c r="A14" s="29"/>
      <c r="B14" s="33"/>
      <c r="C14" s="33"/>
      <c r="D14" s="31" t="s">
        <v>37</v>
      </c>
      <c r="E14" s="4" t="s">
        <v>38</v>
      </c>
      <c r="F14" s="6"/>
      <c r="G14" s="7" t="s">
        <v>39</v>
      </c>
      <c r="H14" s="7">
        <v>5</v>
      </c>
      <c r="I14" s="7">
        <v>5</v>
      </c>
      <c r="J14" s="7"/>
    </row>
    <row r="15" ht="30" customHeight="1" spans="1:10">
      <c r="A15" s="29"/>
      <c r="B15" s="33"/>
      <c r="C15" s="33"/>
      <c r="D15" s="31" t="s">
        <v>40</v>
      </c>
      <c r="E15" s="4" t="s">
        <v>41</v>
      </c>
      <c r="F15" s="6"/>
      <c r="G15" s="32" t="s">
        <v>36</v>
      </c>
      <c r="H15" s="7">
        <v>5</v>
      </c>
      <c r="I15" s="7">
        <v>5</v>
      </c>
      <c r="J15" s="7"/>
    </row>
    <row r="16" ht="30" customHeight="1" spans="1:10">
      <c r="A16" s="29"/>
      <c r="B16" s="33"/>
      <c r="C16" s="34"/>
      <c r="D16" s="31" t="s">
        <v>42</v>
      </c>
      <c r="E16" s="4" t="s">
        <v>43</v>
      </c>
      <c r="F16" s="6"/>
      <c r="G16" s="7" t="s">
        <v>44</v>
      </c>
      <c r="H16" s="7">
        <v>5</v>
      </c>
      <c r="I16" s="7">
        <v>5</v>
      </c>
      <c r="J16" s="7"/>
    </row>
    <row r="17" ht="91" spans="1:10">
      <c r="A17" s="29"/>
      <c r="B17" s="33"/>
      <c r="C17" s="30" t="s">
        <v>45</v>
      </c>
      <c r="D17" s="31" t="s">
        <v>46</v>
      </c>
      <c r="E17" s="35" t="s">
        <v>47</v>
      </c>
      <c r="F17" s="6"/>
      <c r="G17" s="36" t="s">
        <v>48</v>
      </c>
      <c r="H17" s="36">
        <v>2</v>
      </c>
      <c r="I17" s="36">
        <v>1.5</v>
      </c>
      <c r="J17" s="51" t="s">
        <v>49</v>
      </c>
    </row>
    <row r="18" ht="30" customHeight="1" spans="1:10">
      <c r="A18" s="29"/>
      <c r="B18" s="33"/>
      <c r="C18" s="33"/>
      <c r="D18" s="31" t="s">
        <v>50</v>
      </c>
      <c r="E18" s="35" t="s">
        <v>47</v>
      </c>
      <c r="F18" s="6"/>
      <c r="G18" s="7" t="s">
        <v>51</v>
      </c>
      <c r="H18" s="7">
        <v>2</v>
      </c>
      <c r="I18" s="7">
        <v>2</v>
      </c>
      <c r="J18" s="17"/>
    </row>
    <row r="19" ht="30" customHeight="1" spans="1:10">
      <c r="A19" s="29"/>
      <c r="B19" s="33"/>
      <c r="C19" s="33"/>
      <c r="D19" s="31" t="s">
        <v>52</v>
      </c>
      <c r="E19" s="26" t="s">
        <v>53</v>
      </c>
      <c r="F19" s="28"/>
      <c r="G19" s="7" t="s">
        <v>54</v>
      </c>
      <c r="H19" s="7">
        <v>2</v>
      </c>
      <c r="I19" s="7">
        <v>2</v>
      </c>
      <c r="J19" s="17"/>
    </row>
    <row r="20" ht="30" customHeight="1" spans="1:10">
      <c r="A20" s="29"/>
      <c r="B20" s="33"/>
      <c r="C20" s="33"/>
      <c r="D20" s="31" t="s">
        <v>55</v>
      </c>
      <c r="E20" s="26" t="s">
        <v>56</v>
      </c>
      <c r="F20" s="28"/>
      <c r="G20" s="7" t="s">
        <v>54</v>
      </c>
      <c r="H20" s="7">
        <v>2</v>
      </c>
      <c r="I20" s="7">
        <v>2</v>
      </c>
      <c r="J20" s="17"/>
    </row>
    <row r="21" ht="30" customHeight="1" spans="1:10">
      <c r="A21" s="29"/>
      <c r="B21" s="33"/>
      <c r="C21" s="34"/>
      <c r="D21" s="31" t="s">
        <v>57</v>
      </c>
      <c r="E21" s="26" t="s">
        <v>58</v>
      </c>
      <c r="F21" s="28"/>
      <c r="G21" s="7" t="s">
        <v>59</v>
      </c>
      <c r="H21" s="7">
        <v>2</v>
      </c>
      <c r="I21" s="7">
        <v>2</v>
      </c>
      <c r="J21" s="17"/>
    </row>
    <row r="22" ht="30" customHeight="1" spans="1:10">
      <c r="A22" s="29"/>
      <c r="B22" s="33"/>
      <c r="C22" s="30" t="s">
        <v>60</v>
      </c>
      <c r="D22" s="31" t="s">
        <v>61</v>
      </c>
      <c r="E22" s="26" t="s">
        <v>62</v>
      </c>
      <c r="F22" s="28"/>
      <c r="G22" s="7" t="s">
        <v>63</v>
      </c>
      <c r="H22" s="7">
        <v>4</v>
      </c>
      <c r="I22" s="7">
        <v>4</v>
      </c>
      <c r="J22" s="17"/>
    </row>
    <row r="23" ht="65" spans="1:10">
      <c r="A23" s="29"/>
      <c r="B23" s="33"/>
      <c r="C23" s="33"/>
      <c r="D23" s="31" t="s">
        <v>64</v>
      </c>
      <c r="E23" s="26" t="s">
        <v>62</v>
      </c>
      <c r="F23" s="28"/>
      <c r="G23" s="7" t="s">
        <v>65</v>
      </c>
      <c r="H23" s="7">
        <v>4</v>
      </c>
      <c r="I23" s="36">
        <v>3</v>
      </c>
      <c r="J23" s="51" t="s">
        <v>66</v>
      </c>
    </row>
    <row r="24" ht="78" spans="1:10">
      <c r="A24" s="29"/>
      <c r="B24" s="33"/>
      <c r="C24" s="33"/>
      <c r="D24" s="31" t="s">
        <v>67</v>
      </c>
      <c r="E24" s="26" t="s">
        <v>68</v>
      </c>
      <c r="F24" s="28"/>
      <c r="G24" s="7" t="s">
        <v>69</v>
      </c>
      <c r="H24" s="7">
        <v>4</v>
      </c>
      <c r="I24" s="36">
        <v>3</v>
      </c>
      <c r="J24" s="51" t="s">
        <v>70</v>
      </c>
    </row>
    <row r="25" ht="26" spans="1:10">
      <c r="A25" s="29"/>
      <c r="B25" s="12"/>
      <c r="C25" s="37" t="s">
        <v>71</v>
      </c>
      <c r="D25" s="38" t="s">
        <v>72</v>
      </c>
      <c r="E25" s="26" t="s">
        <v>73</v>
      </c>
      <c r="F25" s="28"/>
      <c r="G25" s="7" t="s">
        <v>74</v>
      </c>
      <c r="H25" s="7">
        <v>4</v>
      </c>
      <c r="I25" s="7">
        <v>4</v>
      </c>
      <c r="J25" s="17"/>
    </row>
    <row r="26" ht="26" spans="1:10">
      <c r="A26" s="29"/>
      <c r="B26" s="12"/>
      <c r="C26" s="37"/>
      <c r="D26" s="38" t="s">
        <v>75</v>
      </c>
      <c r="E26" s="26" t="s">
        <v>76</v>
      </c>
      <c r="F26" s="28"/>
      <c r="G26" s="7" t="s">
        <v>77</v>
      </c>
      <c r="H26" s="7">
        <v>4</v>
      </c>
      <c r="I26" s="7">
        <v>4</v>
      </c>
      <c r="J26" s="17"/>
    </row>
    <row r="27" ht="52" spans="1:10">
      <c r="A27" s="39"/>
      <c r="B27" s="37" t="s">
        <v>78</v>
      </c>
      <c r="C27" s="14" t="s">
        <v>79</v>
      </c>
      <c r="D27" s="31" t="s">
        <v>80</v>
      </c>
      <c r="E27" s="4" t="s">
        <v>81</v>
      </c>
      <c r="F27" s="6"/>
      <c r="G27" s="7" t="s">
        <v>81</v>
      </c>
      <c r="H27" s="7">
        <v>15</v>
      </c>
      <c r="I27" s="7">
        <v>15</v>
      </c>
      <c r="J27" s="7"/>
    </row>
    <row r="28" ht="52" spans="1:10">
      <c r="A28" s="39"/>
      <c r="B28" s="37"/>
      <c r="C28" s="21"/>
      <c r="D28" s="31" t="s">
        <v>82</v>
      </c>
      <c r="E28" s="4" t="s">
        <v>81</v>
      </c>
      <c r="F28" s="6"/>
      <c r="G28" s="7" t="s">
        <v>81</v>
      </c>
      <c r="H28" s="7">
        <v>15</v>
      </c>
      <c r="I28" s="7">
        <v>15</v>
      </c>
      <c r="J28" s="7"/>
    </row>
    <row r="29" ht="36" customHeight="1" spans="1:10">
      <c r="A29" s="39"/>
      <c r="B29" s="37" t="s">
        <v>83</v>
      </c>
      <c r="C29" s="10" t="s">
        <v>84</v>
      </c>
      <c r="D29" s="31" t="s">
        <v>85</v>
      </c>
      <c r="E29" s="4" t="s">
        <v>86</v>
      </c>
      <c r="F29" s="6"/>
      <c r="G29" s="40">
        <v>1</v>
      </c>
      <c r="H29" s="7">
        <v>5</v>
      </c>
      <c r="I29" s="7">
        <v>5</v>
      </c>
      <c r="J29" s="17"/>
    </row>
    <row r="30" ht="42.95" customHeight="1" spans="1:10">
      <c r="A30" s="39"/>
      <c r="B30" s="41"/>
      <c r="C30" s="14"/>
      <c r="D30" s="42" t="s">
        <v>87</v>
      </c>
      <c r="E30" s="8" t="s">
        <v>88</v>
      </c>
      <c r="F30" s="10"/>
      <c r="G30" s="43">
        <v>1</v>
      </c>
      <c r="H30" s="30">
        <v>5</v>
      </c>
      <c r="I30" s="7">
        <v>5</v>
      </c>
      <c r="J30" s="17"/>
    </row>
    <row r="31" ht="30" customHeight="1" spans="1:10">
      <c r="A31" s="44" t="s">
        <v>89</v>
      </c>
      <c r="B31" s="45"/>
      <c r="C31" s="45"/>
      <c r="D31" s="45"/>
      <c r="E31" s="45"/>
      <c r="F31" s="45"/>
      <c r="G31" s="46"/>
      <c r="H31" s="47">
        <v>100</v>
      </c>
      <c r="I31" s="52">
        <f>SUM(I13:I30)+J6</f>
        <v>97.461</v>
      </c>
      <c r="J31" s="37"/>
    </row>
    <row r="32" spans="1:1">
      <c r="A32" t="s">
        <v>90</v>
      </c>
    </row>
  </sheetData>
  <mergeCells count="43">
    <mergeCell ref="A1:J1"/>
    <mergeCell ref="A2:J2"/>
    <mergeCell ref="A3:C3"/>
    <mergeCell ref="D3:J3"/>
    <mergeCell ref="A4:C4"/>
    <mergeCell ref="D4:F4"/>
    <mergeCell ref="H4:J4"/>
    <mergeCell ref="B10:F10"/>
    <mergeCell ref="G10:J10"/>
    <mergeCell ref="B11:F11"/>
    <mergeCell ref="G11:J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A31:G31"/>
    <mergeCell ref="A10:A11"/>
    <mergeCell ref="A12:A30"/>
    <mergeCell ref="B13:B26"/>
    <mergeCell ref="B27:B28"/>
    <mergeCell ref="B29:B30"/>
    <mergeCell ref="C13:C16"/>
    <mergeCell ref="C17:C21"/>
    <mergeCell ref="C22:C24"/>
    <mergeCell ref="C25:C26"/>
    <mergeCell ref="C27:C28"/>
    <mergeCell ref="C29:C30"/>
    <mergeCell ref="A5:C9"/>
  </mergeCells>
  <printOptions horizontalCentered="1"/>
  <pageMargins left="0.708661417322835" right="0.708661417322835" top="0.748031496062992" bottom="0.551181102362205" header="0.31496062992126" footer="0.31496062992126"/>
  <pageSetup paperSize="9" scale="66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自评表（模板）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于+ + + +</cp:lastModifiedBy>
  <dcterms:created xsi:type="dcterms:W3CDTF">2022-04-20T02:50:00Z</dcterms:created>
  <cp:lastPrinted>2022-08-22T02:40:00Z</cp:lastPrinted>
  <dcterms:modified xsi:type="dcterms:W3CDTF">2022-08-22T06:16:41Z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56B5CFB8FD502D8742BF8162886EA75E</vt:lpwstr>
  </property>
</Properties>
</file>