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AD8D501C-FF9E-4AD4-BD9A-8AC3D3D16925}" xr6:coauthVersionLast="47" xr6:coauthVersionMax="47" xr10:uidLastSave="{00000000-0000-0000-0000-000000000000}"/>
  <bookViews>
    <workbookView xWindow="-26028" yWindow="-108" windowWidth="26136" windowHeight="16896" xr2:uid="{00000000-000D-0000-FFFF-FFFF00000000}"/>
  </bookViews>
  <sheets>
    <sheet name="自评表（模板）" sheetId="1" r:id="rId1"/>
  </sheets>
  <definedNames>
    <definedName name="_xlnm.Print_Area" localSheetId="0">'自评表（模板）'!$A$1:$J$27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7" i="1" l="1"/>
  <c r="H27" i="1" l="1"/>
  <c r="I21" i="1"/>
  <c r="I20" i="1"/>
  <c r="I15" i="1"/>
  <c r="I7" i="1"/>
  <c r="I6" i="1"/>
  <c r="J6" i="1" s="1"/>
</calcChain>
</file>

<file path=xl/sharedStrings.xml><?xml version="1.0" encoding="utf-8"?>
<sst xmlns="http://schemas.openxmlformats.org/spreadsheetml/2006/main" count="93" uniqueCount="82">
  <si>
    <t xml:space="preserve">项目支出绩效自评表 </t>
  </si>
  <si>
    <t>（2021年度）</t>
  </si>
  <si>
    <t>项目名称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</si>
  <si>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</si>
  <si>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</si>
  <si>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</si>
  <si>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</si>
  <si>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</si>
  <si>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</si>
  <si>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</si>
  <si>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</si>
  <si>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</si>
  <si>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</si>
  <si>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</si>
  <si>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</si>
  <si>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</si>
  <si>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</si>
  <si>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</si>
  <si>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</si>
  <si>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</si>
  <si>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</si>
  <si>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</si>
  <si>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年初设定目标：
项目总体目标（2021年5月——2022年6月）：按照社会建设和民政信息化整体需求，通过租用北京市市级政务云提供系统运行环境，完成12个月的政务院资源和服务租用工作，支撑各类业务系统的平稳高效运行。
年度目标：在2021年度按政务云资源实际使用时长完成政务云资源的各类租用服务，保障各个社会建设民政业务信息系统在2021年度平稳高效的运行。
</t>
  </si>
  <si>
    <t>年度总体目标完成情况综述：
项目总体目标（2021年5月——2022年6月）：按照社会建设和民政信息化整体需求，通过租用北京市市级政务云提供系统运行环境，完成了5个月的政务院资源和服务租用工作，支了撑各类业务系统的平稳高效运行。
年度目标：在2021年度按政务云资源实际使用时长完成政务云资源的各类租用服务，保障了各个社会建设民政业务信息系统在2021年度平稳高效的运行。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</si>
  <si>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</si>
  <si>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</si>
  <si>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</si>
  <si>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</si>
  <si>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</si>
  <si>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</si>
  <si>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</si>
  <si>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</si>
  <si>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</si>
  <si>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租用的CPU数量</t>
  </si>
  <si>
    <t>≤1156个CPU</t>
  </si>
  <si>
    <t>1156个CPU</t>
  </si>
  <si>
    <t>租用的存储数量</t>
  </si>
  <si>
    <t>普通存储≤40000GB，
高性能存储≤121272GB</t>
  </si>
  <si>
    <t>数据库租用服务</t>
  </si>
  <si>
    <t>12个月</t>
  </si>
  <si>
    <t>5个月</t>
  </si>
  <si>
    <t>偏差原因：本项目为跨年项目，2021年服务期为六个月，项目启动时间延后一个月，实际数据库租用使用时间为5个月；
改机措施：科学制定跨年项目绩效目标值，尽早启动项目采购流程。</t>
  </si>
  <si>
    <t>质量指标</t>
  </si>
  <si>
    <t>政务云半年运行故障率</t>
  </si>
  <si>
    <t>≤3%</t>
  </si>
  <si>
    <t>项目验收合格率</t>
  </si>
  <si>
    <t>网络和数据备份的切换</t>
  </si>
  <si>
    <t>≤30分钟</t>
  </si>
  <si>
    <t>≤30分</t>
  </si>
  <si>
    <t>一般故障的排查解决</t>
  </si>
  <si>
    <t>≤60分钟</t>
  </si>
  <si>
    <t>≤60分</t>
  </si>
  <si>
    <t>进度指标</t>
  </si>
  <si>
    <t>政府采购时间</t>
  </si>
  <si>
    <t>2021年5月完成政府采购</t>
  </si>
  <si>
    <t>2021年7月完成</t>
  </si>
  <si>
    <t>偏差原因：受疫情影响，政采启动时间延迟；
改进措施：尽早启动项目采购流程。</t>
  </si>
  <si>
    <t>项目启动时间</t>
  </si>
  <si>
    <t>实际启动时间2021年8月份</t>
  </si>
  <si>
    <t>偏差原因：受疫情影响，政采完成时间延迟；
改进措施：尽早启动项目采购流程。</t>
  </si>
  <si>
    <t>项目初验时间</t>
  </si>
  <si>
    <t>2021年12月31日前</t>
  </si>
  <si>
    <t>2021年9月7日完成阶段性验收</t>
  </si>
  <si>
    <t>成本指标</t>
  </si>
  <si>
    <t>项目预算控制数</t>
  </si>
  <si>
    <t>≤618.620380万元</t>
  </si>
  <si>
    <t>实际支出592.220249万元</t>
  </si>
  <si>
    <t>效益指标
（30分）</t>
  </si>
  <si>
    <t>社会效益指标</t>
  </si>
  <si>
    <t>政务云环境运行作用</t>
  </si>
  <si>
    <t>可为社会建设和民政各类系统提供可靠的运行环境</t>
  </si>
  <si>
    <t>为社会建设和民政各类系统提供了可靠的运行环境</t>
  </si>
  <si>
    <t>可持续影响指标</t>
  </si>
  <si>
    <t>对社会建设和民政各类业务系统的影响</t>
  </si>
  <si>
    <t>有效支撑其运行，为我市社会建设和民政各项工作提供技术支撑保障</t>
  </si>
  <si>
    <t>有效支撑社会建设和民政各类业务系统运行，为我市社会建设和民政各项工作提供技术支撑保障</t>
  </si>
  <si>
    <t>满意
度指
标
(10分)</t>
  </si>
  <si>
    <t>服务对象
满意度指标</t>
  </si>
  <si>
    <t>政务云上系统业务单位满意度</t>
  </si>
  <si>
    <t>≥95%</t>
  </si>
  <si>
    <t>总分</t>
  </si>
  <si>
    <t>2021政务云租用与管理服务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</si>
</sst>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_);[Red]\(0.00\)"/>
    <numFmt numFmtId="178" formatCode="0.000000_);[Red]\(0.000000\)"/>
  </numFmts>
  <fonts count="8" x14ac:knownFonts="1">
    <font>
      <sz val="12"/>
      <color indexed="8"/>
      <name val="等线"/>
      <charset val="134"/>
    </font>
    <font>
      <sz val="9"/>
      <color indexed="8"/>
      <name val="方正小标宋简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等线"/>
      <family val="3"/>
      <charset val="134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/>
      <diagonal/>
    </border>
  </borders>
  <cellStyleXfs count="3">
    <xf numFmtId="0" fontId="0" fillId="0" borderId="0">
      <alignment vertical="center"/>
    </xf>
    <xf numFmtId="0" fontId="5" fillId="0" borderId="0"/>
    <xf numFmtId="9" fontId="6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177" fontId="2" fillId="0" borderId="11" xfId="0" applyNumberFormat="1" applyFont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2" fillId="2" borderId="11" xfId="2" applyNumberFormat="1" applyFont="1" applyFill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8" fontId="2" fillId="0" borderId="11" xfId="0" applyNumberFormat="1" applyFont="1" applyBorder="1" applyAlignment="1">
      <alignment horizontal="center" vertical="center" wrapText="1"/>
    </xf>
    <xf numFmtId="178" fontId="2" fillId="2" borderId="11" xfId="0" applyNumberFormat="1" applyFont="1" applyFill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57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百分比" xfId="2" builtinId="5"/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view="pageBreakPreview" zoomScale="113" zoomScaleNormal="100" workbookViewId="0">
      <selection activeCell="G7" sqref="G7"/>
    </sheetView>
  </sheetViews>
  <sheetFormatPr defaultColWidth="9" defaultRowHeight="15.75" x14ac:dyDescent="0.25"/>
  <cols>
    <col min="3" max="3" width="12.375" customWidth="1"/>
    <col min="4" max="4" width="18.25" customWidth="1"/>
    <col min="5" max="5" width="13.875" customWidth="1"/>
    <col min="6" max="6" width="14" customWidth="1"/>
    <col min="7" max="7" width="24.75" customWidth="1"/>
    <col min="8" max="9" width="10.625" customWidth="1"/>
    <col min="10" max="10" width="21" customWidth="1"/>
  </cols>
  <sheetData>
    <row r="1" spans="1:10" ht="36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30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30" customHeight="1" x14ac:dyDescent="0.25">
      <c r="A3" s="36" t="s">
        <v>2</v>
      </c>
      <c r="B3" s="45"/>
      <c r="C3" s="37"/>
      <c r="D3" s="36" t="s">
        <v>81</v>
      </c>
      <c r="E3" s="45"/>
      <c r="F3" s="45"/>
      <c r="G3" s="45"/>
      <c r="H3" s="45"/>
      <c r="I3" s="45"/>
      <c r="J3" s="37"/>
    </row>
    <row r="4" spans="1:10" ht="30" customHeight="1" x14ac:dyDescent="0.25">
      <c r="A4" s="36" t="s">
        <v>3</v>
      </c>
      <c r="B4" s="45"/>
      <c r="C4" s="37"/>
      <c r="D4" s="36" t="s">
        <v>4</v>
      </c>
      <c r="E4" s="45"/>
      <c r="F4" s="37"/>
      <c r="G4" s="2" t="s">
        <v>5</v>
      </c>
      <c r="H4" s="36" t="s">
        <v>6</v>
      </c>
      <c r="I4" s="45"/>
      <c r="J4" s="37"/>
    </row>
    <row r="5" spans="1:10" ht="30" customHeight="1" x14ac:dyDescent="0.25">
      <c r="A5" s="19" t="s">
        <v>7</v>
      </c>
      <c r="B5" s="20"/>
      <c r="C5" s="21"/>
      <c r="D5" s="1"/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</row>
    <row r="6" spans="1:10" ht="30" customHeight="1" x14ac:dyDescent="0.25">
      <c r="A6" s="22"/>
      <c r="B6" s="23"/>
      <c r="C6" s="24"/>
      <c r="D6" s="2" t="s">
        <v>14</v>
      </c>
      <c r="E6" s="16">
        <v>618.62037999999995</v>
      </c>
      <c r="F6" s="17">
        <v>592.22024899999997</v>
      </c>
      <c r="G6" s="17">
        <v>592.22024899999997</v>
      </c>
      <c r="H6" s="8">
        <v>10</v>
      </c>
      <c r="I6" s="13">
        <f>G6/F6</f>
        <v>1</v>
      </c>
      <c r="J6" s="8">
        <f>I6*10</f>
        <v>10</v>
      </c>
    </row>
    <row r="7" spans="1:10" ht="45" customHeight="1" x14ac:dyDescent="0.25">
      <c r="A7" s="22"/>
      <c r="B7" s="23"/>
      <c r="C7" s="24"/>
      <c r="D7" s="3" t="s">
        <v>15</v>
      </c>
      <c r="E7" s="16">
        <v>618.62037999999995</v>
      </c>
      <c r="F7" s="17">
        <v>592.22024899999997</v>
      </c>
      <c r="G7" s="17">
        <v>592.22024899999997</v>
      </c>
      <c r="H7" s="7" t="s">
        <v>16</v>
      </c>
      <c r="I7" s="13">
        <f>G7/F7</f>
        <v>1</v>
      </c>
      <c r="J7" s="7" t="s">
        <v>16</v>
      </c>
    </row>
    <row r="8" spans="1:10" ht="45" customHeight="1" x14ac:dyDescent="0.25">
      <c r="A8" s="22"/>
      <c r="B8" s="23"/>
      <c r="C8" s="24"/>
      <c r="D8" s="3" t="s">
        <v>17</v>
      </c>
      <c r="E8" s="16">
        <v>0</v>
      </c>
      <c r="F8" s="16">
        <v>0</v>
      </c>
      <c r="G8" s="16">
        <v>0</v>
      </c>
      <c r="H8" s="2" t="s">
        <v>16</v>
      </c>
      <c r="I8" s="2" t="s">
        <v>16</v>
      </c>
      <c r="J8" s="2" t="s">
        <v>16</v>
      </c>
    </row>
    <row r="9" spans="1:10" ht="36" customHeight="1" x14ac:dyDescent="0.25">
      <c r="A9" s="25"/>
      <c r="B9" s="26"/>
      <c r="C9" s="27"/>
      <c r="D9" s="3" t="s">
        <v>18</v>
      </c>
      <c r="E9" s="16">
        <v>0</v>
      </c>
      <c r="F9" s="16">
        <v>0</v>
      </c>
      <c r="G9" s="16">
        <v>0</v>
      </c>
      <c r="H9" s="2" t="s">
        <v>16</v>
      </c>
      <c r="I9" s="2" t="s">
        <v>16</v>
      </c>
      <c r="J9" s="2" t="s">
        <v>16</v>
      </c>
    </row>
    <row r="10" spans="1:10" ht="30" customHeight="1" x14ac:dyDescent="0.25">
      <c r="A10" s="28" t="s">
        <v>19</v>
      </c>
      <c r="B10" s="36" t="s">
        <v>20</v>
      </c>
      <c r="C10" s="45"/>
      <c r="D10" s="45"/>
      <c r="E10" s="45"/>
      <c r="F10" s="37"/>
      <c r="G10" s="46" t="s">
        <v>21</v>
      </c>
      <c r="H10" s="47"/>
      <c r="I10" s="47"/>
      <c r="J10" s="48"/>
    </row>
    <row r="11" spans="1:10" ht="123" customHeight="1" x14ac:dyDescent="0.25">
      <c r="A11" s="29"/>
      <c r="B11" s="49" t="s">
        <v>22</v>
      </c>
      <c r="C11" s="50"/>
      <c r="D11" s="50"/>
      <c r="E11" s="50"/>
      <c r="F11" s="51"/>
      <c r="G11" s="52" t="s">
        <v>23</v>
      </c>
      <c r="H11" s="53"/>
      <c r="I11" s="53"/>
      <c r="J11" s="54"/>
    </row>
    <row r="12" spans="1:10" ht="30" customHeight="1" x14ac:dyDescent="0.25">
      <c r="A12" s="28" t="s">
        <v>24</v>
      </c>
      <c r="B12" s="2" t="s">
        <v>25</v>
      </c>
      <c r="C12" s="2" t="s">
        <v>26</v>
      </c>
      <c r="D12" s="2" t="s">
        <v>27</v>
      </c>
      <c r="E12" s="36" t="s">
        <v>28</v>
      </c>
      <c r="F12" s="37"/>
      <c r="G12" s="2" t="s">
        <v>29</v>
      </c>
      <c r="H12" s="2" t="s">
        <v>11</v>
      </c>
      <c r="I12" s="2" t="s">
        <v>13</v>
      </c>
      <c r="J12" s="2" t="s">
        <v>30</v>
      </c>
    </row>
    <row r="13" spans="1:10" ht="30" customHeight="1" x14ac:dyDescent="0.25">
      <c r="A13" s="30"/>
      <c r="B13" s="31" t="s">
        <v>31</v>
      </c>
      <c r="C13" s="33" t="s">
        <v>32</v>
      </c>
      <c r="D13" s="5" t="s">
        <v>33</v>
      </c>
      <c r="E13" s="36" t="s">
        <v>34</v>
      </c>
      <c r="F13" s="37"/>
      <c r="G13" s="2" t="s">
        <v>35</v>
      </c>
      <c r="H13" s="2">
        <v>5</v>
      </c>
      <c r="I13" s="14">
        <v>5</v>
      </c>
      <c r="J13" s="2"/>
    </row>
    <row r="14" spans="1:10" ht="33.75" customHeight="1" x14ac:dyDescent="0.25">
      <c r="A14" s="30"/>
      <c r="B14" s="32"/>
      <c r="C14" s="34"/>
      <c r="D14" s="5" t="s">
        <v>36</v>
      </c>
      <c r="E14" s="36" t="s">
        <v>37</v>
      </c>
      <c r="F14" s="37"/>
      <c r="G14" s="2" t="s">
        <v>37</v>
      </c>
      <c r="H14" s="2">
        <v>5</v>
      </c>
      <c r="I14" s="14">
        <v>5</v>
      </c>
      <c r="J14" s="2"/>
    </row>
    <row r="15" spans="1:10" ht="106.5" customHeight="1" x14ac:dyDescent="0.25">
      <c r="A15" s="30"/>
      <c r="B15" s="32"/>
      <c r="C15" s="35"/>
      <c r="D15" s="5" t="s">
        <v>38</v>
      </c>
      <c r="E15" s="42" t="s">
        <v>39</v>
      </c>
      <c r="F15" s="43"/>
      <c r="G15" s="2" t="s">
        <v>40</v>
      </c>
      <c r="H15" s="2">
        <v>4</v>
      </c>
      <c r="I15" s="14">
        <f>H15*5/6</f>
        <v>3.3333333333333335</v>
      </c>
      <c r="J15" s="3" t="s">
        <v>41</v>
      </c>
    </row>
    <row r="16" spans="1:10" ht="30" customHeight="1" x14ac:dyDescent="0.25">
      <c r="A16" s="30"/>
      <c r="B16" s="32"/>
      <c r="C16" s="33" t="s">
        <v>42</v>
      </c>
      <c r="D16" s="5" t="s">
        <v>43</v>
      </c>
      <c r="E16" s="36" t="s">
        <v>44</v>
      </c>
      <c r="F16" s="37"/>
      <c r="G16" s="2" t="s">
        <v>44</v>
      </c>
      <c r="H16" s="2">
        <v>4</v>
      </c>
      <c r="I16" s="14">
        <v>4</v>
      </c>
      <c r="J16" s="2"/>
    </row>
    <row r="17" spans="1:10" ht="30" customHeight="1" x14ac:dyDescent="0.25">
      <c r="A17" s="30"/>
      <c r="B17" s="32"/>
      <c r="C17" s="34"/>
      <c r="D17" s="5" t="s">
        <v>45</v>
      </c>
      <c r="E17" s="44">
        <v>1</v>
      </c>
      <c r="F17" s="37"/>
      <c r="G17" s="9">
        <v>1</v>
      </c>
      <c r="H17" s="2">
        <v>4</v>
      </c>
      <c r="I17" s="14">
        <v>4</v>
      </c>
      <c r="J17" s="2"/>
    </row>
    <row r="18" spans="1:10" ht="30" customHeight="1" x14ac:dyDescent="0.25">
      <c r="A18" s="30"/>
      <c r="B18" s="32"/>
      <c r="C18" s="34"/>
      <c r="D18" s="5" t="s">
        <v>46</v>
      </c>
      <c r="E18" s="36" t="s">
        <v>47</v>
      </c>
      <c r="F18" s="37"/>
      <c r="G18" s="2" t="s">
        <v>48</v>
      </c>
      <c r="H18" s="2">
        <v>5</v>
      </c>
      <c r="I18" s="14">
        <v>5</v>
      </c>
      <c r="J18" s="2"/>
    </row>
    <row r="19" spans="1:10" ht="30" customHeight="1" x14ac:dyDescent="0.25">
      <c r="A19" s="30"/>
      <c r="B19" s="32"/>
      <c r="C19" s="35"/>
      <c r="D19" s="5" t="s">
        <v>49</v>
      </c>
      <c r="E19" s="36" t="s">
        <v>50</v>
      </c>
      <c r="F19" s="37"/>
      <c r="G19" s="2" t="s">
        <v>51</v>
      </c>
      <c r="H19" s="2">
        <v>5</v>
      </c>
      <c r="I19" s="14">
        <v>5</v>
      </c>
      <c r="J19" s="2"/>
    </row>
    <row r="20" spans="1:10" ht="55.5" customHeight="1" x14ac:dyDescent="0.25">
      <c r="A20" s="30"/>
      <c r="B20" s="32"/>
      <c r="C20" s="33" t="s">
        <v>52</v>
      </c>
      <c r="D20" s="5" t="s">
        <v>53</v>
      </c>
      <c r="E20" s="36" t="s">
        <v>54</v>
      </c>
      <c r="F20" s="37"/>
      <c r="G20" s="2" t="s">
        <v>55</v>
      </c>
      <c r="H20" s="10">
        <v>4</v>
      </c>
      <c r="I20" s="15">
        <f>H20*0.6</f>
        <v>2.4</v>
      </c>
      <c r="J20" s="3" t="s">
        <v>56</v>
      </c>
    </row>
    <row r="21" spans="1:10" ht="65.25" customHeight="1" x14ac:dyDescent="0.25">
      <c r="A21" s="30"/>
      <c r="B21" s="32"/>
      <c r="C21" s="34"/>
      <c r="D21" s="5" t="s">
        <v>57</v>
      </c>
      <c r="E21" s="41">
        <v>44348</v>
      </c>
      <c r="F21" s="37"/>
      <c r="G21" s="2" t="s">
        <v>58</v>
      </c>
      <c r="H21" s="10">
        <v>4</v>
      </c>
      <c r="I21" s="15">
        <f>H21*0.6</f>
        <v>2.4</v>
      </c>
      <c r="J21" s="3" t="s">
        <v>59</v>
      </c>
    </row>
    <row r="22" spans="1:10" x14ac:dyDescent="0.25">
      <c r="A22" s="30"/>
      <c r="B22" s="32"/>
      <c r="C22" s="35"/>
      <c r="D22" s="5" t="s">
        <v>60</v>
      </c>
      <c r="E22" s="36" t="s">
        <v>61</v>
      </c>
      <c r="F22" s="37"/>
      <c r="G22" s="2" t="s">
        <v>62</v>
      </c>
      <c r="H22" s="10">
        <v>5</v>
      </c>
      <c r="I22" s="15">
        <v>5</v>
      </c>
      <c r="J22" s="2"/>
    </row>
    <row r="23" spans="1:10" x14ac:dyDescent="0.25">
      <c r="A23" s="30"/>
      <c r="B23" s="32"/>
      <c r="C23" s="4" t="s">
        <v>63</v>
      </c>
      <c r="D23" s="5" t="s">
        <v>64</v>
      </c>
      <c r="E23" s="36" t="s">
        <v>65</v>
      </c>
      <c r="F23" s="37"/>
      <c r="G23" s="2" t="s">
        <v>66</v>
      </c>
      <c r="H23" s="10">
        <v>5</v>
      </c>
      <c r="I23" s="15">
        <v>5</v>
      </c>
      <c r="J23" s="2"/>
    </row>
    <row r="24" spans="1:10" ht="60.75" customHeight="1" x14ac:dyDescent="0.25">
      <c r="A24" s="30"/>
      <c r="B24" s="32" t="s">
        <v>67</v>
      </c>
      <c r="C24" s="4" t="s">
        <v>68</v>
      </c>
      <c r="D24" s="5" t="s">
        <v>69</v>
      </c>
      <c r="E24" s="36" t="s">
        <v>70</v>
      </c>
      <c r="F24" s="37"/>
      <c r="G24" s="10" t="s">
        <v>71</v>
      </c>
      <c r="H24" s="2">
        <v>15</v>
      </c>
      <c r="I24" s="14">
        <v>15</v>
      </c>
      <c r="J24" s="2"/>
    </row>
    <row r="25" spans="1:10" ht="48.75" customHeight="1" x14ac:dyDescent="0.25">
      <c r="A25" s="30"/>
      <c r="B25" s="32"/>
      <c r="C25" s="4" t="s">
        <v>72</v>
      </c>
      <c r="D25" s="5" t="s">
        <v>73</v>
      </c>
      <c r="E25" s="36" t="s">
        <v>74</v>
      </c>
      <c r="F25" s="37"/>
      <c r="G25" s="10" t="s">
        <v>75</v>
      </c>
      <c r="H25" s="2">
        <v>15</v>
      </c>
      <c r="I25" s="14">
        <v>15</v>
      </c>
      <c r="J25" s="2"/>
    </row>
    <row r="26" spans="1:10" ht="62.1" customHeight="1" x14ac:dyDescent="0.25">
      <c r="A26" s="30"/>
      <c r="B26" s="6" t="s">
        <v>76</v>
      </c>
      <c r="C26" s="4" t="s">
        <v>77</v>
      </c>
      <c r="D26" s="5" t="s">
        <v>78</v>
      </c>
      <c r="E26" s="36" t="s">
        <v>79</v>
      </c>
      <c r="F26" s="37"/>
      <c r="G26" s="11">
        <v>1</v>
      </c>
      <c r="H26" s="2">
        <v>10</v>
      </c>
      <c r="I26" s="14">
        <v>10</v>
      </c>
      <c r="J26" s="2"/>
    </row>
    <row r="27" spans="1:10" ht="30" customHeight="1" x14ac:dyDescent="0.25">
      <c r="A27" s="38" t="s">
        <v>80</v>
      </c>
      <c r="B27" s="39"/>
      <c r="C27" s="39"/>
      <c r="D27" s="39"/>
      <c r="E27" s="39"/>
      <c r="F27" s="39"/>
      <c r="G27" s="40"/>
      <c r="H27" s="12">
        <f>SUM(10,H13:H26)</f>
        <v>100</v>
      </c>
      <c r="I27" s="18">
        <f>SUM(J6,I13:I26)</f>
        <v>96.133333333333326</v>
      </c>
      <c r="J27" s="2"/>
    </row>
  </sheetData>
  <mergeCells count="35"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A27:G27"/>
    <mergeCell ref="A5:C9"/>
    <mergeCell ref="A10:A11"/>
    <mergeCell ref="A12:A26"/>
    <mergeCell ref="B13:B23"/>
    <mergeCell ref="B24:B25"/>
    <mergeCell ref="C13:C15"/>
    <mergeCell ref="C16:C19"/>
    <mergeCell ref="C20:C22"/>
    <mergeCell ref="B10:F10"/>
  </mergeCells>
  <phoneticPr fontId="7" type="noConversion"/>
  <pageMargins left="0.70069444444444495" right="0.70069444444444495" top="0.75138888888888899" bottom="0.75138888888888899" header="0.297916666666667" footer="0.297916666666667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2022-04-19T10:50:00Z</dcterms:created>
  <dcterms:modified xsi:type="dcterms:W3CDTF">2022-06-06T11:18:24Z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commondata">
    <vt:lpwstr>eyJoZGlkIjoiZmJkZTYzOWFlNWQxOTRlYzE4ZmZiODJiMDQ0NzI5YjUifQ==</vt:lpwstr>
  </property>
  <property fmtid="{D5CDD505-2E9C-101B-9397-08002B2CF9AE}" pid="4" name="ICV">
    <vt:lpwstr>C179EA5A4DE14A7A933F1F9136CF8544</vt:lpwstr>
  </property>
</Properties>
</file>