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'自评表（模板）'!$A$1:$J$27</definedName>
  </definedNames>
  <calcPr calcId="144525"/>
</workbook>
</file>

<file path=xl/sharedStrings.xml><?xml version="1.0" encoding="utf-8"?>
<sst xmlns="http://schemas.openxmlformats.org/spreadsheetml/2006/main" count="98" uniqueCount="76">
  <si>
    <t xml:space="preserve">项目支出绩效自评表 </t>
  </si>
  <si>
    <t>（2021年度）</t>
  </si>
  <si>
    <t>项目名称</t>
  </si>
  <si>
    <t>救助业务相关经费</t>
  </si>
  <si>
    <t>主管部门</t>
  </si>
  <si>
    <t>北京市委社会工委市民政局</t>
  </si>
  <si>
    <t>实施单位</t>
  </si>
  <si>
    <t>北京市救助管理总站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</si>
  <si>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</si>
  <si>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</si>
  <si>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</si>
  <si>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</si>
  <si>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</si>
  <si>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</si>
  <si>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</si>
  <si>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</si>
  <si>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</si>
  <si>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</si>
  <si>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</si>
  <si>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</si>
  <si>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</si>
  <si>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</si>
  <si>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</si>
  <si>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年初设定目标：1.保障站内有线电视点位接入、互联网接入、电暖供应、站内污水清运、法律咨询工作有效开展。2.保障站内2021年应急事务发生及时处理。
</t>
  </si>
  <si>
    <t xml:space="preserve">年度总体目标完成情况综述：通过实施项目保障了站内互联网接入、法律咨询工作有效开展。保障了站内2021年应急事务发生时及时处理应急事务。有线电视由于未通过专家评审此项目未开展，污水清运项目完成清运，但未完成支付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</si>
  <si>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</si>
  <si>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</si>
  <si>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</si>
  <si>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</si>
  <si>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</si>
  <si>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</si>
  <si>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</si>
  <si>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</si>
  <si>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</si>
  <si>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指标1:聘请法律事务所</t>
  </si>
  <si>
    <t>1家</t>
  </si>
  <si>
    <t>指标2:有线电视点位</t>
  </si>
  <si>
    <t>14个</t>
  </si>
  <si>
    <t>专家评审未通过</t>
  </si>
  <si>
    <t>指标3：污水清运</t>
  </si>
  <si>
    <t>每车15立方米</t>
  </si>
  <si>
    <t>完成</t>
  </si>
  <si>
    <t>指标4：保障驻站公安年伙食费</t>
  </si>
  <si>
    <t>3名</t>
  </si>
  <si>
    <t>质量指标</t>
  </si>
  <si>
    <t>指标1:法律服务工作</t>
  </si>
  <si>
    <t>履约验收合格</t>
  </si>
  <si>
    <t>合格</t>
  </si>
  <si>
    <t>指标2:有线电视</t>
  </si>
  <si>
    <t>顺利接入、保障使用</t>
  </si>
  <si>
    <t>未接入</t>
  </si>
  <si>
    <t>进度指标</t>
  </si>
  <si>
    <t>指标1:污水清运时段</t>
  </si>
  <si>
    <t>1-4、11-12月</t>
  </si>
  <si>
    <t>指标2:有线及互联网</t>
  </si>
  <si>
    <t>全年接入</t>
  </si>
  <si>
    <t>互联网接入</t>
  </si>
  <si>
    <t>有线接入专家评审未通过</t>
  </si>
  <si>
    <t>成本指标</t>
  </si>
  <si>
    <t>项目预算控制数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</si>
  <si>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</rPr>
      <t>183.439257万元</t>
    </r>
  </si>
  <si>
    <t>60.18652万元</t>
  </si>
  <si>
    <t>效
益
指
标
(30分)</t>
  </si>
  <si>
    <t>社会效益指标</t>
  </si>
  <si>
    <t>指标1:站内法律问题</t>
  </si>
  <si>
    <t>有效解决</t>
  </si>
  <si>
    <t>指标2:站内应急事务</t>
  </si>
  <si>
    <t>处理及时</t>
  </si>
  <si>
    <t>指标3:站内工作人员及受助人员日常办公及生活</t>
  </si>
  <si>
    <t>保障</t>
  </si>
  <si>
    <t>指标4:站内治安稳定</t>
  </si>
  <si>
    <t>满意
度指
标
(10分)</t>
  </si>
  <si>
    <t>服务对象
满意度指标</t>
  </si>
  <si>
    <t>工作人员满意度</t>
  </si>
  <si>
    <t>≥90%</t>
  </si>
  <si>
    <t>总分</t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</si>
</sst>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.00_);[Red]\(0.00\)"/>
    <numFmt numFmtId="44" formatCode="_ &quot;￥&quot;* #,##0.00_ ;_ &quot;￥&quot;* \-#,##0.00_ ;_ &quot;￥&quot;* &quot;-&quot;??_ ;_ @_ "/>
    <numFmt numFmtId="178" formatCode="0.000000_ "/>
    <numFmt numFmtId="179" formatCode="0.000000_);[Red]\(0.000000\)"/>
    <numFmt numFmtId="43" formatCode="_ * #,##0.00_ ;_ * \-#,##0.00_ ;_ * &quot;-&quot;??_ ;_ @_ "/>
    <numFmt numFmtId="180" formatCode="0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7" borderId="21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9" borderId="2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8" borderId="22" applyNumberFormat="0" applyAlignment="0" applyProtection="0">
      <alignment vertical="center"/>
    </xf>
    <xf numFmtId="0" fontId="24" fillId="19" borderId="24" applyNumberFormat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20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179" fontId="2" fillId="2" borderId="11" xfId="0" applyNumberFormat="1" applyFont="1" applyFill="1" applyBorder="1" applyAlignment="1">
      <alignment horizontal="center" vertical="center" wrapText="1"/>
    </xf>
    <xf numFmtId="179" fontId="2" fillId="0" borderId="17" xfId="0" applyNumberFormat="1" applyFont="1" applyFill="1" applyBorder="1" applyAlignment="1">
      <alignment horizontal="center" vertical="center"/>
    </xf>
    <xf numFmtId="180" fontId="2" fillId="0" borderId="17" xfId="0" applyNumberFormat="1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8" fontId="2" fillId="0" borderId="17" xfId="0" applyNumberFormat="1" applyFont="1" applyFill="1" applyBorder="1" applyAlignment="1">
      <alignment vertical="center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0" borderId="17" xfId="9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6" fontId="3" fillId="2" borderId="17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127" zoomScaleNormal="127" workbookViewId="0">
      <selection activeCell="E6" sqref="E6:G7"/>
    </sheetView>
  </sheetViews>
  <sheetFormatPr defaultColWidth="9" defaultRowHeight="13.2"/>
  <cols>
    <col min="4" max="4" width="12.4666666666667" customWidth="1"/>
    <col min="5" max="5" width="10.625" customWidth="1"/>
    <col min="6" max="6" width="11.625" customWidth="1"/>
    <col min="7" max="9" width="10.625" customWidth="1"/>
    <col min="10" max="10" width="12.791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2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2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2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2" customHeight="1" spans="1:10">
      <c r="A6" s="10"/>
      <c r="B6" s="11"/>
      <c r="C6" s="12"/>
      <c r="D6" s="13" t="s">
        <v>15</v>
      </c>
      <c r="E6" s="28">
        <v>183.439257</v>
      </c>
      <c r="F6" s="28">
        <v>119.1016</v>
      </c>
      <c r="G6" s="29">
        <v>60.18652</v>
      </c>
      <c r="H6" s="30">
        <v>10</v>
      </c>
      <c r="I6" s="39">
        <f>G6/F6</f>
        <v>0.505337627706093</v>
      </c>
      <c r="J6" s="40">
        <f>H6*I6</f>
        <v>5.05337627706093</v>
      </c>
    </row>
    <row r="7" ht="32" customHeight="1" spans="1:10">
      <c r="A7" s="10"/>
      <c r="B7" s="11"/>
      <c r="C7" s="12"/>
      <c r="D7" s="14" t="s">
        <v>16</v>
      </c>
      <c r="E7" s="28">
        <v>183.439257</v>
      </c>
      <c r="F7" s="28">
        <v>119.1016</v>
      </c>
      <c r="G7" s="29">
        <v>60.186</v>
      </c>
      <c r="H7" s="13" t="s">
        <v>17</v>
      </c>
      <c r="I7" s="41">
        <f>G7/F7</f>
        <v>0.505333261685821</v>
      </c>
      <c r="J7" s="13" t="s">
        <v>17</v>
      </c>
    </row>
    <row r="8" ht="32" customHeight="1" spans="1:10">
      <c r="A8" s="10"/>
      <c r="B8" s="11"/>
      <c r="C8" s="12"/>
      <c r="D8" s="14" t="s">
        <v>18</v>
      </c>
      <c r="E8" s="13" t="s">
        <v>17</v>
      </c>
      <c r="F8" s="13" t="s">
        <v>17</v>
      </c>
      <c r="G8" s="13" t="s">
        <v>17</v>
      </c>
      <c r="H8" s="13" t="s">
        <v>17</v>
      </c>
      <c r="I8" s="13" t="s">
        <v>17</v>
      </c>
      <c r="J8" s="13" t="s">
        <v>17</v>
      </c>
    </row>
    <row r="9" ht="32" customHeight="1" spans="1:10">
      <c r="A9" s="15"/>
      <c r="B9" s="2"/>
      <c r="C9" s="16"/>
      <c r="D9" s="14" t="s">
        <v>19</v>
      </c>
      <c r="E9" s="13" t="s">
        <v>17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31" t="s">
        <v>22</v>
      </c>
      <c r="H10" s="32"/>
      <c r="I10" s="32"/>
      <c r="J10" s="42"/>
    </row>
    <row r="11" ht="79" customHeight="1" spans="1:10">
      <c r="A11" s="18"/>
      <c r="B11" s="19" t="s">
        <v>23</v>
      </c>
      <c r="C11" s="20"/>
      <c r="D11" s="20"/>
      <c r="E11" s="20"/>
      <c r="F11" s="33"/>
      <c r="G11" s="19" t="s">
        <v>24</v>
      </c>
      <c r="H11" s="20"/>
      <c r="I11" s="20"/>
      <c r="J11" s="33"/>
    </row>
    <row r="12" ht="30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30" customHeight="1" spans="1:10">
      <c r="A13" s="21"/>
      <c r="B13" s="22" t="s">
        <v>32</v>
      </c>
      <c r="C13" s="22" t="s">
        <v>33</v>
      </c>
      <c r="D13" s="23" t="s">
        <v>34</v>
      </c>
      <c r="E13" s="3" t="s">
        <v>35</v>
      </c>
      <c r="F13" s="5"/>
      <c r="G13" s="13">
        <v>1</v>
      </c>
      <c r="H13" s="13">
        <v>5</v>
      </c>
      <c r="I13" s="13">
        <v>5</v>
      </c>
      <c r="J13" s="13"/>
    </row>
    <row r="14" ht="30" customHeight="1" spans="1:10">
      <c r="A14" s="21"/>
      <c r="B14" s="24"/>
      <c r="C14" s="24"/>
      <c r="D14" s="23" t="s">
        <v>36</v>
      </c>
      <c r="E14" s="3" t="s">
        <v>37</v>
      </c>
      <c r="F14" s="5"/>
      <c r="G14" s="13">
        <v>0</v>
      </c>
      <c r="H14" s="13">
        <v>3</v>
      </c>
      <c r="I14" s="13">
        <v>0</v>
      </c>
      <c r="J14" s="13" t="s">
        <v>38</v>
      </c>
    </row>
    <row r="15" ht="30" customHeight="1" spans="1:10">
      <c r="A15" s="21"/>
      <c r="B15" s="24"/>
      <c r="C15" s="24"/>
      <c r="D15" s="23" t="s">
        <v>39</v>
      </c>
      <c r="E15" s="3" t="s">
        <v>40</v>
      </c>
      <c r="F15" s="5"/>
      <c r="G15" s="13" t="s">
        <v>41</v>
      </c>
      <c r="H15" s="13">
        <v>6</v>
      </c>
      <c r="I15" s="13">
        <v>6</v>
      </c>
      <c r="J15" s="13"/>
    </row>
    <row r="16" ht="30" customHeight="1" spans="1:10">
      <c r="A16" s="21"/>
      <c r="B16" s="24"/>
      <c r="C16" s="25"/>
      <c r="D16" s="23" t="s">
        <v>42</v>
      </c>
      <c r="E16" s="3" t="s">
        <v>43</v>
      </c>
      <c r="F16" s="5"/>
      <c r="G16" s="13">
        <v>3</v>
      </c>
      <c r="H16" s="13">
        <v>6</v>
      </c>
      <c r="I16" s="13">
        <v>6</v>
      </c>
      <c r="J16" s="13"/>
    </row>
    <row r="17" ht="30" customHeight="1" spans="1:10">
      <c r="A17" s="21"/>
      <c r="B17" s="24"/>
      <c r="C17" s="22" t="s">
        <v>44</v>
      </c>
      <c r="D17" s="23" t="s">
        <v>45</v>
      </c>
      <c r="E17" s="34" t="s">
        <v>46</v>
      </c>
      <c r="F17" s="5"/>
      <c r="G17" s="13" t="s">
        <v>47</v>
      </c>
      <c r="H17" s="13">
        <v>6</v>
      </c>
      <c r="I17" s="13">
        <v>6</v>
      </c>
      <c r="J17" s="13"/>
    </row>
    <row r="18" ht="30" customHeight="1" spans="1:10">
      <c r="A18" s="21"/>
      <c r="B18" s="24"/>
      <c r="C18" s="24"/>
      <c r="D18" s="23" t="s">
        <v>48</v>
      </c>
      <c r="E18" s="34" t="s">
        <v>49</v>
      </c>
      <c r="F18" s="5"/>
      <c r="G18" s="13" t="s">
        <v>50</v>
      </c>
      <c r="H18" s="13">
        <v>5</v>
      </c>
      <c r="I18" s="13">
        <v>0</v>
      </c>
      <c r="J18" s="13" t="s">
        <v>38</v>
      </c>
    </row>
    <row r="19" ht="30" customHeight="1" spans="1:10">
      <c r="A19" s="21"/>
      <c r="B19" s="24"/>
      <c r="C19" s="22" t="s">
        <v>51</v>
      </c>
      <c r="D19" s="23" t="s">
        <v>52</v>
      </c>
      <c r="E19" s="3" t="s">
        <v>53</v>
      </c>
      <c r="F19" s="5"/>
      <c r="G19" s="13" t="s">
        <v>41</v>
      </c>
      <c r="H19" s="13">
        <v>5</v>
      </c>
      <c r="I19" s="13">
        <v>5</v>
      </c>
      <c r="J19" s="13"/>
    </row>
    <row r="20" ht="30" customHeight="1" spans="1:10">
      <c r="A20" s="21"/>
      <c r="B20" s="24"/>
      <c r="C20" s="24"/>
      <c r="D20" s="23" t="s">
        <v>54</v>
      </c>
      <c r="E20" s="3" t="s">
        <v>55</v>
      </c>
      <c r="F20" s="5"/>
      <c r="G20" s="13" t="s">
        <v>56</v>
      </c>
      <c r="H20" s="13">
        <v>4</v>
      </c>
      <c r="I20" s="13">
        <v>2</v>
      </c>
      <c r="J20" s="13" t="s">
        <v>57</v>
      </c>
    </row>
    <row r="21" ht="30" customHeight="1" spans="1:10">
      <c r="A21" s="21"/>
      <c r="B21" s="24"/>
      <c r="C21" s="22" t="s">
        <v>58</v>
      </c>
      <c r="D21" s="23" t="s">
        <v>59</v>
      </c>
      <c r="E21" s="35" t="s">
        <v>60</v>
      </c>
      <c r="F21" s="5"/>
      <c r="G21" s="36" t="s">
        <v>61</v>
      </c>
      <c r="H21" s="13">
        <v>10</v>
      </c>
      <c r="I21" s="13">
        <v>10</v>
      </c>
      <c r="J21" s="13"/>
    </row>
    <row r="22" ht="30" customHeight="1" spans="1:10">
      <c r="A22" s="21"/>
      <c r="B22" s="22" t="s">
        <v>62</v>
      </c>
      <c r="C22" s="22" t="s">
        <v>63</v>
      </c>
      <c r="D22" s="23" t="s">
        <v>64</v>
      </c>
      <c r="E22" s="3" t="s">
        <v>65</v>
      </c>
      <c r="F22" s="5"/>
      <c r="G22" s="13" t="s">
        <v>41</v>
      </c>
      <c r="H22" s="13">
        <v>10</v>
      </c>
      <c r="I22" s="13">
        <v>10</v>
      </c>
      <c r="J22" s="13"/>
    </row>
    <row r="23" ht="30" customHeight="1" spans="1:10">
      <c r="A23" s="21"/>
      <c r="B23" s="24"/>
      <c r="C23" s="24"/>
      <c r="D23" s="23" t="s">
        <v>66</v>
      </c>
      <c r="E23" s="3" t="s">
        <v>67</v>
      </c>
      <c r="F23" s="5"/>
      <c r="G23" s="13" t="s">
        <v>41</v>
      </c>
      <c r="H23" s="13">
        <v>10</v>
      </c>
      <c r="I23" s="13">
        <v>10</v>
      </c>
      <c r="J23" s="13"/>
    </row>
    <row r="24" ht="33" spans="1:10">
      <c r="A24" s="21"/>
      <c r="B24" s="24"/>
      <c r="C24" s="24"/>
      <c r="D24" s="23" t="s">
        <v>68</v>
      </c>
      <c r="E24" s="3" t="s">
        <v>69</v>
      </c>
      <c r="F24" s="5"/>
      <c r="G24" s="13" t="s">
        <v>41</v>
      </c>
      <c r="H24" s="13">
        <v>5</v>
      </c>
      <c r="I24" s="13">
        <v>5</v>
      </c>
      <c r="J24" s="13"/>
    </row>
    <row r="25" ht="30" customHeight="1" spans="1:10">
      <c r="A25" s="21"/>
      <c r="B25" s="24"/>
      <c r="C25" s="24"/>
      <c r="D25" s="23" t="s">
        <v>70</v>
      </c>
      <c r="E25" s="3" t="s">
        <v>69</v>
      </c>
      <c r="F25" s="5"/>
      <c r="G25" s="13" t="s">
        <v>41</v>
      </c>
      <c r="H25" s="13">
        <v>5</v>
      </c>
      <c r="I25" s="13">
        <v>5</v>
      </c>
      <c r="J25" s="13"/>
    </row>
    <row r="26" ht="58" customHeight="1" spans="1:10">
      <c r="A26" s="21"/>
      <c r="B26" s="22" t="s">
        <v>71</v>
      </c>
      <c r="C26" s="22" t="s">
        <v>72</v>
      </c>
      <c r="D26" s="26" t="s">
        <v>73</v>
      </c>
      <c r="E26" s="6" t="s">
        <v>74</v>
      </c>
      <c r="F26" s="8"/>
      <c r="G26" s="37">
        <v>1</v>
      </c>
      <c r="H26" s="22">
        <v>10</v>
      </c>
      <c r="I26" s="22">
        <v>10</v>
      </c>
      <c r="J26" s="22"/>
    </row>
    <row r="27" ht="30" customHeight="1" spans="1:10">
      <c r="A27" s="27" t="s">
        <v>75</v>
      </c>
      <c r="B27" s="27"/>
      <c r="C27" s="27"/>
      <c r="D27" s="27"/>
      <c r="E27" s="27"/>
      <c r="F27" s="27"/>
      <c r="G27" s="27"/>
      <c r="H27" s="38">
        <f>SUM(H13:H26)+H6</f>
        <v>100</v>
      </c>
      <c r="I27" s="43">
        <f>SUM(I13:I26)+J6</f>
        <v>85.0533762770609</v>
      </c>
      <c r="J27" s="44"/>
    </row>
  </sheetData>
  <mergeCells count="3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G27"/>
    <mergeCell ref="A10:A11"/>
    <mergeCell ref="A12:A26"/>
    <mergeCell ref="B13:B21"/>
    <mergeCell ref="B22:B25"/>
    <mergeCell ref="C13:C16"/>
    <mergeCell ref="C17:C18"/>
    <mergeCell ref="C19:C20"/>
    <mergeCell ref="C22:C25"/>
    <mergeCell ref="A5:C9"/>
  </mergeCells>
  <pageMargins left="0.700694444444445" right="0.700694444444445" top="0.751388888888889" bottom="0.751388888888889" header="0.297916666666667" footer="0.297916666666667"/>
  <pageSetup paperSize="9" scale="7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2022-04-19T18:50:00Z</dcterms:created>
  <dcterms:modified xsi:type="dcterms:W3CDTF">2022-06-06T20:24:06Z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eyJoZGlkIjoiYTNlODA4NmQ1NzU5ZTBiYzc4MjFjYzI4NjI0YzY0NGMifQ==</vt:lpwstr>
  </property>
  <property fmtid="{D5CDD505-2E9C-101B-9397-08002B2CF9AE}" pid="4" name="ICV">
    <vt:lpwstr>D70E7C3B13594F71A3ABCFB981B22C87</vt:lpwstr>
  </property>
</Properties>
</file>