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40"/>
  </bookViews>
  <sheets>
    <sheet name="自评表（模板）" sheetId="1" r:id="rId1"/>
  </sheets>
  <definedNames>
    <definedName name="_xlnm.Print_Area" localSheetId="0">'自评表（模板）'!$A$1:$J$23</definedName>
  </definedNames>
  <calcPr calcId="144525" concurrentCalc="0"/>
</workbook>
</file>

<file path=xl/sharedStrings.xml><?xml version="1.0" encoding="utf-8"?>
<sst xmlns="http://schemas.openxmlformats.org/spreadsheetml/2006/main" count="85" uniqueCount="66">
  <si>
    <t xml:space="preserve">项目支出绩效自评表 </t>
  </si>
  <si>
    <t>（2021年度）</t>
  </si>
  <si>
    <t>项目名称</t>
  </si>
  <si>
    <t>救助机构受助人员生活照料及专业服务</t>
  </si>
  <si>
    <t>主管部门</t>
  </si>
  <si>
    <t>北京市委社会工委市民政局</t>
  </si>
  <si>
    <t>实施单位</t>
  </si>
  <si>
    <t>北京市救助管理总站</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</si>
  <si>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</si>
  <si>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</si>
  <si>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</si>
  <si>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</si>
  <si>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</si>
  <si>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</si>
  <si>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</si>
  <si>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</si>
  <si>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</si>
  <si>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</si>
  <si>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</si>
  <si>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</si>
  <si>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</si>
  <si>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</si>
  <si>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</si>
  <si>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使北京救助管理总站承担的长期滞留智障人员得到更全面的生活照料服务，解决长期滞留智障人员的基本生活起居，提高生活质量，引入社会力量参与长期滞留智障人员救助工作，为受助对象提供专业的医疗救治、教育康复服务，提供餐饮保障服务。</t>
  </si>
  <si>
    <t>年度总体目标完成情况综述：通过实施项目使北京救助管理总站承担的长期滞留智障人员得到更全面的生活照料服务，解决长期滞留智障人员的基本生活起居，提高生活质量，引入社会力量参与长期滞留智障人员救助工作，为受助对象提供专业的医疗救治、教育康复服务，提供餐饮保障服务。</t>
  </si>
  <si>
    <t>绩效指标</t>
  </si>
  <si>
    <t>一级指标</t>
  </si>
  <si>
    <t>二级指标</t>
  </si>
  <si>
    <t>三级指标</t>
  </si>
  <si>
    <t>年度指标值</t>
  </si>
  <si>
    <t>实际完成值</t>
  </si>
  <si>
    <t>偏差原因分析及改进措施</t>
  </si>
  <si>
    <t>产
出
指
标
(60分)</t>
  </si>
  <si>
    <t>数量指标</t>
  </si>
  <si>
    <t>未保受助未成年人的临时救助和安全照料</t>
  </si>
  <si>
    <t>49人次</t>
  </si>
  <si>
    <t>25人次</t>
  </si>
  <si>
    <t>偏差原因：受到疫情因素影响，救助数量减少。
改进措施：预算时尽量将各类因素考虑进去，将指标值尽力靠近实际救助量，有效减少偏差。</t>
  </si>
  <si>
    <t>二未保生活照料及护理服务人员</t>
  </si>
  <si>
    <t>20人次</t>
  </si>
  <si>
    <t>总站滞留智障人员经费生活照料</t>
  </si>
  <si>
    <t>31人</t>
  </si>
  <si>
    <t>29人</t>
  </si>
  <si>
    <t>偏差原因：受助人员离站。
改进措施：设定绩效指标值时尽量考虑到各种因素，提高绩效目标设定的合理性。</t>
  </si>
  <si>
    <t>质量指标</t>
  </si>
  <si>
    <t>服务工作质量</t>
  </si>
  <si>
    <t>能够按照合同约定为站内所有人员提供生活护理相关辅助性服务。</t>
  </si>
  <si>
    <t>达到预期目标</t>
  </si>
  <si>
    <t>进度指标</t>
  </si>
  <si>
    <t>招标完成时间</t>
  </si>
  <si>
    <t>2021年5月前</t>
  </si>
  <si>
    <t>按期完成</t>
  </si>
  <si>
    <t>终期评估时间</t>
  </si>
  <si>
    <t>2021年12月15日前</t>
  </si>
  <si>
    <t>支付服务单位资金进度</t>
  </si>
  <si>
    <t>签订合同后支付70％，中期评估后支付20％，结项评估后支付10％</t>
  </si>
  <si>
    <t>根据按期完成支付</t>
  </si>
  <si>
    <t>成本指标</t>
  </si>
  <si>
    <t>预算控制数</t>
  </si>
  <si>
    <t>446.0752万元</t>
  </si>
  <si>
    <t>406.15万元</t>
  </si>
  <si>
    <t>效
益
指
标
(30分)</t>
  </si>
  <si>
    <t>社会效益指标</t>
  </si>
  <si>
    <t>基本生活照料服务</t>
  </si>
  <si>
    <t>为站内受助人员提供24小时基本生活照料服务，保障率100%</t>
  </si>
  <si>
    <t>总分</t>
  </si>
</sst>
</file>

<file path=xl/styles.xml><?xml version="1.0" encoding="utf-8"?>
<styleSheet xmlns="http://schemas.openxmlformats.org/spreadsheetml/2006/main">
  <numFmts count="9">
    <numFmt numFmtId="176" formatCode="0.00_ "/>
    <numFmt numFmtId="177" formatCode="0.00_);[Red]\(0.00\)"/>
    <numFmt numFmtId="178" formatCode="0_ "/>
    <numFmt numFmtId="179" formatCode="0.000000_);[Red]\(0.000000\)"/>
    <numFmt numFmtId="44" formatCode="_ &quot;￥&quot;* #,##0.00_ ;_ &quot;￥&quot;* \-#,##0.00_ ;_ &quot;￥&quot;* &quot;-&quot;??_ ;_ @_ "/>
    <numFmt numFmtId="180" formatCode="0.000000_ "/>
    <numFmt numFmtId="42" formatCode="_ &quot;￥&quot;* #,##0_ ;_ &quot;￥&quot;* \-#,##0_ ;_ &quot;￥&quot;* &quot;-&quot;_ ;_ @_ "/>
    <numFmt numFmtId="43" formatCode="_ * #,##0.00_ ;_ * \-#,##0.00_ ;_ * &quot;-&quot;??_ ;_ @_ "/>
    <numFmt numFmtId="41" formatCode="_ * #,##0_ ;_ * \-#,##0_ ;_ * &quot;-&quot;_ ;_ @_ "/>
  </numFmts>
  <fonts count="26">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0"/>
      <name val="宋体"/>
      <charset val="134"/>
    </font>
    <font>
      <sz val="10"/>
      <color indexed="8"/>
      <name val="等线"/>
      <charset val="134"/>
    </font>
    <font>
      <sz val="11"/>
      <color rgb="FF006100"/>
      <name val="宋体"/>
      <charset val="0"/>
      <scheme val="minor"/>
    </font>
    <font>
      <sz val="11"/>
      <color rgb="FFFF0000"/>
      <name val="宋体"/>
      <charset val="0"/>
      <scheme val="minor"/>
    </font>
    <font>
      <b/>
      <sz val="11"/>
      <color theme="3"/>
      <name val="宋体"/>
      <charset val="134"/>
      <scheme val="minor"/>
    </font>
    <font>
      <sz val="11"/>
      <color theme="1"/>
      <name val="宋体"/>
      <charset val="0"/>
      <scheme val="minor"/>
    </font>
    <font>
      <sz val="11"/>
      <color theme="1"/>
      <name val="宋体"/>
      <charset val="134"/>
      <scheme val="minor"/>
    </font>
    <font>
      <u/>
      <sz val="11"/>
      <color rgb="FF0000FF"/>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u/>
      <sz val="11"/>
      <color rgb="FF800080"/>
      <name val="宋体"/>
      <charset val="0"/>
      <scheme val="minor"/>
    </font>
    <font>
      <sz val="11"/>
      <color rgb="FF3F3F76"/>
      <name val="宋体"/>
      <charset val="0"/>
      <scheme val="minor"/>
    </font>
    <font>
      <i/>
      <sz val="11"/>
      <color rgb="FF7F7F7F"/>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F2F2F2"/>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8" tint="0.799981688894314"/>
        <bgColor indexed="64"/>
      </patternFill>
    </fill>
    <fill>
      <patternFill patternType="solid">
        <fgColor theme="5"/>
        <bgColor indexed="64"/>
      </patternFill>
    </fill>
    <fill>
      <patternFill patternType="solid">
        <fgColor theme="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7" tint="0.799981688894314"/>
        <bgColor indexed="64"/>
      </patternFill>
    </fill>
  </fills>
  <borders count="32">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0" fontId="12" fillId="31" borderId="0" applyNumberFormat="0" applyBorder="0" applyAlignment="0" applyProtection="0">
      <alignment vertical="center"/>
    </xf>
    <xf numFmtId="0" fontId="9" fillId="33" borderId="0" applyNumberFormat="0" applyBorder="0" applyAlignment="0" applyProtection="0">
      <alignment vertical="center"/>
    </xf>
    <xf numFmtId="0" fontId="12" fillId="32" borderId="0" applyNumberFormat="0" applyBorder="0" applyAlignment="0" applyProtection="0">
      <alignment vertical="center"/>
    </xf>
    <xf numFmtId="0" fontId="17" fillId="15" borderId="28" applyNumberFormat="0" applyAlignment="0" applyProtection="0">
      <alignment vertical="center"/>
    </xf>
    <xf numFmtId="0" fontId="9" fillId="4" borderId="0" applyNumberFormat="0" applyBorder="0" applyAlignment="0" applyProtection="0">
      <alignment vertical="center"/>
    </xf>
    <xf numFmtId="0" fontId="9" fillId="26" borderId="0" applyNumberFormat="0" applyBorder="0" applyAlignment="0" applyProtection="0">
      <alignment vertical="center"/>
    </xf>
    <xf numFmtId="44" fontId="10" fillId="0" borderId="0" applyFont="0" applyFill="0" applyBorder="0" applyAlignment="0" applyProtection="0">
      <alignment vertical="center"/>
    </xf>
    <xf numFmtId="0" fontId="12" fillId="29" borderId="0" applyNumberFormat="0" applyBorder="0" applyAlignment="0" applyProtection="0">
      <alignment vertical="center"/>
    </xf>
    <xf numFmtId="9" fontId="10" fillId="0" borderId="0" applyFont="0" applyFill="0" applyBorder="0" applyAlignment="0" applyProtection="0">
      <alignment vertical="center"/>
    </xf>
    <xf numFmtId="0" fontId="12" fillId="28" borderId="0" applyNumberFormat="0" applyBorder="0" applyAlignment="0" applyProtection="0">
      <alignment vertical="center"/>
    </xf>
    <xf numFmtId="0" fontId="12" fillId="13" borderId="0" applyNumberFormat="0" applyBorder="0" applyAlignment="0" applyProtection="0">
      <alignment vertical="center"/>
    </xf>
    <xf numFmtId="0" fontId="12" fillId="24" borderId="0" applyNumberFormat="0" applyBorder="0" applyAlignment="0" applyProtection="0">
      <alignment vertical="center"/>
    </xf>
    <xf numFmtId="0" fontId="12" fillId="27" borderId="0" applyNumberFormat="0" applyBorder="0" applyAlignment="0" applyProtection="0">
      <alignment vertical="center"/>
    </xf>
    <xf numFmtId="0" fontId="12" fillId="18" borderId="0" applyNumberFormat="0" applyBorder="0" applyAlignment="0" applyProtection="0">
      <alignment vertical="center"/>
    </xf>
    <xf numFmtId="0" fontId="15" fillId="8" borderId="28" applyNumberFormat="0" applyAlignment="0" applyProtection="0">
      <alignment vertical="center"/>
    </xf>
    <xf numFmtId="0" fontId="12" fillId="25" borderId="0" applyNumberFormat="0" applyBorder="0" applyAlignment="0" applyProtection="0">
      <alignment vertical="center"/>
    </xf>
    <xf numFmtId="0" fontId="22" fillId="22" borderId="0" applyNumberFormat="0" applyBorder="0" applyAlignment="0" applyProtection="0">
      <alignment vertical="center"/>
    </xf>
    <xf numFmtId="0" fontId="9" fillId="23" borderId="0" applyNumberFormat="0" applyBorder="0" applyAlignment="0" applyProtection="0">
      <alignment vertical="center"/>
    </xf>
    <xf numFmtId="0" fontId="6" fillId="3" borderId="0" applyNumberFormat="0" applyBorder="0" applyAlignment="0" applyProtection="0">
      <alignment vertical="center"/>
    </xf>
    <xf numFmtId="0" fontId="9" fillId="30" borderId="0" applyNumberFormat="0" applyBorder="0" applyAlignment="0" applyProtection="0">
      <alignment vertical="center"/>
    </xf>
    <xf numFmtId="0" fontId="24" fillId="0" borderId="31" applyNumberFormat="0" applyFill="0" applyAlignment="0" applyProtection="0">
      <alignment vertical="center"/>
    </xf>
    <xf numFmtId="0" fontId="20" fillId="19" borderId="0" applyNumberFormat="0" applyBorder="0" applyAlignment="0" applyProtection="0">
      <alignment vertical="center"/>
    </xf>
    <xf numFmtId="0" fontId="21" fillId="21" borderId="29" applyNumberFormat="0" applyAlignment="0" applyProtection="0">
      <alignment vertical="center"/>
    </xf>
    <xf numFmtId="0" fontId="13" fillId="8" borderId="25" applyNumberFormat="0" applyAlignment="0" applyProtection="0">
      <alignment vertical="center"/>
    </xf>
    <xf numFmtId="0" fontId="19" fillId="0" borderId="26" applyNumberFormat="0" applyFill="0" applyAlignment="0" applyProtection="0">
      <alignment vertical="center"/>
    </xf>
    <xf numFmtId="0" fontId="18" fillId="0" borderId="0" applyNumberFormat="0" applyFill="0" applyBorder="0" applyAlignment="0" applyProtection="0">
      <alignment vertical="center"/>
    </xf>
    <xf numFmtId="0" fontId="9" fillId="17" borderId="0" applyNumberFormat="0" applyBorder="0" applyAlignment="0" applyProtection="0">
      <alignment vertical="center"/>
    </xf>
    <xf numFmtId="0" fontId="8" fillId="0" borderId="0" applyNumberFormat="0" applyFill="0" applyBorder="0" applyAlignment="0" applyProtection="0">
      <alignment vertical="center"/>
    </xf>
    <xf numFmtId="42" fontId="10" fillId="0" borderId="0" applyFont="0" applyFill="0" applyBorder="0" applyAlignment="0" applyProtection="0">
      <alignment vertical="center"/>
    </xf>
    <xf numFmtId="0" fontId="9" fillId="16" borderId="0" applyNumberFormat="0" applyBorder="0" applyAlignment="0" applyProtection="0">
      <alignment vertical="center"/>
    </xf>
    <xf numFmtId="43"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9" fillId="12" borderId="0" applyNumberFormat="0" applyBorder="0" applyAlignment="0" applyProtection="0">
      <alignment vertical="center"/>
    </xf>
    <xf numFmtId="0" fontId="7" fillId="0" borderId="0" applyNumberFormat="0" applyFill="0" applyBorder="0" applyAlignment="0" applyProtection="0">
      <alignment vertical="center"/>
    </xf>
    <xf numFmtId="0" fontId="12" fillId="11" borderId="0" applyNumberFormat="0" applyBorder="0" applyAlignment="0" applyProtection="0">
      <alignment vertical="center"/>
    </xf>
    <xf numFmtId="0" fontId="10" fillId="10" borderId="27" applyNumberFormat="0" applyFont="0" applyAlignment="0" applyProtection="0">
      <alignment vertical="center"/>
    </xf>
    <xf numFmtId="0" fontId="9" fillId="9" borderId="0" applyNumberFormat="0" applyBorder="0" applyAlignment="0" applyProtection="0">
      <alignment vertical="center"/>
    </xf>
    <xf numFmtId="0" fontId="12" fillId="7" borderId="0" applyNumberFormat="0" applyBorder="0" applyAlignment="0" applyProtection="0">
      <alignment vertical="center"/>
    </xf>
    <xf numFmtId="0" fontId="9" fillId="20" borderId="0" applyNumberFormat="0" applyBorder="0" applyAlignment="0" applyProtection="0">
      <alignment vertical="center"/>
    </xf>
    <xf numFmtId="0" fontId="11" fillId="0" borderId="0" applyNumberFormat="0" applyFill="0" applyBorder="0" applyAlignment="0" applyProtection="0">
      <alignment vertical="center"/>
    </xf>
    <xf numFmtId="41" fontId="10" fillId="0" borderId="0" applyFont="0" applyFill="0" applyBorder="0" applyAlignment="0" applyProtection="0">
      <alignment vertical="center"/>
    </xf>
    <xf numFmtId="0" fontId="14" fillId="0" borderId="26" applyNumberFormat="0" applyFill="0" applyAlignment="0" applyProtection="0">
      <alignment vertical="center"/>
    </xf>
    <xf numFmtId="0" fontId="9" fillId="5" borderId="0" applyNumberFormat="0" applyBorder="0" applyAlignment="0" applyProtection="0">
      <alignment vertical="center"/>
    </xf>
    <xf numFmtId="0" fontId="8" fillId="0" borderId="24" applyNumberFormat="0" applyFill="0" applyAlignment="0" applyProtection="0">
      <alignment vertical="center"/>
    </xf>
    <xf numFmtId="0" fontId="12" fillId="14" borderId="0" applyNumberFormat="0" applyBorder="0" applyAlignment="0" applyProtection="0">
      <alignment vertical="center"/>
    </xf>
    <xf numFmtId="0" fontId="9" fillId="6" borderId="0" applyNumberFormat="0" applyBorder="0" applyAlignment="0" applyProtection="0">
      <alignment vertical="center"/>
    </xf>
    <xf numFmtId="0" fontId="23" fillId="0" borderId="30" applyNumberFormat="0" applyFill="0" applyAlignment="0" applyProtection="0">
      <alignment vertical="center"/>
    </xf>
  </cellStyleXfs>
  <cellXfs count="65">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textRotation="255" wrapText="1"/>
    </xf>
    <xf numFmtId="0" fontId="2" fillId="0" borderId="16"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16" xfId="0" applyFont="1" applyBorder="1" applyAlignment="1">
      <alignment vertical="center" wrapText="1"/>
    </xf>
    <xf numFmtId="9" fontId="2" fillId="0" borderId="3" xfId="0" applyNumberFormat="1" applyFont="1" applyBorder="1" applyAlignment="1">
      <alignment horizontal="center" vertical="center" wrapText="1"/>
    </xf>
    <xf numFmtId="0" fontId="2" fillId="0" borderId="17" xfId="0" applyFont="1" applyBorder="1" applyAlignment="1">
      <alignment horizontal="center" vertical="center" textRotation="255" wrapText="1"/>
    </xf>
    <xf numFmtId="0" fontId="2" fillId="0" borderId="17" xfId="0" applyFont="1" applyBorder="1" applyAlignment="1">
      <alignment horizontal="center" vertical="center" wrapText="1"/>
    </xf>
    <xf numFmtId="9" fontId="2" fillId="0" borderId="5" xfId="0" applyNumberFormat="1" applyFont="1" applyBorder="1" applyAlignment="1">
      <alignment horizontal="center" vertical="center" wrapText="1"/>
    </xf>
    <xf numFmtId="9" fontId="2" fillId="0" borderId="9" xfId="0" applyNumberFormat="1" applyFont="1" applyBorder="1" applyAlignment="1">
      <alignment horizontal="center" vertical="center" wrapText="1"/>
    </xf>
    <xf numFmtId="0" fontId="3" fillId="0" borderId="16" xfId="0" applyFont="1" applyBorder="1" applyAlignment="1">
      <alignment horizontal="center" vertical="center" wrapText="1"/>
    </xf>
    <xf numFmtId="179" fontId="2" fillId="2" borderId="11" xfId="0" applyNumberFormat="1" applyFont="1" applyFill="1" applyBorder="1" applyAlignment="1">
      <alignment horizontal="center" vertical="center" wrapText="1"/>
    </xf>
    <xf numFmtId="179" fontId="4" fillId="0" borderId="16" xfId="0" applyNumberFormat="1" applyFont="1" applyBorder="1" applyAlignment="1">
      <alignment horizontal="center" vertical="center"/>
    </xf>
    <xf numFmtId="178" fontId="2" fillId="0" borderId="16" xfId="0" applyNumberFormat="1" applyFont="1" applyFill="1" applyBorder="1" applyAlignment="1">
      <alignment horizontal="center" vertical="center"/>
    </xf>
    <xf numFmtId="177" fontId="2" fillId="0" borderId="2" xfId="0" applyNumberFormat="1" applyFont="1" applyBorder="1" applyAlignment="1">
      <alignment horizontal="center" vertical="center" wrapText="1"/>
    </xf>
    <xf numFmtId="177"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0" fontId="5" fillId="0" borderId="16" xfId="0" applyFont="1" applyBorder="1" applyAlignment="1">
      <alignment horizontal="center" vertical="center"/>
    </xf>
    <xf numFmtId="0" fontId="2" fillId="0" borderId="15" xfId="0" applyFont="1" applyBorder="1" applyAlignment="1">
      <alignment horizontal="center" vertical="center" wrapText="1"/>
    </xf>
    <xf numFmtId="180" fontId="4" fillId="0" borderId="16" xfId="0" applyNumberFormat="1" applyFont="1" applyBorder="1" applyAlignment="1">
      <alignment horizontal="center" vertical="center"/>
    </xf>
    <xf numFmtId="180" fontId="4" fillId="0" borderId="18" xfId="0" applyNumberFormat="1" applyFont="1" applyBorder="1">
      <alignment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180" fontId="4" fillId="0" borderId="18" xfId="0" applyNumberFormat="1" applyFont="1" applyBorder="1" applyAlignment="1">
      <alignment horizontal="center" vertical="center"/>
    </xf>
    <xf numFmtId="0" fontId="2" fillId="0" borderId="18"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180" fontId="4" fillId="0" borderId="23" xfId="0" applyNumberFormat="1" applyFont="1" applyBorder="1" applyAlignment="1">
      <alignment horizontal="center" vertical="center"/>
    </xf>
    <xf numFmtId="0" fontId="2" fillId="0" borderId="23" xfId="0" applyFont="1" applyBorder="1" applyAlignment="1">
      <alignment horizontal="center" vertical="center" wrapText="1"/>
    </xf>
    <xf numFmtId="177" fontId="3" fillId="2" borderId="16" xfId="0" applyNumberFormat="1" applyFont="1" applyFill="1" applyBorder="1" applyAlignment="1">
      <alignment horizontal="center" vertical="center" wrapText="1"/>
    </xf>
    <xf numFmtId="10" fontId="2" fillId="2" borderId="2" xfId="0" applyNumberFormat="1" applyFont="1" applyFill="1" applyBorder="1" applyAlignment="1">
      <alignment horizontal="center" vertical="center" wrapText="1"/>
    </xf>
    <xf numFmtId="2" fontId="2" fillId="0" borderId="16" xfId="0" applyNumberFormat="1" applyFont="1" applyBorder="1" applyAlignment="1">
      <alignment horizontal="center" vertical="center"/>
    </xf>
    <xf numFmtId="177" fontId="2" fillId="0" borderId="4" xfId="0" applyNumberFormat="1" applyFont="1" applyBorder="1" applyAlignment="1">
      <alignment horizontal="center" vertical="center" wrapText="1"/>
    </xf>
    <xf numFmtId="176" fontId="2" fillId="0" borderId="3" xfId="0" applyNumberFormat="1" applyFont="1" applyFill="1" applyBorder="1" applyAlignment="1" applyProtection="1">
      <alignment horizontal="center" vertical="center" wrapText="1"/>
    </xf>
    <xf numFmtId="9" fontId="2" fillId="0" borderId="16" xfId="0" applyNumberFormat="1" applyFont="1" applyBorder="1" applyAlignment="1">
      <alignment horizontal="left" vertical="center" wrapText="1"/>
    </xf>
    <xf numFmtId="176" fontId="2" fillId="0" borderId="4" xfId="0" applyNumberFormat="1" applyFont="1" applyFill="1" applyBorder="1" applyAlignment="1" applyProtection="1">
      <alignment horizontal="center" vertical="center" wrapText="1"/>
    </xf>
    <xf numFmtId="176" fontId="2" fillId="0" borderId="11" xfId="0" applyNumberFormat="1" applyFont="1" applyFill="1" applyBorder="1" applyAlignment="1" applyProtection="1">
      <alignment horizontal="center" vertical="center" wrapText="1"/>
    </xf>
    <xf numFmtId="9" fontId="2" fillId="0" borderId="16" xfId="0" applyNumberFormat="1" applyFont="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2" fillId="0" borderId="14" xfId="0" applyNumberFormat="1" applyFont="1" applyFill="1" applyBorder="1" applyAlignment="1" applyProtection="1">
      <alignment horizontal="center" vertical="center" wrapText="1"/>
    </xf>
    <xf numFmtId="9" fontId="2" fillId="0" borderId="17" xfId="0" applyNumberFormat="1" applyFont="1" applyBorder="1" applyAlignment="1">
      <alignment horizontal="center" vertical="center" wrapText="1"/>
    </xf>
    <xf numFmtId="176" fontId="3" fillId="2" borderId="16" xfId="0" applyNumberFormat="1" applyFont="1" applyFill="1" applyBorder="1" applyAlignment="1">
      <alignment horizontal="center" vertical="center" wrapText="1"/>
    </xf>
    <xf numFmtId="0" fontId="0" fillId="0" borderId="0" xfId="0" applyFont="1">
      <alignment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3"/>
  <sheetViews>
    <sheetView tabSelected="1" zoomScale="130" zoomScaleNormal="130" workbookViewId="0">
      <selection activeCell="E6" sqref="E6:G7"/>
    </sheetView>
  </sheetViews>
  <sheetFormatPr defaultColWidth="9" defaultRowHeight="13.2"/>
  <cols>
    <col min="1" max="1" width="7.625" customWidth="1"/>
    <col min="4" max="4" width="12" customWidth="1"/>
    <col min="5" max="5" width="12.75" customWidth="1"/>
    <col min="6" max="6" width="12.375" customWidth="1"/>
    <col min="7" max="9" width="10.625" customWidth="1"/>
    <col min="10" max="10" width="21" customWidth="1"/>
  </cols>
  <sheetData>
    <row r="1" ht="45" customHeight="1" spans="1:10">
      <c r="A1" s="2" t="s">
        <v>0</v>
      </c>
      <c r="B1" s="2"/>
      <c r="C1" s="2"/>
      <c r="D1" s="2"/>
      <c r="E1" s="2"/>
      <c r="F1" s="2"/>
      <c r="G1" s="2"/>
      <c r="H1" s="2"/>
      <c r="I1" s="2"/>
      <c r="J1" s="2"/>
    </row>
    <row r="2" ht="42" customHeight="1" spans="1:10">
      <c r="A2" s="3" t="s">
        <v>1</v>
      </c>
      <c r="B2" s="3"/>
      <c r="C2" s="3"/>
      <c r="D2" s="3"/>
      <c r="E2" s="3"/>
      <c r="F2" s="3"/>
      <c r="G2" s="3"/>
      <c r="H2" s="3"/>
      <c r="I2" s="3"/>
      <c r="J2" s="3"/>
    </row>
    <row r="3" ht="39" customHeight="1" spans="1:10">
      <c r="A3" s="4" t="s">
        <v>2</v>
      </c>
      <c r="B3" s="5"/>
      <c r="C3" s="6"/>
      <c r="D3" s="4" t="s">
        <v>3</v>
      </c>
      <c r="E3" s="5"/>
      <c r="F3" s="5"/>
      <c r="G3" s="5"/>
      <c r="H3" s="5"/>
      <c r="I3" s="5"/>
      <c r="J3" s="6"/>
    </row>
    <row r="4" ht="39" customHeight="1" spans="1:10">
      <c r="A4" s="4" t="s">
        <v>4</v>
      </c>
      <c r="B4" s="5"/>
      <c r="C4" s="6"/>
      <c r="D4" s="4" t="s">
        <v>5</v>
      </c>
      <c r="E4" s="5"/>
      <c r="F4" s="6"/>
      <c r="G4" s="14" t="s">
        <v>6</v>
      </c>
      <c r="H4" s="4" t="s">
        <v>7</v>
      </c>
      <c r="I4" s="5"/>
      <c r="J4" s="6"/>
    </row>
    <row r="5" ht="39" customHeight="1" spans="1:10">
      <c r="A5" s="7" t="s">
        <v>8</v>
      </c>
      <c r="B5" s="8"/>
      <c r="C5" s="9"/>
      <c r="D5" s="10"/>
      <c r="E5" s="14" t="s">
        <v>9</v>
      </c>
      <c r="F5" s="14" t="s">
        <v>10</v>
      </c>
      <c r="G5" s="14" t="s">
        <v>11</v>
      </c>
      <c r="H5" s="14" t="s">
        <v>12</v>
      </c>
      <c r="I5" s="14" t="s">
        <v>13</v>
      </c>
      <c r="J5" s="22" t="s">
        <v>14</v>
      </c>
    </row>
    <row r="6" ht="39" customHeight="1" spans="1:10">
      <c r="A6" s="11"/>
      <c r="B6" s="12"/>
      <c r="C6" s="13"/>
      <c r="D6" s="14" t="s">
        <v>15</v>
      </c>
      <c r="E6" s="33">
        <v>446.0752</v>
      </c>
      <c r="F6" s="34">
        <v>415.45</v>
      </c>
      <c r="G6" s="34">
        <v>406.15</v>
      </c>
      <c r="H6" s="35">
        <v>10</v>
      </c>
      <c r="I6" s="52">
        <v>0.977614634733422</v>
      </c>
      <c r="J6" s="53">
        <f>H6*I6</f>
        <v>9.77614634733422</v>
      </c>
    </row>
    <row r="7" ht="45" customHeight="1" spans="1:10">
      <c r="A7" s="11"/>
      <c r="B7" s="12"/>
      <c r="C7" s="13"/>
      <c r="D7" s="15" t="s">
        <v>16</v>
      </c>
      <c r="E7" s="33">
        <v>446.0752</v>
      </c>
      <c r="F7" s="34">
        <v>415.45</v>
      </c>
      <c r="G7" s="34">
        <v>406.15</v>
      </c>
      <c r="H7" s="14" t="s">
        <v>17</v>
      </c>
      <c r="I7" s="52">
        <v>0.977614634733422</v>
      </c>
      <c r="J7" s="14" t="s">
        <v>17</v>
      </c>
    </row>
    <row r="8" ht="45" customHeight="1" spans="1:10">
      <c r="A8" s="11"/>
      <c r="B8" s="12"/>
      <c r="C8" s="13"/>
      <c r="D8" s="15" t="s">
        <v>18</v>
      </c>
      <c r="E8" s="14" t="s">
        <v>17</v>
      </c>
      <c r="F8" s="14" t="s">
        <v>17</v>
      </c>
      <c r="G8" s="14" t="s">
        <v>17</v>
      </c>
      <c r="H8" s="14" t="s">
        <v>17</v>
      </c>
      <c r="I8" s="14" t="s">
        <v>17</v>
      </c>
      <c r="J8" s="14" t="s">
        <v>17</v>
      </c>
    </row>
    <row r="9" ht="36" customHeight="1" spans="1:10">
      <c r="A9" s="16"/>
      <c r="B9" s="3"/>
      <c r="C9" s="17"/>
      <c r="D9" s="15" t="s">
        <v>19</v>
      </c>
      <c r="E9" s="14" t="s">
        <v>17</v>
      </c>
      <c r="F9" s="14" t="s">
        <v>17</v>
      </c>
      <c r="G9" s="14" t="s">
        <v>17</v>
      </c>
      <c r="H9" s="14" t="s">
        <v>17</v>
      </c>
      <c r="I9" s="14" t="s">
        <v>17</v>
      </c>
      <c r="J9" s="14" t="s">
        <v>17</v>
      </c>
    </row>
    <row r="10" ht="30" customHeight="1" spans="1:10">
      <c r="A10" s="18" t="s">
        <v>20</v>
      </c>
      <c r="B10" s="4" t="s">
        <v>21</v>
      </c>
      <c r="C10" s="5"/>
      <c r="D10" s="5"/>
      <c r="E10" s="5"/>
      <c r="F10" s="6"/>
      <c r="G10" s="36" t="s">
        <v>22</v>
      </c>
      <c r="H10" s="37"/>
      <c r="I10" s="37"/>
      <c r="J10" s="54"/>
    </row>
    <row r="11" s="1" customFormat="1" ht="90" customHeight="1" spans="1:10">
      <c r="A11" s="19"/>
      <c r="B11" s="20" t="s">
        <v>23</v>
      </c>
      <c r="C11" s="21"/>
      <c r="D11" s="21"/>
      <c r="E11" s="21"/>
      <c r="F11" s="38"/>
      <c r="G11" s="20" t="s">
        <v>24</v>
      </c>
      <c r="H11" s="21"/>
      <c r="I11" s="21"/>
      <c r="J11" s="38"/>
    </row>
    <row r="12" ht="38.25" customHeight="1" spans="1:10">
      <c r="A12" s="18" t="s">
        <v>25</v>
      </c>
      <c r="B12" s="22" t="s">
        <v>26</v>
      </c>
      <c r="C12" s="14" t="s">
        <v>27</v>
      </c>
      <c r="D12" s="14" t="s">
        <v>28</v>
      </c>
      <c r="E12" s="4" t="s">
        <v>29</v>
      </c>
      <c r="F12" s="6"/>
      <c r="G12" s="14" t="s">
        <v>30</v>
      </c>
      <c r="H12" s="22" t="s">
        <v>12</v>
      </c>
      <c r="I12" s="14" t="s">
        <v>14</v>
      </c>
      <c r="J12" s="22" t="s">
        <v>31</v>
      </c>
    </row>
    <row r="13" ht="73" customHeight="1" spans="1:13">
      <c r="A13" s="23"/>
      <c r="B13" s="24" t="s">
        <v>32</v>
      </c>
      <c r="C13" s="9" t="s">
        <v>33</v>
      </c>
      <c r="D13" s="25" t="s">
        <v>34</v>
      </c>
      <c r="E13" s="4" t="s">
        <v>35</v>
      </c>
      <c r="F13" s="6"/>
      <c r="G13" s="4" t="s">
        <v>36</v>
      </c>
      <c r="H13" s="39">
        <v>8</v>
      </c>
      <c r="I13" s="55">
        <f>8*25/49</f>
        <v>4.08163265306122</v>
      </c>
      <c r="J13" s="56" t="s">
        <v>37</v>
      </c>
      <c r="M13" s="64"/>
    </row>
    <row r="14" ht="83" customHeight="1" spans="1:10">
      <c r="A14" s="23"/>
      <c r="B14" s="24"/>
      <c r="C14" s="13"/>
      <c r="D14" s="25" t="s">
        <v>38</v>
      </c>
      <c r="E14" s="4" t="s">
        <v>35</v>
      </c>
      <c r="F14" s="6"/>
      <c r="G14" s="4" t="s">
        <v>39</v>
      </c>
      <c r="H14" s="39">
        <v>8</v>
      </c>
      <c r="I14" s="57">
        <f>8*20/49</f>
        <v>3.26530612244898</v>
      </c>
      <c r="J14" s="56" t="s">
        <v>37</v>
      </c>
    </row>
    <row r="15" ht="61" customHeight="1" spans="1:10">
      <c r="A15" s="23"/>
      <c r="B15" s="24"/>
      <c r="C15" s="13"/>
      <c r="D15" s="25" t="s">
        <v>40</v>
      </c>
      <c r="E15" s="4" t="s">
        <v>41</v>
      </c>
      <c r="F15" s="6"/>
      <c r="G15" s="14" t="s">
        <v>42</v>
      </c>
      <c r="H15" s="40">
        <v>9</v>
      </c>
      <c r="I15" s="58">
        <f>9*29/31</f>
        <v>8.41935483870968</v>
      </c>
      <c r="J15" s="59" t="s">
        <v>43</v>
      </c>
    </row>
    <row r="16" ht="45" customHeight="1" spans="1:10">
      <c r="A16" s="23"/>
      <c r="B16" s="24"/>
      <c r="C16" s="26" t="s">
        <v>44</v>
      </c>
      <c r="D16" s="27" t="s">
        <v>45</v>
      </c>
      <c r="E16" s="25" t="s">
        <v>46</v>
      </c>
      <c r="F16" s="6"/>
      <c r="G16" s="41" t="s">
        <v>47</v>
      </c>
      <c r="H16" s="14">
        <v>5</v>
      </c>
      <c r="I16" s="60">
        <v>5</v>
      </c>
      <c r="J16" s="14"/>
    </row>
    <row r="17" ht="39" customHeight="1" spans="1:10">
      <c r="A17" s="23"/>
      <c r="B17" s="24"/>
      <c r="C17" s="13" t="s">
        <v>48</v>
      </c>
      <c r="D17" s="25" t="s">
        <v>49</v>
      </c>
      <c r="E17" s="25" t="s">
        <v>50</v>
      </c>
      <c r="F17" s="6"/>
      <c r="G17" s="14" t="s">
        <v>51</v>
      </c>
      <c r="H17" s="14">
        <v>5</v>
      </c>
      <c r="I17" s="60">
        <v>5</v>
      </c>
      <c r="J17" s="14"/>
    </row>
    <row r="18" ht="39" customHeight="1" spans="1:10">
      <c r="A18" s="23"/>
      <c r="B18" s="24"/>
      <c r="C18" s="13"/>
      <c r="D18" s="25" t="s">
        <v>52</v>
      </c>
      <c r="E18" s="4" t="s">
        <v>53</v>
      </c>
      <c r="F18" s="6"/>
      <c r="G18" s="14" t="s">
        <v>51</v>
      </c>
      <c r="H18" s="14">
        <v>5</v>
      </c>
      <c r="I18" s="60">
        <v>5</v>
      </c>
      <c r="J18" s="14"/>
    </row>
    <row r="19" ht="40.5" customHeight="1" spans="1:10">
      <c r="A19" s="23"/>
      <c r="B19" s="24"/>
      <c r="C19" s="13"/>
      <c r="D19" s="25" t="s">
        <v>54</v>
      </c>
      <c r="E19" s="4" t="s">
        <v>55</v>
      </c>
      <c r="F19" s="6"/>
      <c r="G19" s="14" t="s">
        <v>56</v>
      </c>
      <c r="H19" s="14">
        <v>5</v>
      </c>
      <c r="I19" s="60">
        <v>5</v>
      </c>
      <c r="J19" s="14"/>
    </row>
    <row r="20" ht="38" customHeight="1" spans="1:10">
      <c r="A20" s="23"/>
      <c r="B20" s="24"/>
      <c r="C20" s="9" t="s">
        <v>57</v>
      </c>
      <c r="D20" s="25" t="s">
        <v>58</v>
      </c>
      <c r="E20" s="7" t="s">
        <v>59</v>
      </c>
      <c r="F20" s="9"/>
      <c r="G20" s="42" t="s">
        <v>60</v>
      </c>
      <c r="H20" s="22">
        <v>15</v>
      </c>
      <c r="I20" s="60">
        <v>15</v>
      </c>
      <c r="J20" s="14"/>
    </row>
    <row r="21" ht="30" customHeight="1" spans="1:10">
      <c r="A21" s="28"/>
      <c r="B21" s="29" t="s">
        <v>61</v>
      </c>
      <c r="C21" s="22" t="s">
        <v>62</v>
      </c>
      <c r="D21" s="30" t="s">
        <v>63</v>
      </c>
      <c r="E21" s="43" t="s">
        <v>64</v>
      </c>
      <c r="F21" s="44"/>
      <c r="G21" s="45" t="s">
        <v>47</v>
      </c>
      <c r="H21" s="46">
        <v>30</v>
      </c>
      <c r="I21" s="61">
        <v>30</v>
      </c>
      <c r="J21" s="22"/>
    </row>
    <row r="22" ht="36" customHeight="1" spans="1:10">
      <c r="A22" s="28"/>
      <c r="B22" s="29"/>
      <c r="C22" s="29"/>
      <c r="D22" s="31"/>
      <c r="E22" s="47"/>
      <c r="F22" s="48"/>
      <c r="G22" s="49"/>
      <c r="H22" s="50"/>
      <c r="I22" s="62"/>
      <c r="J22" s="29"/>
    </row>
    <row r="23" ht="30" customHeight="1" spans="1:10">
      <c r="A23" s="32" t="s">
        <v>65</v>
      </c>
      <c r="B23" s="32"/>
      <c r="C23" s="32"/>
      <c r="D23" s="32"/>
      <c r="E23" s="32"/>
      <c r="F23" s="32"/>
      <c r="G23" s="32"/>
      <c r="H23" s="51">
        <v>100</v>
      </c>
      <c r="I23" s="63">
        <f>SUM(I13:I22)+J6</f>
        <v>90.5424399615541</v>
      </c>
      <c r="J23" s="51"/>
    </row>
  </sheetData>
  <mergeCells count="35">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A23:G23"/>
    <mergeCell ref="A10:A11"/>
    <mergeCell ref="A12:A22"/>
    <mergeCell ref="B13:B20"/>
    <mergeCell ref="B21:B22"/>
    <mergeCell ref="C13:C15"/>
    <mergeCell ref="C17:C19"/>
    <mergeCell ref="C21:C22"/>
    <mergeCell ref="D21:D22"/>
    <mergeCell ref="G21:G22"/>
    <mergeCell ref="H21:H22"/>
    <mergeCell ref="I21:I22"/>
    <mergeCell ref="J21:J22"/>
    <mergeCell ref="E21:F22"/>
    <mergeCell ref="A5:C9"/>
  </mergeCells>
  <pageMargins left="0.700694444444445" right="0.700694444444445" top="0.751388888888889" bottom="0.751388888888889" header="0.297916666666667" footer="0.297916666666667"/>
  <pageSetup paperSize="9" scale="68"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menglin</cp:lastModifiedBy>
  <dcterms:created xsi:type="dcterms:W3CDTF">2022-04-19T18:50:00Z</dcterms:created>
  <dcterms:modified xsi:type="dcterms:W3CDTF">2022-06-06T20:23:42Z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commondata">
    <vt:lpwstr>eyJoZGlkIjoiYTNlODA4NmQ1NzU5ZTBiYzc4MjFjYzI4NjI0YzY0NGMifQ==</vt:lpwstr>
  </property>
  <property fmtid="{D5CDD505-2E9C-101B-9397-08002B2CF9AE}" pid="4" name="ICV">
    <vt:lpwstr>D70E7C3B13594F71A3ABCFB981B22C87</vt:lpwstr>
  </property>
</Properties>
</file>