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自评表（模板）" sheetId="1" r:id="rId1"/>
  </sheets>
  <definedNames>
    <definedName name="_xlnm.Print_Area" localSheetId="0">'自评表（模板）'!$A$1:$J$26</definedName>
  </definedNames>
  <calcPr calcId="144525"/>
</workbook>
</file>

<file path=xl/sharedStrings.xml><?xml version="1.0" encoding="utf-8"?>
<sst xmlns="http://schemas.openxmlformats.org/spreadsheetml/2006/main" count="84" uniqueCount="64">
  <si>
    <t xml:space="preserve">项目支出绩效自评表 </t>
  </si>
  <si>
    <t>（2021年度）</t>
  </si>
  <si>
    <t>项目名称</t>
  </si>
  <si>
    <t>护送返家业务费及受助精神病人救助服务</t>
  </si>
  <si>
    <t>主管部门</t>
  </si>
  <si>
    <t>北京市委社会工委市民政局</t>
  </si>
  <si>
    <t>实施单位</t>
  </si>
  <si>
    <t>北京市救助管理总站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</si>
  <si>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</si>
  <si>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</si>
  <si>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</si>
  <si>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</si>
  <si>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</si>
  <si>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</si>
  <si>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</si>
  <si>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</si>
  <si>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</si>
  <si>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</si>
  <si>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</si>
  <si>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</si>
  <si>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</si>
  <si>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</si>
  <si>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</si>
  <si>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1、护送受助人员返家，及时解决在京受助人员出口问题，减少在京滞留。2、解决护送人员力量薄弱的实际困难，降低行政运行成本，提高救助服务成效，推动救助业务的社会化，有效缓解我市长期滞留人员安置压力。凸显社会力量和专业社会工作在流浪乞讨人员救助服务中的灵活性、多样性和专业性。
3、加强受助精神病人问询核实力量，做好救助护送工作，有效降低受助人员在院滞留时间，减少救助成本。
4、加强受助精神斌任甄别力度，提升我市托养单位长期滞留精神病人、康复水平，保障受助人员合法权益，促进托管单位服务的规范化和专业化。</t>
  </si>
  <si>
    <t>年度总体目标完成情况综述：
1、完成本年度工作任务,切实解决了在京受助人员出口的问题，减少了在京滞留。
2、因疫情影响，工作人员出京困难，我们采取外省市分散接领的方式，降低行政运行成本，提高救助服务成效，推动救助业务的社会化，有效缓解我市长期滞留人员安置压力。凸显社会力量和专业社会工作在流浪乞讨人员救助服务中的灵活性、多样性和专业性。全年救助受助人员1158人次，返乡1116人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</si>
  <si>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</si>
  <si>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</si>
  <si>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</si>
  <si>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</si>
  <si>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</si>
  <si>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</si>
  <si>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</si>
  <si>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</si>
  <si>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</si>
  <si>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特殊受助人员护送返乡救助量</t>
  </si>
  <si>
    <t>550人次</t>
  </si>
  <si>
    <t>23人次</t>
  </si>
  <si>
    <t>因疫情影响和救助管理事权下沉</t>
  </si>
  <si>
    <t>问询核实委托医院救助精神病人覆盖率</t>
  </si>
  <si>
    <t>甄别托管医院救助精神病人覆盖率</t>
  </si>
  <si>
    <t>质量指标</t>
  </si>
  <si>
    <t>精神病人甄别率</t>
  </si>
  <si>
    <t>精神病人问询核实率</t>
  </si>
  <si>
    <t>返乡途中心理疏导，看护照料等救助服务保障率</t>
  </si>
  <si>
    <t>进度指标</t>
  </si>
  <si>
    <t>护送工作完成及时率</t>
  </si>
  <si>
    <t>≥95%</t>
  </si>
  <si>
    <t>精神病人确诊后开展问询核实工作时限</t>
  </si>
  <si>
    <t>≤24小时</t>
  </si>
  <si>
    <t>滞留精神病人救助服务</t>
  </si>
  <si>
    <t>24小时</t>
  </si>
  <si>
    <t>支出进度</t>
  </si>
  <si>
    <t>签订合同后支付70%，中期评审后支付20%，结项后支付10%，差旅费按实际发生进度支付。</t>
  </si>
  <si>
    <t>成本指标</t>
  </si>
  <si>
    <t>预算控制数</t>
  </si>
  <si>
    <t>≤402.22</t>
  </si>
  <si>
    <t>效
益
指
标
(40分)</t>
  </si>
  <si>
    <t>经济效益指标</t>
  </si>
  <si>
    <t>符合护送条件的受助人员在院滞留时间</t>
  </si>
  <si>
    <t>≤3个月</t>
  </si>
  <si>
    <t>对护送人员力量薄弱实际困难的解决</t>
  </si>
  <si>
    <t>本单位参与护送的工作人员减少至2人</t>
  </si>
  <si>
    <t>完成</t>
  </si>
  <si>
    <t>总分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</si>
</sst>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177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2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2" borderId="2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32" borderId="24" applyNumberFormat="0" applyAlignment="0" applyProtection="0">
      <alignment vertical="center"/>
    </xf>
    <xf numFmtId="0" fontId="24" fillId="22" borderId="25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3" borderId="2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177" fontId="3" fillId="2" borderId="17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E6" sqref="E6:G7"/>
    </sheetView>
  </sheetViews>
  <sheetFormatPr defaultColWidth="9" defaultRowHeight="13.2"/>
  <cols>
    <col min="1" max="1" width="8" customWidth="1"/>
    <col min="4" max="4" width="15.375" customWidth="1"/>
    <col min="5" max="5" width="11.25" customWidth="1"/>
    <col min="6" max="6" width="10.5" customWidth="1"/>
    <col min="7" max="7" width="12.625" customWidth="1"/>
    <col min="8" max="9" width="10.625" customWidth="1"/>
    <col min="10" max="10" width="11.4333333333333" customWidth="1"/>
  </cols>
  <sheetData>
    <row r="1" ht="38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29">
        <v>402.21605</v>
      </c>
      <c r="F6" s="29">
        <v>160.814252</v>
      </c>
      <c r="G6" s="29">
        <v>151.642</v>
      </c>
      <c r="H6" s="30">
        <v>10</v>
      </c>
      <c r="I6" s="37">
        <f>G6/F6</f>
        <v>0.942963687074203</v>
      </c>
      <c r="J6" s="38">
        <f>H6*I6</f>
        <v>9.42963687074203</v>
      </c>
    </row>
    <row r="7" ht="45" customHeight="1" spans="1:10">
      <c r="A7" s="11"/>
      <c r="B7" s="12"/>
      <c r="C7" s="13"/>
      <c r="D7" s="15" t="s">
        <v>16</v>
      </c>
      <c r="E7" s="29">
        <v>402.21605</v>
      </c>
      <c r="F7" s="29">
        <v>160.814252</v>
      </c>
      <c r="G7" s="29">
        <v>151.642</v>
      </c>
      <c r="H7" s="14" t="s">
        <v>17</v>
      </c>
      <c r="I7" s="37">
        <f>G7/F7</f>
        <v>0.942963687074203</v>
      </c>
      <c r="J7" s="14" t="s">
        <v>17</v>
      </c>
    </row>
    <row r="8" ht="27" customHeight="1" spans="1:10">
      <c r="A8" s="11"/>
      <c r="B8" s="12"/>
      <c r="C8" s="13"/>
      <c r="D8" s="15" t="s">
        <v>18</v>
      </c>
      <c r="E8" s="14" t="s">
        <v>17</v>
      </c>
      <c r="F8" s="14" t="s">
        <v>17</v>
      </c>
      <c r="G8" s="14" t="s">
        <v>17</v>
      </c>
      <c r="H8" s="14" t="s">
        <v>17</v>
      </c>
      <c r="I8" s="14" t="s">
        <v>17</v>
      </c>
      <c r="J8" s="14" t="s">
        <v>17</v>
      </c>
    </row>
    <row r="9" ht="24.95" customHeight="1" spans="1:10">
      <c r="A9" s="16"/>
      <c r="B9" s="3"/>
      <c r="C9" s="17"/>
      <c r="D9" s="15" t="s">
        <v>19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1" t="s">
        <v>22</v>
      </c>
      <c r="H10" s="32"/>
      <c r="I10" s="32"/>
      <c r="J10" s="39"/>
    </row>
    <row r="11" s="1" customFormat="1" ht="141.95" customHeight="1" spans="1:10">
      <c r="A11" s="19"/>
      <c r="B11" s="20" t="s">
        <v>23</v>
      </c>
      <c r="C11" s="21"/>
      <c r="D11" s="21"/>
      <c r="E11" s="21"/>
      <c r="F11" s="33"/>
      <c r="G11" s="20" t="s">
        <v>24</v>
      </c>
      <c r="H11" s="21"/>
      <c r="I11" s="21"/>
      <c r="J11" s="33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ht="38.25" customHeight="1" spans="1:10">
      <c r="A13" s="22"/>
      <c r="B13" s="23" t="s">
        <v>32</v>
      </c>
      <c r="C13" s="23" t="s">
        <v>33</v>
      </c>
      <c r="D13" s="24" t="s">
        <v>34</v>
      </c>
      <c r="E13" s="4" t="s">
        <v>35</v>
      </c>
      <c r="F13" s="6"/>
      <c r="G13" s="14" t="s">
        <v>36</v>
      </c>
      <c r="H13" s="14">
        <v>3</v>
      </c>
      <c r="I13" s="14">
        <v>0.12</v>
      </c>
      <c r="J13" s="40" t="s">
        <v>37</v>
      </c>
    </row>
    <row r="14" ht="30" customHeight="1" spans="1:10">
      <c r="A14" s="22"/>
      <c r="B14" s="25"/>
      <c r="C14" s="25"/>
      <c r="D14" s="24" t="s">
        <v>38</v>
      </c>
      <c r="E14" s="34">
        <v>0.95</v>
      </c>
      <c r="F14" s="6"/>
      <c r="G14" s="35">
        <v>1</v>
      </c>
      <c r="H14" s="14">
        <v>3</v>
      </c>
      <c r="I14" s="14">
        <v>3</v>
      </c>
      <c r="J14" s="14"/>
    </row>
    <row r="15" ht="30" customHeight="1" spans="1:10">
      <c r="A15" s="22"/>
      <c r="B15" s="25"/>
      <c r="C15" s="26"/>
      <c r="D15" s="24" t="s">
        <v>39</v>
      </c>
      <c r="E15" s="34">
        <v>1</v>
      </c>
      <c r="F15" s="6"/>
      <c r="G15" s="35">
        <v>1</v>
      </c>
      <c r="H15" s="14">
        <v>4</v>
      </c>
      <c r="I15" s="14">
        <v>4</v>
      </c>
      <c r="J15" s="14"/>
    </row>
    <row r="16" ht="30" customHeight="1" spans="1:10">
      <c r="A16" s="22"/>
      <c r="B16" s="25"/>
      <c r="C16" s="23" t="s">
        <v>40</v>
      </c>
      <c r="D16" s="24" t="s">
        <v>41</v>
      </c>
      <c r="E16" s="34">
        <v>0.98</v>
      </c>
      <c r="F16" s="6"/>
      <c r="G16" s="35">
        <v>0.98</v>
      </c>
      <c r="H16" s="14">
        <v>3</v>
      </c>
      <c r="I16" s="14">
        <v>3</v>
      </c>
      <c r="J16" s="14"/>
    </row>
    <row r="17" ht="30" customHeight="1" spans="1:10">
      <c r="A17" s="22"/>
      <c r="B17" s="25"/>
      <c r="C17" s="25"/>
      <c r="D17" s="24" t="s">
        <v>42</v>
      </c>
      <c r="E17" s="34">
        <v>0.8</v>
      </c>
      <c r="F17" s="6"/>
      <c r="G17" s="35">
        <v>0.9</v>
      </c>
      <c r="H17" s="14">
        <v>3</v>
      </c>
      <c r="I17" s="14">
        <v>3</v>
      </c>
      <c r="J17" s="14"/>
    </row>
    <row r="18" ht="36.75" customHeight="1" spans="1:10">
      <c r="A18" s="22"/>
      <c r="B18" s="25"/>
      <c r="C18" s="26"/>
      <c r="D18" s="24" t="s">
        <v>43</v>
      </c>
      <c r="E18" s="34">
        <v>1</v>
      </c>
      <c r="F18" s="6"/>
      <c r="G18" s="35">
        <v>1</v>
      </c>
      <c r="H18" s="14">
        <v>4</v>
      </c>
      <c r="I18" s="14">
        <v>4</v>
      </c>
      <c r="J18" s="14"/>
    </row>
    <row r="19" ht="30" customHeight="1" spans="1:10">
      <c r="A19" s="22"/>
      <c r="B19" s="25"/>
      <c r="C19" s="23" t="s">
        <v>44</v>
      </c>
      <c r="D19" s="24" t="s">
        <v>45</v>
      </c>
      <c r="E19" s="4" t="s">
        <v>46</v>
      </c>
      <c r="F19" s="6"/>
      <c r="G19" s="14" t="s">
        <v>46</v>
      </c>
      <c r="H19" s="14">
        <v>5</v>
      </c>
      <c r="I19" s="14">
        <v>5</v>
      </c>
      <c r="J19" s="14"/>
    </row>
    <row r="20" ht="30" customHeight="1" spans="1:10">
      <c r="A20" s="22"/>
      <c r="B20" s="25"/>
      <c r="C20" s="25"/>
      <c r="D20" s="24" t="s">
        <v>47</v>
      </c>
      <c r="E20" s="4" t="s">
        <v>48</v>
      </c>
      <c r="F20" s="6"/>
      <c r="G20" s="14" t="s">
        <v>48</v>
      </c>
      <c r="H20" s="14">
        <v>5</v>
      </c>
      <c r="I20" s="14">
        <v>5</v>
      </c>
      <c r="J20" s="14"/>
    </row>
    <row r="21" ht="30" customHeight="1" spans="1:10">
      <c r="A21" s="22"/>
      <c r="B21" s="25"/>
      <c r="C21" s="25"/>
      <c r="D21" s="24" t="s">
        <v>49</v>
      </c>
      <c r="E21" s="4" t="s">
        <v>50</v>
      </c>
      <c r="F21" s="6"/>
      <c r="G21" s="14" t="s">
        <v>50</v>
      </c>
      <c r="H21" s="14">
        <v>5</v>
      </c>
      <c r="I21" s="14">
        <v>5</v>
      </c>
      <c r="J21" s="14"/>
    </row>
    <row r="22" ht="82.5" customHeight="1" spans="1:10">
      <c r="A22" s="22"/>
      <c r="B22" s="25"/>
      <c r="C22" s="26"/>
      <c r="D22" s="24" t="s">
        <v>51</v>
      </c>
      <c r="E22" s="4" t="s">
        <v>52</v>
      </c>
      <c r="F22" s="6"/>
      <c r="G22" s="14" t="s">
        <v>52</v>
      </c>
      <c r="H22" s="14">
        <v>5</v>
      </c>
      <c r="I22" s="14">
        <v>5</v>
      </c>
      <c r="J22" s="14"/>
    </row>
    <row r="23" ht="30" customHeight="1" spans="1:10">
      <c r="A23" s="22"/>
      <c r="B23" s="25"/>
      <c r="C23" s="23" t="s">
        <v>53</v>
      </c>
      <c r="D23" s="24" t="s">
        <v>54</v>
      </c>
      <c r="E23" s="4" t="s">
        <v>55</v>
      </c>
      <c r="F23" s="6"/>
      <c r="G23" s="14">
        <v>151.64</v>
      </c>
      <c r="H23" s="14">
        <v>10</v>
      </c>
      <c r="I23" s="14">
        <v>10</v>
      </c>
      <c r="J23" s="14"/>
    </row>
    <row r="24" ht="33" spans="1:10">
      <c r="A24" s="22"/>
      <c r="B24" s="23" t="s">
        <v>56</v>
      </c>
      <c r="C24" s="23" t="s">
        <v>57</v>
      </c>
      <c r="D24" s="24" t="s">
        <v>58</v>
      </c>
      <c r="E24" s="4" t="s">
        <v>59</v>
      </c>
      <c r="F24" s="6"/>
      <c r="G24" s="14" t="s">
        <v>59</v>
      </c>
      <c r="H24" s="14">
        <v>20</v>
      </c>
      <c r="I24" s="14">
        <v>20</v>
      </c>
      <c r="J24" s="14"/>
    </row>
    <row r="25" ht="30" customHeight="1" spans="1:10">
      <c r="A25" s="22"/>
      <c r="B25" s="25"/>
      <c r="C25" s="25"/>
      <c r="D25" s="27" t="s">
        <v>60</v>
      </c>
      <c r="E25" s="7" t="s">
        <v>61</v>
      </c>
      <c r="F25" s="9"/>
      <c r="G25" s="23" t="s">
        <v>62</v>
      </c>
      <c r="H25" s="23">
        <v>20</v>
      </c>
      <c r="I25" s="23">
        <v>20</v>
      </c>
      <c r="J25" s="23"/>
    </row>
    <row r="26" ht="30" customHeight="1" spans="1:10">
      <c r="A26" s="28" t="s">
        <v>63</v>
      </c>
      <c r="B26" s="28"/>
      <c r="C26" s="28"/>
      <c r="D26" s="28"/>
      <c r="E26" s="28"/>
      <c r="F26" s="28"/>
      <c r="G26" s="28"/>
      <c r="H26" s="36">
        <f>SUM(H13:H25)+H6</f>
        <v>100</v>
      </c>
      <c r="I26" s="41">
        <v>96.55</v>
      </c>
      <c r="J26" s="42"/>
    </row>
  </sheetData>
  <sheetProtection formatCells="0" insertHyperlinks="0" autoFilter="0"/>
  <mergeCells count="35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10:A11"/>
    <mergeCell ref="A12:A25"/>
    <mergeCell ref="B13:B23"/>
    <mergeCell ref="B24:B25"/>
    <mergeCell ref="C13:C15"/>
    <mergeCell ref="C16:C18"/>
    <mergeCell ref="C19:C22"/>
    <mergeCell ref="C24:C25"/>
    <mergeCell ref="A5:C9"/>
  </mergeCells>
  <pageMargins left="0.700694444444445" right="0.700694444444445" top="0.751388888888889" bottom="0.751388888888889" header="0.297916666666667" footer="0.297916666666667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2022-04-20T18:50:00Z</dcterms:created>
  <dcterms:modified xsi:type="dcterms:W3CDTF">2022-06-06T20:23:04Z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commondata">
    <vt:lpwstr>eyJoZGlkIjoiYTNlODA4NmQ1NzU5ZTBiYzc4MjFjYzI4NjI0YzY0NGMifQ==</vt:lpwstr>
  </property>
  <property fmtid="{D5CDD505-2E9C-101B-9397-08002B2CF9AE}" pid="4" name="ICV">
    <vt:lpwstr>451798CCC2084AF2A0C32D82813B98D4</vt:lpwstr>
  </property>
</Properties>
</file>