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40"/>
  </bookViews>
  <sheets>
    <sheet name="自评表（模板）" sheetId="1" r:id="rId1"/>
  </sheets>
  <definedNames>
    <definedName name="_xlnm.Print_Area" localSheetId="0">'自评表（模板）'!$A$1:$J$26</definedName>
  </definedNames>
  <calcPr calcId="144525"/>
</workbook>
</file>

<file path=xl/sharedStrings.xml><?xml version="1.0" encoding="utf-8"?>
<sst xmlns="http://schemas.openxmlformats.org/spreadsheetml/2006/main" count="102" uniqueCount="74">
  <si>
    <t xml:space="preserve">项目支出绩效自评表 </t>
  </si>
  <si>
    <t>（2021年度）</t>
  </si>
  <si>
    <t>项目名称</t>
  </si>
  <si>
    <t>精神病人、危重病人救助经费</t>
  </si>
  <si>
    <t>主管部门</t>
  </si>
  <si>
    <t>北京市委社会工委市民政局</t>
  </si>
  <si>
    <t>实施单位</t>
  </si>
  <si>
    <t>北京市接济救助管理事务中心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</si>
  <si>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</si>
  <si>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</si>
  <si>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</si>
  <si>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</si>
  <si>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</si>
  <si>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</si>
  <si>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</si>
  <si>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</si>
  <si>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</si>
  <si>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</si>
  <si>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</si>
  <si>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</si>
  <si>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</si>
  <si>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</si>
  <si>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</si>
  <si>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1.对我市流浪乞讨精神病人开展救助、救治工作，保障困难群体的基本生活权益，维护首都良好的社会秩序。
2.对西客站地区流浪乞讨危重病人开展救助、救治工作，确保困难群体能够及时得到救助救治，维护流浪危重病人的基本生存权益，确保西客站地区社会秩序稳定。</t>
  </si>
  <si>
    <t>年度总体目标完成情况综述：
1.对我市流浪乞讨精神病人开展救助、救治工作，保障困难群体的基本生活权益，维护首都良好的社会秩序。
2.对西客站地区流浪乞讨危重病人开展救助、救治工作，确保困难群体能够及时得到救助救治，维护流浪危重病人的基本生存权益，确保西客站地区社会秩序稳定。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</si>
  <si>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</si>
  <si>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</si>
  <si>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</si>
  <si>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</si>
  <si>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</si>
  <si>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</si>
  <si>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</si>
  <si>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</si>
  <si>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</si>
  <si>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治疗期精神病人</t>
  </si>
  <si>
    <t>约3002人次</t>
  </si>
  <si>
    <t>1411人次</t>
  </si>
  <si>
    <t>偏差原因：一是受新冠肺炎疫情和首都防控工作要求，来京的流动人口数量减少，相应受助人员规模减少。
二是主动作为，不断拓展寻亲途径，加大寻亲力度，减少长期滞留流浪乞讨人员人数。
三是重大活动中形成跨省接返机制，加快了各省市跨省接领受助人员返乡速度，减少了受助人员滞留时间和滞留人数。
改进措施：虽然救助人数具有不确定性，任要尽可能的使实际执行与年初设定目标一致。</t>
  </si>
  <si>
    <t>康复期精神病人</t>
  </si>
  <si>
    <t>约326人次</t>
  </si>
  <si>
    <t>301人次</t>
  </si>
  <si>
    <t>偏差原因：不断拓展寻亲途径，加大寻亲力度，减少长期滞留流浪乞讨人员人数。
改进措施：虽然救助人数具有不确定性，任要尽可能的使实际执行与年初设定目标一致。</t>
  </si>
  <si>
    <t>危重病人</t>
  </si>
  <si>
    <t>约40人次</t>
  </si>
  <si>
    <t>24人次</t>
  </si>
  <si>
    <t>偏差原因：受新冠肺炎疫情和首都防控工作要求，来京的流动人口数量减少，相应受助人员规模减少。
改进措施：虽然救助人数具有不确定性，任要尽可能的使实际执行与年初设定目标一致。</t>
  </si>
  <si>
    <t>质量指标</t>
  </si>
  <si>
    <t>对符合救助条件受助人员救治率</t>
  </si>
  <si>
    <t>100%</t>
  </si>
  <si>
    <t>为受助人员提供住宿食品及生活必需品等基本生活保障</t>
  </si>
  <si>
    <t>医疗保障覆盖率</t>
  </si>
  <si>
    <t>受助人员100%覆盖</t>
  </si>
  <si>
    <t>安全保障覆盖率</t>
  </si>
  <si>
    <t>进度指标</t>
  </si>
  <si>
    <t>救助、救治精神病人</t>
  </si>
  <si>
    <t>2021年1月至12月符合救助条件的发现一例救助一例</t>
  </si>
  <si>
    <t>2020年1月至12月符合救助条件的发现一例救助一例</t>
  </si>
  <si>
    <t>救助、救治危重病人救助工作</t>
  </si>
  <si>
    <t>成本指标</t>
  </si>
  <si>
    <t>预算控制数</t>
  </si>
  <si>
    <r>
      <rPr>
        <sz val="10"/>
        <rFont val="宋体"/>
        <charset val="134"/>
      </rPr>
      <t>≤5435.65</t>
    </r>
    <r>
      <rPr>
        <sz val="10"/>
        <rFont val="宋体"/>
        <charset val="134"/>
      </rPr>
      <t>万元</t>
    </r>
  </si>
  <si>
    <t>≤1102.848051万元</t>
  </si>
  <si>
    <r>
      <rPr>
        <sz val="10"/>
        <rFont val="宋体"/>
        <charset val="134"/>
      </rPr>
      <t>3612.86</t>
    </r>
    <r>
      <rPr>
        <sz val="10"/>
        <rFont val="宋体"/>
        <charset val="134"/>
      </rPr>
      <t>万元</t>
    </r>
  </si>
  <si>
    <t>效
益
指
标
（30分）</t>
  </si>
  <si>
    <t>社会效益指标</t>
  </si>
  <si>
    <t>社会效益</t>
  </si>
  <si>
    <t>为流浪乞讨人员提供救助、救治，保障困难群体的基本生活权益；维护首都良好社会秩序</t>
  </si>
  <si>
    <t>偏差原因:仍有进一步提升的空间。
改进措施：在接下来的救助救治工作中，进一步提高业务水平。</t>
  </si>
  <si>
    <t>满意
度指
标
(10分)</t>
  </si>
  <si>
    <t>服务对象
满意度指标</t>
  </si>
  <si>
    <t>受助人员及家属满意度</t>
  </si>
  <si>
    <t>≥95%</t>
  </si>
  <si>
    <t>托养机构和救治机构满意度</t>
  </si>
  <si>
    <t>总分</t>
  </si>
</sst>
</file>

<file path=xl/styles.xml><?xml version="1.0" encoding="utf-8"?>
<styleSheet xmlns="http://schemas.openxmlformats.org/spreadsheetml/2006/main">
  <numFmts count="8">
    <numFmt numFmtId="176" formatCode="0.000000_);[Red]\(0.000000\)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.000000_ "/>
    <numFmt numFmtId="42" formatCode="_ &quot;￥&quot;* #,##0_ ;_ &quot;￥&quot;* \-#,##0_ ;_ &quot;￥&quot;* &quot;-&quot;_ ;_ @_ "/>
    <numFmt numFmtId="178" formatCode="0.00_ "/>
    <numFmt numFmtId="179" formatCode="0.00_);[Red]\(0.00\)"/>
    <numFmt numFmtId="41" formatCode="_ * #,##0_ ;_ * \-#,##0_ ;_ * &quot;-&quot;_ ;_ @_ "/>
  </numFmts>
  <fonts count="30">
    <font>
      <sz val="12"/>
      <color indexed="8"/>
      <name val="等线"/>
      <charset val="134"/>
    </font>
    <font>
      <sz val="10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b/>
      <sz val="10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0" fontId="19" fillId="0" borderId="0"/>
    <xf numFmtId="0" fontId="13" fillId="0" borderId="0"/>
    <xf numFmtId="0" fontId="9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8" fillId="23" borderId="25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3" fillId="9" borderId="25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2" fillId="12" borderId="24" applyNumberFormat="0" applyAlignment="0" applyProtection="0">
      <alignment vertical="center"/>
    </xf>
    <xf numFmtId="0" fontId="17" fillId="9" borderId="23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7" borderId="22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textRotation="255" wrapText="1"/>
    </xf>
    <xf numFmtId="0" fontId="3" fillId="0" borderId="15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textRotation="255" wrapText="1"/>
    </xf>
    <xf numFmtId="0" fontId="3" fillId="0" borderId="16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49" fontId="4" fillId="2" borderId="16" xfId="2" applyNumberFormat="1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textRotation="255" wrapText="1"/>
    </xf>
    <xf numFmtId="0" fontId="3" fillId="0" borderId="1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7" fontId="6" fillId="0" borderId="16" xfId="0" applyNumberFormat="1" applyFont="1" applyFill="1" applyBorder="1" applyAlignment="1">
      <alignment horizontal="center" vertical="center"/>
    </xf>
    <xf numFmtId="179" fontId="6" fillId="2" borderId="11" xfId="0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79" fontId="3" fillId="0" borderId="2" xfId="0" applyNumberFormat="1" applyFont="1" applyBorder="1" applyAlignment="1">
      <alignment horizontal="center" vertical="center" wrapText="1"/>
    </xf>
    <xf numFmtId="179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49" fontId="4" fillId="2" borderId="18" xfId="2" applyNumberFormat="1" applyFont="1" applyFill="1" applyBorder="1" applyAlignment="1">
      <alignment horizontal="center" vertical="center" wrapText="1"/>
    </xf>
    <xf numFmtId="49" fontId="4" fillId="2" borderId="19" xfId="2" applyNumberFormat="1" applyFont="1" applyFill="1" applyBorder="1" applyAlignment="1">
      <alignment horizontal="center" vertical="center" wrapText="1"/>
    </xf>
    <xf numFmtId="9" fontId="7" fillId="0" borderId="16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49" fontId="4" fillId="2" borderId="18" xfId="2" applyNumberFormat="1" applyFont="1" applyFill="1" applyBorder="1" applyAlignment="1">
      <alignment horizontal="left" vertical="center" wrapText="1"/>
    </xf>
    <xf numFmtId="49" fontId="4" fillId="2" borderId="19" xfId="2" applyNumberFormat="1" applyFont="1" applyFill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/>
    </xf>
    <xf numFmtId="0" fontId="7" fillId="0" borderId="16" xfId="1" applyFont="1" applyBorder="1" applyAlignment="1">
      <alignment horizontal="left" vertical="center" wrapText="1"/>
    </xf>
    <xf numFmtId="9" fontId="7" fillId="0" borderId="16" xfId="1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0" fontId="6" fillId="2" borderId="11" xfId="0" applyNumberFormat="1" applyFont="1" applyFill="1" applyBorder="1" applyAlignment="1">
      <alignment horizontal="center" vertical="center" wrapText="1"/>
    </xf>
    <xf numFmtId="178" fontId="3" fillId="2" borderId="11" xfId="0" applyNumberFormat="1" applyFont="1" applyFill="1" applyBorder="1" applyAlignment="1">
      <alignment horizontal="center" vertical="center" wrapText="1"/>
    </xf>
    <xf numFmtId="179" fontId="3" fillId="0" borderId="4" xfId="0" applyNumberFormat="1" applyFont="1" applyBorder="1" applyAlignment="1">
      <alignment horizontal="center" vertical="center" wrapText="1"/>
    </xf>
    <xf numFmtId="178" fontId="6" fillId="0" borderId="2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178" fontId="5" fillId="2" borderId="1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常规 4" xfId="1"/>
    <cellStyle name="常规 2" xfId="2"/>
    <cellStyle name="60% - 强调文字颜色 6" xfId="3" builtinId="52"/>
    <cellStyle name="20% - 强调文字颜色 4" xfId="4" builtinId="42"/>
    <cellStyle name="强调文字颜色 4" xfId="5" builtinId="41"/>
    <cellStyle name="输入" xfId="6" builtinId="20"/>
    <cellStyle name="40% - 强调文字颜色 3" xfId="7" builtinId="39"/>
    <cellStyle name="20% - 强调文字颜色 3" xfId="8" builtinId="38"/>
    <cellStyle name="货币" xfId="9" builtinId="4"/>
    <cellStyle name="强调文字颜色 3" xfId="10" builtinId="37"/>
    <cellStyle name="百分比" xfId="11" builtinId="5"/>
    <cellStyle name="60% - 强调文字颜色 2" xfId="12" builtinId="36"/>
    <cellStyle name="60% - 强调文字颜色 5" xfId="13" builtinId="48"/>
    <cellStyle name="强调文字颜色 2" xfId="14" builtinId="33"/>
    <cellStyle name="60% - 强调文字颜色 1" xfId="15" builtinId="32"/>
    <cellStyle name="60% - 强调文字颜色 4" xfId="16" builtinId="44"/>
    <cellStyle name="计算" xfId="17" builtinId="22"/>
    <cellStyle name="强调文字颜色 1" xfId="18" builtinId="29"/>
    <cellStyle name="适中" xfId="19" builtinId="28"/>
    <cellStyle name="20% - 强调文字颜色 5" xfId="20" builtinId="46"/>
    <cellStyle name="好" xfId="21" builtinId="26"/>
    <cellStyle name="20% - 强调文字颜色 1" xfId="22" builtinId="30"/>
    <cellStyle name="汇总" xfId="23" builtinId="25"/>
    <cellStyle name="差" xfId="24" builtinId="27"/>
    <cellStyle name="检查单元格" xfId="25" builtinId="23"/>
    <cellStyle name="输出" xfId="26" builtinId="21"/>
    <cellStyle name="标题 1" xfId="27" builtinId="16"/>
    <cellStyle name="解释性文本" xfId="28" builtinId="53"/>
    <cellStyle name="20% - 强调文字颜色 2" xfId="29" builtinId="34"/>
    <cellStyle name="标题 4" xfId="30" builtinId="19"/>
    <cellStyle name="货币[0]" xfId="31" builtinId="7"/>
    <cellStyle name="40% - 强调文字颜色 4" xfId="32" builtinId="43"/>
    <cellStyle name="千位分隔" xfId="33" builtinId="3"/>
    <cellStyle name="已访问的超链接" xfId="34" builtinId="9"/>
    <cellStyle name="标题" xfId="35" builtinId="15"/>
    <cellStyle name="40% - 强调文字颜色 2" xfId="36" builtinId="35"/>
    <cellStyle name="警告文本" xfId="37" builtinId="11"/>
    <cellStyle name="60% - 强调文字颜色 3" xfId="38" builtinId="40"/>
    <cellStyle name="注释" xfId="39" builtinId="10"/>
    <cellStyle name="20% - 强调文字颜色 6" xfId="40" builtinId="50"/>
    <cellStyle name="强调文字颜色 5" xfId="41" builtinId="45"/>
    <cellStyle name="40% - 强调文字颜色 6" xfId="42" builtinId="51"/>
    <cellStyle name="超链接" xfId="43" builtinId="8"/>
    <cellStyle name="千位分隔[0]" xfId="44" builtinId="6"/>
    <cellStyle name="标题 2" xfId="45" builtinId="17"/>
    <cellStyle name="40% - 强调文字颜色 5" xfId="46" builtinId="47"/>
    <cellStyle name="标题 3" xfId="47" builtinId="18"/>
    <cellStyle name="强调文字颜色 6" xfId="48" builtinId="49"/>
    <cellStyle name="40% - 强调文字颜色 1" xfId="49" builtinId="31"/>
    <cellStyle name="链接单元格" xfId="50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="103" zoomScaleNormal="74" workbookViewId="0">
      <selection activeCell="E6" sqref="E6:G7"/>
    </sheetView>
  </sheetViews>
  <sheetFormatPr defaultColWidth="9" defaultRowHeight="13.2"/>
  <cols>
    <col min="4" max="4" width="14.875" customWidth="1"/>
    <col min="5" max="5" width="13.6166666666667" customWidth="1"/>
    <col min="6" max="6" width="14.8666666666667" customWidth="1"/>
    <col min="7" max="7" width="24.55" customWidth="1"/>
    <col min="8" max="9" width="10.625" customWidth="1"/>
    <col min="10" max="10" width="20.3583333333333" customWidth="1"/>
    <col min="11" max="11" width="12.6666666666667"/>
  </cols>
  <sheetData>
    <row r="1" ht="48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30" customHeight="1" spans="1:10">
      <c r="A3" s="5" t="s">
        <v>2</v>
      </c>
      <c r="B3" s="6"/>
      <c r="C3" s="7"/>
      <c r="D3" s="5" t="s">
        <v>3</v>
      </c>
      <c r="E3" s="6"/>
      <c r="F3" s="6"/>
      <c r="G3" s="6"/>
      <c r="H3" s="6"/>
      <c r="I3" s="6"/>
      <c r="J3" s="7"/>
    </row>
    <row r="4" s="1" customFormat="1" ht="30" customHeight="1" spans="1:10">
      <c r="A4" s="5" t="s">
        <v>4</v>
      </c>
      <c r="B4" s="6"/>
      <c r="C4" s="7"/>
      <c r="D4" s="5" t="s">
        <v>5</v>
      </c>
      <c r="E4" s="6"/>
      <c r="F4" s="7"/>
      <c r="G4" s="15" t="s">
        <v>6</v>
      </c>
      <c r="H4" s="5" t="s">
        <v>7</v>
      </c>
      <c r="I4" s="6"/>
      <c r="J4" s="7"/>
    </row>
    <row r="5" s="1" customFormat="1" ht="30" customHeight="1" spans="1:10">
      <c r="A5" s="8" t="s">
        <v>8</v>
      </c>
      <c r="B5" s="9"/>
      <c r="C5" s="10"/>
      <c r="D5" s="11"/>
      <c r="E5" s="15" t="s">
        <v>9</v>
      </c>
      <c r="F5" s="15" t="s">
        <v>10</v>
      </c>
      <c r="G5" s="15" t="s">
        <v>11</v>
      </c>
      <c r="H5" s="15" t="s">
        <v>12</v>
      </c>
      <c r="I5" s="15" t="s">
        <v>13</v>
      </c>
      <c r="J5" s="15" t="s">
        <v>14</v>
      </c>
    </row>
    <row r="6" s="1" customFormat="1" ht="30" customHeight="1" spans="1:10">
      <c r="A6" s="12"/>
      <c r="B6" s="13"/>
      <c r="C6" s="14"/>
      <c r="D6" s="15" t="s">
        <v>15</v>
      </c>
      <c r="E6" s="33">
        <v>5435.65</v>
      </c>
      <c r="F6" s="34">
        <v>3625.65</v>
      </c>
      <c r="G6" s="34">
        <v>3612.86137</v>
      </c>
      <c r="H6" s="35">
        <v>10</v>
      </c>
      <c r="I6" s="53">
        <f>G6/F6</f>
        <v>0.996472734544151</v>
      </c>
      <c r="J6" s="54">
        <f>H6*I6</f>
        <v>9.96472734544151</v>
      </c>
    </row>
    <row r="7" s="1" customFormat="1" ht="45" customHeight="1" spans="1:10">
      <c r="A7" s="12"/>
      <c r="B7" s="13"/>
      <c r="C7" s="14"/>
      <c r="D7" s="16" t="s">
        <v>16</v>
      </c>
      <c r="E7" s="33">
        <v>5435.65</v>
      </c>
      <c r="F7" s="34">
        <v>3625.65</v>
      </c>
      <c r="G7" s="34">
        <v>3612.86137</v>
      </c>
      <c r="H7" s="36" t="s">
        <v>17</v>
      </c>
      <c r="I7" s="53">
        <f t="shared" ref="I7" si="0">G7/F7</f>
        <v>0.996472734544151</v>
      </c>
      <c r="J7" s="15" t="s">
        <v>17</v>
      </c>
    </row>
    <row r="8" s="1" customFormat="1" ht="45" customHeight="1" spans="1:10">
      <c r="A8" s="12"/>
      <c r="B8" s="13"/>
      <c r="C8" s="14"/>
      <c r="D8" s="16" t="s">
        <v>18</v>
      </c>
      <c r="E8" s="15" t="s">
        <v>17</v>
      </c>
      <c r="F8" s="15" t="s">
        <v>17</v>
      </c>
      <c r="G8" s="15" t="s">
        <v>17</v>
      </c>
      <c r="H8" s="15" t="s">
        <v>17</v>
      </c>
      <c r="I8" s="15" t="s">
        <v>17</v>
      </c>
      <c r="J8" s="15" t="s">
        <v>17</v>
      </c>
    </row>
    <row r="9" s="1" customFormat="1" ht="36" customHeight="1" spans="1:10">
      <c r="A9" s="17"/>
      <c r="B9" s="4"/>
      <c r="C9" s="18"/>
      <c r="D9" s="16" t="s">
        <v>19</v>
      </c>
      <c r="E9" s="15" t="s">
        <v>17</v>
      </c>
      <c r="F9" s="15" t="s">
        <v>17</v>
      </c>
      <c r="G9" s="15" t="s">
        <v>17</v>
      </c>
      <c r="H9" s="15" t="s">
        <v>17</v>
      </c>
      <c r="I9" s="15" t="s">
        <v>17</v>
      </c>
      <c r="J9" s="15" t="s">
        <v>17</v>
      </c>
    </row>
    <row r="10" s="1" customFormat="1" ht="30" customHeight="1" spans="1:10">
      <c r="A10" s="19" t="s">
        <v>20</v>
      </c>
      <c r="B10" s="5" t="s">
        <v>21</v>
      </c>
      <c r="C10" s="6"/>
      <c r="D10" s="6"/>
      <c r="E10" s="6"/>
      <c r="F10" s="7"/>
      <c r="G10" s="37" t="s">
        <v>22</v>
      </c>
      <c r="H10" s="38"/>
      <c r="I10" s="38"/>
      <c r="J10" s="55"/>
    </row>
    <row r="11" s="2" customFormat="1" ht="92" customHeight="1" spans="1:10">
      <c r="A11" s="20"/>
      <c r="B11" s="21" t="s">
        <v>23</v>
      </c>
      <c r="C11" s="22"/>
      <c r="D11" s="22"/>
      <c r="E11" s="22"/>
      <c r="F11" s="39"/>
      <c r="G11" s="21" t="s">
        <v>24</v>
      </c>
      <c r="H11" s="22"/>
      <c r="I11" s="22"/>
      <c r="J11" s="39"/>
    </row>
    <row r="12" s="1" customFormat="1" ht="30" customHeight="1" spans="1:10">
      <c r="A12" s="19" t="s">
        <v>25</v>
      </c>
      <c r="B12" s="23" t="s">
        <v>26</v>
      </c>
      <c r="C12" s="15" t="s">
        <v>27</v>
      </c>
      <c r="D12" s="15" t="s">
        <v>28</v>
      </c>
      <c r="E12" s="5" t="s">
        <v>29</v>
      </c>
      <c r="F12" s="7"/>
      <c r="G12" s="15" t="s">
        <v>30</v>
      </c>
      <c r="H12" s="15" t="s">
        <v>12</v>
      </c>
      <c r="I12" s="15" t="s">
        <v>14</v>
      </c>
      <c r="J12" s="23" t="s">
        <v>31</v>
      </c>
    </row>
    <row r="13" s="1" customFormat="1" ht="195" spans="1:10">
      <c r="A13" s="24"/>
      <c r="B13" s="25" t="s">
        <v>32</v>
      </c>
      <c r="C13" s="10" t="s">
        <v>33</v>
      </c>
      <c r="D13" s="26" t="s">
        <v>34</v>
      </c>
      <c r="E13" s="5" t="s">
        <v>35</v>
      </c>
      <c r="F13" s="7"/>
      <c r="G13" s="15" t="s">
        <v>36</v>
      </c>
      <c r="H13" s="15">
        <v>5</v>
      </c>
      <c r="I13" s="56">
        <v>2.35009993337775</v>
      </c>
      <c r="J13" s="57" t="s">
        <v>37</v>
      </c>
    </row>
    <row r="14" s="1" customFormat="1" ht="87" spans="1:10">
      <c r="A14" s="24"/>
      <c r="B14" s="25"/>
      <c r="C14" s="14"/>
      <c r="D14" s="26" t="s">
        <v>38</v>
      </c>
      <c r="E14" s="5" t="s">
        <v>39</v>
      </c>
      <c r="F14" s="7"/>
      <c r="G14" s="15" t="s">
        <v>40</v>
      </c>
      <c r="H14" s="15">
        <v>5</v>
      </c>
      <c r="I14" s="56">
        <v>4.61656441717791</v>
      </c>
      <c r="J14" s="57" t="s">
        <v>41</v>
      </c>
    </row>
    <row r="15" s="1" customFormat="1" ht="98" spans="1:10">
      <c r="A15" s="24"/>
      <c r="B15" s="25"/>
      <c r="C15" s="18"/>
      <c r="D15" s="15" t="s">
        <v>42</v>
      </c>
      <c r="E15" s="5" t="s">
        <v>43</v>
      </c>
      <c r="F15" s="7"/>
      <c r="G15" s="15" t="s">
        <v>44</v>
      </c>
      <c r="H15" s="15">
        <v>5</v>
      </c>
      <c r="I15" s="58">
        <v>3</v>
      </c>
      <c r="J15" s="57" t="s">
        <v>45</v>
      </c>
    </row>
    <row r="16" s="1" customFormat="1" ht="30" customHeight="1" spans="1:10">
      <c r="A16" s="24"/>
      <c r="B16" s="25"/>
      <c r="C16" s="10" t="s">
        <v>46</v>
      </c>
      <c r="D16" s="27" t="s">
        <v>47</v>
      </c>
      <c r="E16" s="40" t="s">
        <v>48</v>
      </c>
      <c r="F16" s="41"/>
      <c r="G16" s="42">
        <v>1</v>
      </c>
      <c r="H16" s="43">
        <v>5</v>
      </c>
      <c r="I16" s="43">
        <v>5</v>
      </c>
      <c r="J16" s="30"/>
    </row>
    <row r="17" s="1" customFormat="1" ht="41" customHeight="1" spans="1:10">
      <c r="A17" s="24"/>
      <c r="B17" s="25"/>
      <c r="C17" s="14"/>
      <c r="D17" s="27" t="s">
        <v>49</v>
      </c>
      <c r="E17" s="40" t="s">
        <v>48</v>
      </c>
      <c r="F17" s="41"/>
      <c r="G17" s="42">
        <v>1</v>
      </c>
      <c r="H17" s="43">
        <v>5</v>
      </c>
      <c r="I17" s="43">
        <v>5</v>
      </c>
      <c r="J17" s="15"/>
    </row>
    <row r="18" s="1" customFormat="1" ht="30" customHeight="1" spans="1:10">
      <c r="A18" s="24"/>
      <c r="B18" s="25"/>
      <c r="C18" s="14"/>
      <c r="D18" s="27" t="s">
        <v>50</v>
      </c>
      <c r="E18" s="40" t="s">
        <v>51</v>
      </c>
      <c r="F18" s="41"/>
      <c r="G18" s="44" t="s">
        <v>51</v>
      </c>
      <c r="H18" s="43">
        <v>5</v>
      </c>
      <c r="I18" s="43">
        <v>5</v>
      </c>
      <c r="J18" s="15"/>
    </row>
    <row r="19" s="1" customFormat="1" ht="28" customHeight="1" spans="1:10">
      <c r="A19" s="24"/>
      <c r="B19" s="25"/>
      <c r="C19" s="14"/>
      <c r="D19" s="27" t="s">
        <v>52</v>
      </c>
      <c r="E19" s="40" t="s">
        <v>51</v>
      </c>
      <c r="F19" s="41"/>
      <c r="G19" s="44" t="s">
        <v>51</v>
      </c>
      <c r="H19" s="43">
        <v>5</v>
      </c>
      <c r="I19" s="43">
        <v>5</v>
      </c>
      <c r="J19" s="15"/>
    </row>
    <row r="20" s="1" customFormat="1" ht="30" customHeight="1" spans="1:10">
      <c r="A20" s="24"/>
      <c r="B20" s="25"/>
      <c r="C20" s="10" t="s">
        <v>53</v>
      </c>
      <c r="D20" s="27" t="s">
        <v>54</v>
      </c>
      <c r="E20" s="45" t="s">
        <v>55</v>
      </c>
      <c r="F20" s="46" t="s">
        <v>56</v>
      </c>
      <c r="G20" s="47" t="s">
        <v>55</v>
      </c>
      <c r="H20" s="43">
        <v>5</v>
      </c>
      <c r="I20" s="43">
        <v>5</v>
      </c>
      <c r="J20" s="15"/>
    </row>
    <row r="21" s="1" customFormat="1" ht="30" customHeight="1" spans="1:10">
      <c r="A21" s="24"/>
      <c r="B21" s="25"/>
      <c r="C21" s="14"/>
      <c r="D21" s="27" t="s">
        <v>57</v>
      </c>
      <c r="E21" s="45" t="s">
        <v>55</v>
      </c>
      <c r="F21" s="46" t="s">
        <v>56</v>
      </c>
      <c r="G21" s="47" t="s">
        <v>55</v>
      </c>
      <c r="H21" s="43">
        <v>5</v>
      </c>
      <c r="I21" s="43">
        <v>5</v>
      </c>
      <c r="J21" s="15"/>
    </row>
    <row r="22" s="1" customFormat="1" ht="30" customHeight="1" spans="1:10">
      <c r="A22" s="24"/>
      <c r="B22" s="25"/>
      <c r="C22" s="10" t="s">
        <v>58</v>
      </c>
      <c r="D22" s="27" t="s">
        <v>59</v>
      </c>
      <c r="E22" s="40" t="s">
        <v>60</v>
      </c>
      <c r="F22" s="41" t="s">
        <v>61</v>
      </c>
      <c r="G22" s="48" t="s">
        <v>62</v>
      </c>
      <c r="H22" s="43">
        <v>5</v>
      </c>
      <c r="I22" s="43">
        <v>5</v>
      </c>
      <c r="J22" s="15"/>
    </row>
    <row r="23" s="1" customFormat="1" ht="77" customHeight="1" spans="1:10">
      <c r="A23" s="24"/>
      <c r="B23" s="25" t="s">
        <v>63</v>
      </c>
      <c r="C23" s="10" t="s">
        <v>64</v>
      </c>
      <c r="D23" s="27" t="s">
        <v>65</v>
      </c>
      <c r="E23" s="45" t="s">
        <v>66</v>
      </c>
      <c r="F23" s="46" t="s">
        <v>66</v>
      </c>
      <c r="G23" s="49" t="s">
        <v>66</v>
      </c>
      <c r="H23" s="43">
        <v>30</v>
      </c>
      <c r="I23" s="43">
        <v>29</v>
      </c>
      <c r="J23" s="16" t="s">
        <v>67</v>
      </c>
    </row>
    <row r="24" s="1" customFormat="1" ht="30" customHeight="1" spans="1:10">
      <c r="A24" s="28"/>
      <c r="B24" s="29" t="s">
        <v>68</v>
      </c>
      <c r="C24" s="23" t="s">
        <v>69</v>
      </c>
      <c r="D24" s="27" t="s">
        <v>70</v>
      </c>
      <c r="E24" s="40" t="s">
        <v>71</v>
      </c>
      <c r="F24" s="41" t="s">
        <v>71</v>
      </c>
      <c r="G24" s="50">
        <v>1</v>
      </c>
      <c r="H24" s="43">
        <v>5</v>
      </c>
      <c r="I24" s="43">
        <v>5</v>
      </c>
      <c r="J24" s="15"/>
    </row>
    <row r="25" s="1" customFormat="1" ht="30" customHeight="1" spans="1:10">
      <c r="A25" s="20"/>
      <c r="B25" s="30"/>
      <c r="C25" s="30"/>
      <c r="D25" s="27" t="s">
        <v>72</v>
      </c>
      <c r="E25" s="40" t="s">
        <v>71</v>
      </c>
      <c r="F25" s="41" t="s">
        <v>71</v>
      </c>
      <c r="G25" s="50">
        <v>1</v>
      </c>
      <c r="H25" s="43">
        <v>5</v>
      </c>
      <c r="I25" s="43">
        <v>5</v>
      </c>
      <c r="J25" s="15"/>
    </row>
    <row r="26" s="1" customFormat="1" ht="30" customHeight="1" spans="1:10">
      <c r="A26" s="31" t="s">
        <v>73</v>
      </c>
      <c r="B26" s="32"/>
      <c r="C26" s="32"/>
      <c r="D26" s="32"/>
      <c r="E26" s="32"/>
      <c r="F26" s="32"/>
      <c r="G26" s="51"/>
      <c r="H26" s="52">
        <v>100</v>
      </c>
      <c r="I26" s="59">
        <f>SUM(I13:I25)+J6</f>
        <v>93.9313916959972</v>
      </c>
      <c r="J26" s="15"/>
    </row>
  </sheetData>
  <mergeCells count="35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A26:G26"/>
    <mergeCell ref="A10:A11"/>
    <mergeCell ref="A12:A25"/>
    <mergeCell ref="B13:B22"/>
    <mergeCell ref="B24:B25"/>
    <mergeCell ref="C13:C15"/>
    <mergeCell ref="C16:C19"/>
    <mergeCell ref="C20:C21"/>
    <mergeCell ref="C24:C25"/>
    <mergeCell ref="A5:C9"/>
  </mergeCells>
  <pageMargins left="0.700694444444445" right="0.700694444444445" top="0.751388888888889" bottom="0.751388888888889" header="0.297916666666667" footer="0.297916666666667"/>
  <pageSetup paperSize="9" scale="60" fitToHeight="0" orientation="portrait"/>
  <headerFooter alignWithMargins="0"/>
  <rowBreaks count="1" manualBreakCount="1">
    <brk id="2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menglin</cp:lastModifiedBy>
  <dcterms:created xsi:type="dcterms:W3CDTF">2022-04-20T02:50:00Z</dcterms:created>
  <cp:lastPrinted>2022-04-25T23:25:00Z</cp:lastPrinted>
  <dcterms:modified xsi:type="dcterms:W3CDTF">2022-06-06T20:22:27Z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2957CC03A992CC2DB556846242D1F60B</vt:lpwstr>
  </property>
</Properties>
</file>