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40"/>
  </bookViews>
  <sheets>
    <sheet name="自评表（模板）" sheetId="1" r:id="rId1"/>
  </sheets>
  <definedNames>
    <definedName name="_xlnm.Print_Area" localSheetId="0">'自评表（模板）'!$A$1:$J$51</definedName>
  </definedNames>
  <calcPr calcId="144525"/>
</workbook>
</file>

<file path=xl/sharedStrings.xml><?xml version="1.0" encoding="utf-8"?>
<sst xmlns="http://schemas.openxmlformats.org/spreadsheetml/2006/main" count="168" uniqueCount="135">
  <si>
    <t xml:space="preserve">项目支出绩效自评表 </t>
  </si>
  <si>
    <t>（2021年度）</t>
  </si>
  <si>
    <t>项目名称</t>
  </si>
  <si>
    <t>接济救助管理经费</t>
  </si>
  <si>
    <t>主管部门</t>
  </si>
  <si>
    <t>北京市委社会工委市民政局</t>
  </si>
  <si>
    <t>实施单位</t>
  </si>
  <si>
    <t>北京市接济救助管理事务中心本级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</si>
  <si>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</si>
  <si>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</si>
  <si>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</si>
  <si>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</si>
  <si>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</si>
  <si>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</si>
  <si>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</si>
  <si>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</si>
  <si>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</si>
  <si>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</si>
  <si>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</si>
  <si>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</si>
  <si>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</si>
  <si>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</si>
  <si>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</si>
  <si>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对内提高内部管理水平、提高救助专项资金使用的合理性、合规性和效益性、提升流浪乞讨救助管理效能，对外加强对京外托养机构的监管。</t>
  </si>
  <si>
    <t>年度总体目标完成情况综述：
单位内部管理水平得到了有效提高、救助专项资金使用的合理性、合规性和效益性得到有效保障、流浪乞讨救助管理效能有显著提升，并加强了对京外托养机构的监管水平。</t>
  </si>
  <si>
    <t>绩效指标</t>
  </si>
  <si>
    <t>一级指标</t>
  </si>
  <si>
    <t>二级指标</t>
  </si>
  <si>
    <t>三级指标</t>
  </si>
  <si>
    <t>年度指标值</t>
  </si>
  <si>
    <t>实际完成值</t>
  </si>
  <si>
    <t>偏差原因分析及改进措施</t>
  </si>
  <si>
    <t>产
出
指
标
(50分)</t>
  </si>
  <si>
    <t>数量指标</t>
  </si>
  <si>
    <t>指标1:第三方对托养机构进行监督检查</t>
  </si>
  <si>
    <t xml:space="preserve">每日上报监督检查记录 </t>
  </si>
  <si>
    <t>每日上报监督检查记录</t>
  </si>
  <si>
    <t>指标2:对京外托养机构开展督导工作</t>
  </si>
  <si>
    <t>全年不少于12次</t>
  </si>
  <si>
    <t>全年11次</t>
  </si>
  <si>
    <t>受河北疫情影响无法实地督导检查。</t>
  </si>
  <si>
    <t>指标3:法律顾问服务覆盖单位数量</t>
  </si>
  <si>
    <t>1个</t>
  </si>
  <si>
    <t>指标4:安全检查覆盖所属单位数量</t>
  </si>
  <si>
    <t>6家</t>
  </si>
  <si>
    <t>指标5:接济救助日常监管服务覆盖单位数量</t>
  </si>
  <si>
    <t>7家</t>
  </si>
  <si>
    <t>指标6:接济救助服务类政府采购和基本建设项目专项经费审计被审计项目数量</t>
  </si>
  <si>
    <t>17个</t>
  </si>
  <si>
    <t>14个</t>
  </si>
  <si>
    <t>所属单位未开展基本建设项目。</t>
  </si>
  <si>
    <t>指标7:开展救助寻亲实地走访调查次数</t>
  </si>
  <si>
    <t>约5次</t>
  </si>
  <si>
    <t>2次</t>
  </si>
  <si>
    <t>受助人员实际问询情况无法达到实地走访的条件。</t>
  </si>
  <si>
    <t>指标8:开展救助寻亲试送次数</t>
  </si>
  <si>
    <t xml:space="preserve">约6次    </t>
  </si>
  <si>
    <t>受助人员实际问询情况未达到实地试送的条件。</t>
  </si>
  <si>
    <t>指标9:优化内控体系建设</t>
  </si>
  <si>
    <t>1套</t>
  </si>
  <si>
    <t>指标10:内控体系建设沟通或实地调研</t>
  </si>
  <si>
    <t>不少于3次</t>
  </si>
  <si>
    <t>多于3次</t>
  </si>
  <si>
    <t>指标11:系统培训覆盖单位数量</t>
  </si>
  <si>
    <t>质量指标</t>
  </si>
  <si>
    <t>指标1:对托养机构进行监督检查</t>
  </si>
  <si>
    <t>及时发现问题，提出整改意见，监督整改</t>
  </si>
  <si>
    <t>做到及时发现问题，提出整改意见</t>
  </si>
  <si>
    <t>指标2:提供法律咨询服务</t>
  </si>
  <si>
    <t xml:space="preserve">对服务范围内的合同出具法律意见，并提供法律咨询服务 </t>
  </si>
  <si>
    <t>按约定提供了法律咨询服务</t>
  </si>
  <si>
    <t>指标3:安全检查项目开展管理</t>
  </si>
  <si>
    <t xml:space="preserve">对6家所属单位开展安全检查并出具检查报告   </t>
  </si>
  <si>
    <t>按约定对6家所属单位开展了安全检查工作并出具了检查报告</t>
  </si>
  <si>
    <t>指标4:接济救助内部监督管理</t>
  </si>
  <si>
    <t xml:space="preserve">对中心内控制度完善、财务管理和预算执行等情况进行专业指导，提供咨询服务，加强内部监督管理   </t>
  </si>
  <si>
    <t>内控制度得到完善，提供了咨询服务，加强了内部监管</t>
  </si>
  <si>
    <t>指标5:救助专项资金监督管理</t>
  </si>
  <si>
    <t xml:space="preserve">加强救助专项经费使用情况的监督管理，提高救助专项资金的使用效益 </t>
  </si>
  <si>
    <t>救助专项资金做到有效监督管理</t>
  </si>
  <si>
    <t>指标6:接济救助服务类政府采购和基本建设项目专项经费监督管理</t>
  </si>
  <si>
    <t>对项目各阶段程序的合规合法性及项目资金使用效益进行评价，并出具审计报告</t>
  </si>
  <si>
    <t>做到有效评价并出具了审计报告</t>
  </si>
  <si>
    <t>指标7:让受助对象早日回家</t>
  </si>
  <si>
    <t>通过试送、专家问询、认亲活动等有序开展，让受助对象早日回家</t>
  </si>
  <si>
    <t>通过多种方法开展寻亲工作，全年共帮助52名长期滞留人员返乡团圆</t>
  </si>
  <si>
    <t>指标8:优化内控体系建设</t>
  </si>
  <si>
    <t>梳理经济活动业务流程，强化内控机制建设，提高内控管理水平</t>
  </si>
  <si>
    <t>内控体系得到完善，强化了内控机制建设，提高了内控管理水平</t>
  </si>
  <si>
    <t>指标9:培训讲师职级</t>
  </si>
  <si>
    <t>邀请专家教授不少于5人</t>
  </si>
  <si>
    <t>实际邀请专家教授多于5人</t>
  </si>
  <si>
    <t>进度指标</t>
  </si>
  <si>
    <t>指标1:接济救助系统培训项目时间周期</t>
  </si>
  <si>
    <t>2021年5月启动，2021年11月底完成</t>
  </si>
  <si>
    <t>按时完成培训计划</t>
  </si>
  <si>
    <t>指标2:法律顾问服务费项目、接济救助日常监管服务经费项目、京外托养机构督导工作经费项目、第三方参与救助督导服务项目</t>
  </si>
  <si>
    <t>2021年6月30日前完成50%，2021年12月31日前完成100%</t>
  </si>
  <si>
    <t>按时完成</t>
  </si>
  <si>
    <t>指标3:安全生产监督检查项目时间周期</t>
  </si>
  <si>
    <t>2021年6月30日前完成30%，2021年12月31日前完成100%</t>
  </si>
  <si>
    <t>指标4:接济救助服务类政府采购和基本建设项目专项资金审计经费项目时间周期</t>
  </si>
  <si>
    <t>2021年6月启动，2021年12月底前完成</t>
  </si>
  <si>
    <t>指标5:救助寻亲工作经费项目时间周期</t>
  </si>
  <si>
    <t>每季度开展专家问询、现场寻亲</t>
  </si>
  <si>
    <t>专家每季度均开展问询、现场寻亲工作，全年共开展8次</t>
  </si>
  <si>
    <t>指标6:优化内控体系建设费用项目时间周期</t>
  </si>
  <si>
    <t>实际完成时间是2021年12月</t>
  </si>
  <si>
    <t>因单位科室职责分工于11月调整，内控手册编写按实际情况修改。</t>
  </si>
  <si>
    <t>指标7:衡水市精神病医院救助经费审计费（2020年项目尾款）项目时间周期</t>
  </si>
  <si>
    <t>2020年10月启动，2021年6月底前完成</t>
  </si>
  <si>
    <t>指标8:昌平区中西医结合医院救助经费审计费（2020年项目尾款）项目时间周期</t>
  </si>
  <si>
    <t>2020年12月启动，2021年6月份完成初稿，11月前完成</t>
  </si>
  <si>
    <t>指标9:第三方参与救助督导服务（2020年项目尾款）项目时间周期</t>
  </si>
  <si>
    <t>2021年1月至2021年3月</t>
  </si>
  <si>
    <t>成本指标</t>
  </si>
  <si>
    <t>指标1:项目预算控制数</t>
  </si>
  <si>
    <t>≤169.542724万元</t>
  </si>
  <si>
    <t>142.10278万元</t>
  </si>
  <si>
    <t>效
益
指
标
(40分)</t>
  </si>
  <si>
    <t>社会效益指标</t>
  </si>
  <si>
    <t>指标1:对托养机构的督导力度得到提升</t>
  </si>
  <si>
    <t>得到有效提升</t>
  </si>
  <si>
    <t>指标2:合同质量得到提升</t>
  </si>
  <si>
    <t>指标3:防范和应对安全事故能力得到提升</t>
  </si>
  <si>
    <t>指标4:财务规范化水平得到提升</t>
  </si>
  <si>
    <t>得到提升</t>
  </si>
  <si>
    <t>指标5:专项资金的使用情况得到有效审计、监管</t>
  </si>
  <si>
    <t>得到有效审计、监管</t>
  </si>
  <si>
    <t>指标6:长期滞留人员数量得到降低</t>
  </si>
  <si>
    <t>得到降低</t>
  </si>
  <si>
    <t>全年共帮助52名长期滞留受助人员返乡团圆</t>
  </si>
  <si>
    <t>指标7:单位内部管理水平得到提升</t>
  </si>
  <si>
    <t>指标8:干部能力素质（个人素质、领导力等）得到提升</t>
  </si>
  <si>
    <t>总分</t>
  </si>
</sst>
</file>

<file path=xl/styles.xml><?xml version="1.0" encoding="utf-8"?>
<styleSheet xmlns="http://schemas.openxmlformats.org/spreadsheetml/2006/main">
  <numFmts count="6">
    <numFmt numFmtId="44" formatCode="_ &quot;￥&quot;* #,##0.00_ ;_ &quot;￥&quot;* \-#,##0.00_ ;_ &quot;￥&quot;* &quot;-&quot;??_ ;_ @_ "/>
    <numFmt numFmtId="176" formatCode="0.00_);[Red]\(0.00\)"/>
    <numFmt numFmtId="42" formatCode="_ &quot;￥&quot;* #,##0_ ;_ &quot;￥&quot;* \-#,##0_ ;_ &quot;￥&quot;* &quot;-&quot;_ ;_ @_ "/>
    <numFmt numFmtId="43" formatCode="_ * #,##0.00_ ;_ * \-#,##0.00_ ;_ * &quot;-&quot;??_ ;_ @_ "/>
    <numFmt numFmtId="41" formatCode="_ * #,##0_ ;_ * \-#,##0_ ;_ * &quot;-&quot;_ ;_ @_ "/>
    <numFmt numFmtId="177" formatCode="0.000000_);[Red]\(0.000000\)"/>
  </numFmts>
  <fonts count="25">
    <font>
      <sz val="12"/>
      <color indexed="8"/>
      <name val="等线"/>
      <charset val="134"/>
    </font>
    <font>
      <sz val="18"/>
      <color indexed="8"/>
      <name val="方正小标宋简体"/>
      <charset val="134"/>
    </font>
    <font>
      <sz val="10"/>
      <color indexed="8"/>
      <name val="宋体"/>
      <charset val="134"/>
    </font>
    <font>
      <b/>
      <sz val="10"/>
      <color indexed="8"/>
      <name val="宋体"/>
      <charset val="134"/>
    </font>
    <font>
      <sz val="10"/>
      <name val="宋体"/>
      <charset val="134"/>
    </font>
    <font>
      <sz val="11"/>
      <color rgb="FFFA7D00"/>
      <name val="宋体"/>
      <charset val="0"/>
      <scheme val="minor"/>
    </font>
    <font>
      <sz val="11"/>
      <color theme="1"/>
      <name val="宋体"/>
      <charset val="0"/>
      <scheme val="minor"/>
    </font>
    <font>
      <sz val="11"/>
      <color theme="1"/>
      <name val="宋体"/>
      <charset val="134"/>
      <scheme val="minor"/>
    </font>
    <font>
      <sz val="11"/>
      <color theme="0"/>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1"/>
      <color rgb="FFFFFFFF"/>
      <name val="宋体"/>
      <charset val="0"/>
      <scheme val="minor"/>
    </font>
    <font>
      <b/>
      <sz val="11"/>
      <color theme="1"/>
      <name val="宋体"/>
      <charset val="0"/>
      <scheme val="minor"/>
    </font>
    <font>
      <sz val="11"/>
      <color rgb="FF9C0006"/>
      <name val="宋体"/>
      <charset val="0"/>
      <scheme val="minor"/>
    </font>
    <font>
      <sz val="11"/>
      <color rgb="FF006100"/>
      <name val="宋体"/>
      <charset val="0"/>
      <scheme val="minor"/>
    </font>
    <font>
      <i/>
      <sz val="11"/>
      <color rgb="FF7F7F7F"/>
      <name val="宋体"/>
      <charset val="0"/>
      <scheme val="minor"/>
    </font>
    <font>
      <b/>
      <sz val="18"/>
      <color theme="3"/>
      <name val="宋体"/>
      <charset val="134"/>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u/>
      <sz val="11"/>
      <color rgb="FF0000FF"/>
      <name val="宋体"/>
      <charset val="0"/>
      <scheme val="minor"/>
    </font>
    <font>
      <sz val="11"/>
      <color rgb="FF3F3F76"/>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rgb="FFFFFFCC"/>
        <bgColor indexed="64"/>
      </patternFill>
    </fill>
    <fill>
      <patternFill patternType="solid">
        <fgColor theme="8"/>
        <bgColor indexed="64"/>
      </patternFill>
    </fill>
    <fill>
      <patternFill patternType="solid">
        <fgColor theme="9"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7"/>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rgb="FFFFCC99"/>
        <bgColor indexed="64"/>
      </patternFill>
    </fill>
    <fill>
      <patternFill patternType="solid">
        <fgColor rgb="FFFFEB9C"/>
        <bgColor indexed="64"/>
      </patternFill>
    </fill>
  </fills>
  <borders count="26">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8" fillId="29" borderId="0" applyNumberFormat="0" applyBorder="0" applyAlignment="0" applyProtection="0">
      <alignment vertical="center"/>
    </xf>
    <xf numFmtId="0" fontId="6" fillId="24" borderId="0" applyNumberFormat="0" applyBorder="0" applyAlignment="0" applyProtection="0">
      <alignment vertical="center"/>
    </xf>
    <xf numFmtId="0" fontId="8" fillId="16" borderId="0" applyNumberFormat="0" applyBorder="0" applyAlignment="0" applyProtection="0">
      <alignment vertical="center"/>
    </xf>
    <xf numFmtId="0" fontId="23" fillId="32" borderId="25" applyNumberFormat="0" applyAlignment="0" applyProtection="0">
      <alignment vertical="center"/>
    </xf>
    <xf numFmtId="0" fontId="6" fillId="31" borderId="0" applyNumberFormat="0" applyBorder="0" applyAlignment="0" applyProtection="0">
      <alignment vertical="center"/>
    </xf>
    <xf numFmtId="0" fontId="6" fillId="27" borderId="0" applyNumberFormat="0" applyBorder="0" applyAlignment="0" applyProtection="0">
      <alignment vertical="center"/>
    </xf>
    <xf numFmtId="44" fontId="7" fillId="0" borderId="0" applyFont="0" applyFill="0" applyBorder="0" applyAlignment="0" applyProtection="0">
      <alignment vertical="center"/>
    </xf>
    <xf numFmtId="0" fontId="8" fillId="30" borderId="0" applyNumberFormat="0" applyBorder="0" applyAlignment="0" applyProtection="0">
      <alignment vertical="center"/>
    </xf>
    <xf numFmtId="9" fontId="7" fillId="0" borderId="0" applyFont="0" applyFill="0" applyBorder="0" applyAlignment="0" applyProtection="0">
      <alignment vertical="center"/>
    </xf>
    <xf numFmtId="0" fontId="8" fillId="26" borderId="0" applyNumberFormat="0" applyBorder="0" applyAlignment="0" applyProtection="0">
      <alignment vertical="center"/>
    </xf>
    <xf numFmtId="0" fontId="8" fillId="23" borderId="0" applyNumberFormat="0" applyBorder="0" applyAlignment="0" applyProtection="0">
      <alignment vertical="center"/>
    </xf>
    <xf numFmtId="0" fontId="8" fillId="19" borderId="0" applyNumberFormat="0" applyBorder="0" applyAlignment="0" applyProtection="0">
      <alignment vertical="center"/>
    </xf>
    <xf numFmtId="0" fontId="8" fillId="22" borderId="0" applyNumberFormat="0" applyBorder="0" applyAlignment="0" applyProtection="0">
      <alignment vertical="center"/>
    </xf>
    <xf numFmtId="0" fontId="8" fillId="17" borderId="0" applyNumberFormat="0" applyBorder="0" applyAlignment="0" applyProtection="0">
      <alignment vertical="center"/>
    </xf>
    <xf numFmtId="0" fontId="21" fillId="28" borderId="25" applyNumberFormat="0" applyAlignment="0" applyProtection="0">
      <alignment vertical="center"/>
    </xf>
    <xf numFmtId="0" fontId="8" fillId="12" borderId="0" applyNumberFormat="0" applyBorder="0" applyAlignment="0" applyProtection="0">
      <alignment vertical="center"/>
    </xf>
    <xf numFmtId="0" fontId="24" fillId="33" borderId="0" applyNumberFormat="0" applyBorder="0" applyAlignment="0" applyProtection="0">
      <alignment vertical="center"/>
    </xf>
    <xf numFmtId="0" fontId="6" fillId="14" borderId="0" applyNumberFormat="0" applyBorder="0" applyAlignment="0" applyProtection="0">
      <alignment vertical="center"/>
    </xf>
    <xf numFmtId="0" fontId="15" fillId="15" borderId="0" applyNumberFormat="0" applyBorder="0" applyAlignment="0" applyProtection="0">
      <alignment vertical="center"/>
    </xf>
    <xf numFmtId="0" fontId="6" fillId="20" borderId="0" applyNumberFormat="0" applyBorder="0" applyAlignment="0" applyProtection="0">
      <alignment vertical="center"/>
    </xf>
    <xf numFmtId="0" fontId="13" fillId="0" borderId="22" applyNumberFormat="0" applyFill="0" applyAlignment="0" applyProtection="0">
      <alignment vertical="center"/>
    </xf>
    <xf numFmtId="0" fontId="14" fillId="13" borderId="0" applyNumberFormat="0" applyBorder="0" applyAlignment="0" applyProtection="0">
      <alignment vertical="center"/>
    </xf>
    <xf numFmtId="0" fontId="12" fillId="10" borderId="21" applyNumberFormat="0" applyAlignment="0" applyProtection="0">
      <alignment vertical="center"/>
    </xf>
    <xf numFmtId="0" fontId="20" fillId="28" borderId="24" applyNumberFormat="0" applyAlignment="0" applyProtection="0">
      <alignment vertical="center"/>
    </xf>
    <xf numFmtId="0" fontId="11" fillId="0" borderId="20" applyNumberFormat="0" applyFill="0" applyAlignment="0" applyProtection="0">
      <alignment vertical="center"/>
    </xf>
    <xf numFmtId="0" fontId="16" fillId="0" borderId="0" applyNumberFormat="0" applyFill="0" applyBorder="0" applyAlignment="0" applyProtection="0">
      <alignment vertical="center"/>
    </xf>
    <xf numFmtId="0" fontId="6" fillId="4" borderId="0" applyNumberFormat="0" applyBorder="0" applyAlignment="0" applyProtection="0">
      <alignment vertical="center"/>
    </xf>
    <xf numFmtId="0" fontId="10" fillId="0" borderId="0" applyNumberFormat="0" applyFill="0" applyBorder="0" applyAlignment="0" applyProtection="0">
      <alignment vertical="center"/>
    </xf>
    <xf numFmtId="42" fontId="7" fillId="0" borderId="0" applyFont="0" applyFill="0" applyBorder="0" applyAlignment="0" applyProtection="0">
      <alignment vertical="center"/>
    </xf>
    <xf numFmtId="0" fontId="6" fillId="21" borderId="0" applyNumberFormat="0" applyBorder="0" applyAlignment="0" applyProtection="0">
      <alignment vertical="center"/>
    </xf>
    <xf numFmtId="43" fontId="7" fillId="0" borderId="0" applyFon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18" borderId="0" applyNumberFormat="0" applyBorder="0" applyAlignment="0" applyProtection="0">
      <alignment vertical="center"/>
    </xf>
    <xf numFmtId="0" fontId="19" fillId="0" borderId="0" applyNumberFormat="0" applyFill="0" applyBorder="0" applyAlignment="0" applyProtection="0">
      <alignment vertical="center"/>
    </xf>
    <xf numFmtId="0" fontId="8" fillId="25" borderId="0" applyNumberFormat="0" applyBorder="0" applyAlignment="0" applyProtection="0">
      <alignment vertical="center"/>
    </xf>
    <xf numFmtId="0" fontId="7" fillId="7" borderId="19" applyNumberFormat="0" applyFont="0" applyAlignment="0" applyProtection="0">
      <alignment vertical="center"/>
    </xf>
    <xf numFmtId="0" fontId="6" fillId="5" borderId="0" applyNumberFormat="0" applyBorder="0" applyAlignment="0" applyProtection="0">
      <alignment vertical="center"/>
    </xf>
    <xf numFmtId="0" fontId="8" fillId="8" borderId="0" applyNumberFormat="0" applyBorder="0" applyAlignment="0" applyProtection="0">
      <alignment vertical="center"/>
    </xf>
    <xf numFmtId="0" fontId="6" fillId="9" borderId="0" applyNumberFormat="0" applyBorder="0" applyAlignment="0" applyProtection="0">
      <alignment vertical="center"/>
    </xf>
    <xf numFmtId="0" fontId="22" fillId="0" borderId="0" applyNumberFormat="0" applyFill="0" applyBorder="0" applyAlignment="0" applyProtection="0">
      <alignment vertical="center"/>
    </xf>
    <xf numFmtId="41" fontId="7" fillId="0" borderId="0" applyFont="0" applyFill="0" applyBorder="0" applyAlignment="0" applyProtection="0">
      <alignment vertical="center"/>
    </xf>
    <xf numFmtId="0" fontId="18" fillId="0" borderId="20" applyNumberFormat="0" applyFill="0" applyAlignment="0" applyProtection="0">
      <alignment vertical="center"/>
    </xf>
    <xf numFmtId="0" fontId="6" fillId="11" borderId="0" applyNumberFormat="0" applyBorder="0" applyAlignment="0" applyProtection="0">
      <alignment vertical="center"/>
    </xf>
    <xf numFmtId="0" fontId="10" fillId="0" borderId="23" applyNumberFormat="0" applyFill="0" applyAlignment="0" applyProtection="0">
      <alignment vertical="center"/>
    </xf>
    <xf numFmtId="0" fontId="8" fillId="6" borderId="0" applyNumberFormat="0" applyBorder="0" applyAlignment="0" applyProtection="0">
      <alignment vertical="center"/>
    </xf>
    <xf numFmtId="0" fontId="6" fillId="3" borderId="0" applyNumberFormat="0" applyBorder="0" applyAlignment="0" applyProtection="0">
      <alignment vertical="center"/>
    </xf>
    <xf numFmtId="0" fontId="5" fillId="0" borderId="18" applyNumberFormat="0" applyFill="0" applyAlignment="0" applyProtection="0">
      <alignment vertical="center"/>
    </xf>
  </cellStyleXfs>
  <cellXfs count="40">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5" xfId="0" applyFont="1" applyBorder="1" applyAlignment="1">
      <alignment horizontal="center" vertical="center" wrapText="1"/>
    </xf>
    <xf numFmtId="0" fontId="3" fillId="0" borderId="17" xfId="0" applyFont="1" applyBorder="1" applyAlignment="1">
      <alignment horizontal="center" vertical="center" wrapText="1"/>
    </xf>
    <xf numFmtId="177" fontId="2" fillId="0" borderId="11" xfId="0" applyNumberFormat="1" applyFont="1" applyBorder="1" applyAlignment="1">
      <alignment horizontal="center" vertical="center" wrapText="1"/>
    </xf>
    <xf numFmtId="176" fontId="2" fillId="2" borderId="11" xfId="0" applyNumberFormat="1" applyFont="1" applyFill="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1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3" fillId="2" borderId="17" xfId="0"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2" fontId="2" fillId="2" borderId="11" xfId="0" applyNumberFormat="1" applyFont="1" applyFill="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1" xfId="0" applyFont="1" applyFill="1" applyBorder="1" applyAlignment="1">
      <alignment horizontal="left" vertical="center" wrapText="1"/>
    </xf>
    <xf numFmtId="0" fontId="2" fillId="0" borderId="17" xfId="0"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1"/>
  <sheetViews>
    <sheetView tabSelected="1" workbookViewId="0">
      <selection activeCell="E6" sqref="E6:G9"/>
    </sheetView>
  </sheetViews>
  <sheetFormatPr defaultColWidth="9" defaultRowHeight="13.2"/>
  <cols>
    <col min="4" max="4" width="14.8166666666667" customWidth="1"/>
    <col min="5" max="5" width="12.6416666666667" customWidth="1"/>
    <col min="6" max="6" width="17.175" customWidth="1"/>
    <col min="7" max="7" width="12.525" customWidth="1"/>
    <col min="8" max="10" width="10.6416666666667" customWidth="1"/>
  </cols>
  <sheetData>
    <row r="1" ht="48" customHeight="1" spans="1:10">
      <c r="A1" s="1" t="s">
        <v>0</v>
      </c>
      <c r="B1" s="1"/>
      <c r="C1" s="1"/>
      <c r="D1" s="1"/>
      <c r="E1" s="1"/>
      <c r="F1" s="1"/>
      <c r="G1" s="1"/>
      <c r="H1" s="1"/>
      <c r="I1" s="1"/>
      <c r="J1" s="1"/>
    </row>
    <row r="2" ht="30" customHeight="1" spans="1:10">
      <c r="A2" s="2" t="s">
        <v>1</v>
      </c>
      <c r="B2" s="2"/>
      <c r="C2" s="2"/>
      <c r="D2" s="2"/>
      <c r="E2" s="2"/>
      <c r="F2" s="2"/>
      <c r="G2" s="2"/>
      <c r="H2" s="2"/>
      <c r="I2" s="2"/>
      <c r="J2" s="2"/>
    </row>
    <row r="3" ht="30" customHeight="1" spans="1:10">
      <c r="A3" s="3" t="s">
        <v>2</v>
      </c>
      <c r="B3" s="4"/>
      <c r="C3" s="5"/>
      <c r="D3" s="3" t="s">
        <v>3</v>
      </c>
      <c r="E3" s="4"/>
      <c r="F3" s="4"/>
      <c r="G3" s="4"/>
      <c r="H3" s="4"/>
      <c r="I3" s="4"/>
      <c r="J3" s="5"/>
    </row>
    <row r="4" ht="30" customHeight="1" spans="1:10">
      <c r="A4" s="3" t="s">
        <v>4</v>
      </c>
      <c r="B4" s="4"/>
      <c r="C4" s="5"/>
      <c r="D4" s="3" t="s">
        <v>5</v>
      </c>
      <c r="E4" s="4"/>
      <c r="F4" s="5"/>
      <c r="G4" s="13" t="s">
        <v>6</v>
      </c>
      <c r="H4" s="3" t="s">
        <v>7</v>
      </c>
      <c r="I4" s="4"/>
      <c r="J4" s="5"/>
    </row>
    <row r="5" ht="30" customHeight="1" spans="1:10">
      <c r="A5" s="6" t="s">
        <v>8</v>
      </c>
      <c r="B5" s="7"/>
      <c r="C5" s="8"/>
      <c r="D5" s="9"/>
      <c r="E5" s="13" t="s">
        <v>9</v>
      </c>
      <c r="F5" s="13" t="s">
        <v>10</v>
      </c>
      <c r="G5" s="13" t="s">
        <v>11</v>
      </c>
      <c r="H5" s="13" t="s">
        <v>12</v>
      </c>
      <c r="I5" s="13" t="s">
        <v>13</v>
      </c>
      <c r="J5" s="13" t="s">
        <v>14</v>
      </c>
    </row>
    <row r="6" ht="30" customHeight="1" spans="1:10">
      <c r="A6" s="10"/>
      <c r="B6" s="11"/>
      <c r="C6" s="12"/>
      <c r="D6" s="13" t="s">
        <v>15</v>
      </c>
      <c r="E6" s="26">
        <v>169.542724</v>
      </c>
      <c r="F6" s="26">
        <v>147.506146</v>
      </c>
      <c r="G6" s="26">
        <v>142.10278</v>
      </c>
      <c r="H6" s="27">
        <v>10</v>
      </c>
      <c r="I6" s="35">
        <f>G6/F6</f>
        <v>0.963368536521861</v>
      </c>
      <c r="J6" s="36">
        <f>H6*I6</f>
        <v>9.63368536521861</v>
      </c>
    </row>
    <row r="7" ht="45" customHeight="1" spans="1:10">
      <c r="A7" s="10"/>
      <c r="B7" s="11"/>
      <c r="C7" s="12"/>
      <c r="D7" s="14" t="s">
        <v>16</v>
      </c>
      <c r="E7" s="26">
        <v>169.542724</v>
      </c>
      <c r="F7" s="26">
        <v>147.506146</v>
      </c>
      <c r="G7" s="26">
        <v>142.10278</v>
      </c>
      <c r="H7" s="13" t="s">
        <v>17</v>
      </c>
      <c r="I7" s="35">
        <f>G7/F7</f>
        <v>0.963368536521861</v>
      </c>
      <c r="J7" s="13" t="s">
        <v>17</v>
      </c>
    </row>
    <row r="8" ht="45" customHeight="1" spans="1:10">
      <c r="A8" s="10"/>
      <c r="B8" s="11"/>
      <c r="C8" s="12"/>
      <c r="D8" s="14" t="s">
        <v>18</v>
      </c>
      <c r="E8" s="26">
        <v>0</v>
      </c>
      <c r="F8" s="26">
        <v>0</v>
      </c>
      <c r="G8" s="26">
        <v>0</v>
      </c>
      <c r="H8" s="13" t="s">
        <v>17</v>
      </c>
      <c r="I8" s="13" t="s">
        <v>17</v>
      </c>
      <c r="J8" s="13" t="s">
        <v>17</v>
      </c>
    </row>
    <row r="9" ht="36" customHeight="1" spans="1:10">
      <c r="A9" s="15"/>
      <c r="B9" s="2"/>
      <c r="C9" s="16"/>
      <c r="D9" s="14" t="s">
        <v>19</v>
      </c>
      <c r="E9" s="26">
        <v>0</v>
      </c>
      <c r="F9" s="26">
        <v>0</v>
      </c>
      <c r="G9" s="26">
        <v>0</v>
      </c>
      <c r="H9" s="13" t="s">
        <v>17</v>
      </c>
      <c r="I9" s="13" t="s">
        <v>17</v>
      </c>
      <c r="J9" s="13" t="s">
        <v>17</v>
      </c>
    </row>
    <row r="10" ht="30" customHeight="1" spans="1:10">
      <c r="A10" s="17" t="s">
        <v>20</v>
      </c>
      <c r="B10" s="3" t="s">
        <v>21</v>
      </c>
      <c r="C10" s="4"/>
      <c r="D10" s="4"/>
      <c r="E10" s="4"/>
      <c r="F10" s="5"/>
      <c r="G10" s="28" t="s">
        <v>22</v>
      </c>
      <c r="H10" s="29"/>
      <c r="I10" s="29"/>
      <c r="J10" s="37"/>
    </row>
    <row r="11" ht="75" customHeight="1" spans="1:10">
      <c r="A11" s="18"/>
      <c r="B11" s="19" t="s">
        <v>23</v>
      </c>
      <c r="C11" s="20"/>
      <c r="D11" s="20"/>
      <c r="E11" s="20"/>
      <c r="F11" s="30"/>
      <c r="G11" s="19" t="s">
        <v>24</v>
      </c>
      <c r="H11" s="20"/>
      <c r="I11" s="20"/>
      <c r="J11" s="30"/>
    </row>
    <row r="12" ht="33" spans="1:10">
      <c r="A12" s="17" t="s">
        <v>25</v>
      </c>
      <c r="B12" s="13" t="s">
        <v>26</v>
      </c>
      <c r="C12" s="13" t="s">
        <v>27</v>
      </c>
      <c r="D12" s="13" t="s">
        <v>28</v>
      </c>
      <c r="E12" s="3" t="s">
        <v>29</v>
      </c>
      <c r="F12" s="5"/>
      <c r="G12" s="13" t="s">
        <v>30</v>
      </c>
      <c r="H12" s="13" t="s">
        <v>12</v>
      </c>
      <c r="I12" s="13" t="s">
        <v>14</v>
      </c>
      <c r="J12" s="13" t="s">
        <v>31</v>
      </c>
    </row>
    <row r="13" ht="45" customHeight="1" spans="1:10">
      <c r="A13" s="21"/>
      <c r="B13" s="22" t="s">
        <v>32</v>
      </c>
      <c r="C13" s="22" t="s">
        <v>33</v>
      </c>
      <c r="D13" s="13" t="s">
        <v>34</v>
      </c>
      <c r="E13" s="3" t="s">
        <v>35</v>
      </c>
      <c r="F13" s="5"/>
      <c r="G13" s="31" t="s">
        <v>36</v>
      </c>
      <c r="H13" s="31">
        <v>2</v>
      </c>
      <c r="I13" s="31">
        <v>2</v>
      </c>
      <c r="J13" s="38"/>
    </row>
    <row r="14" ht="52.5" customHeight="1" spans="1:10">
      <c r="A14" s="21"/>
      <c r="B14" s="23"/>
      <c r="C14" s="23"/>
      <c r="D14" s="13" t="s">
        <v>37</v>
      </c>
      <c r="E14" s="3" t="s">
        <v>38</v>
      </c>
      <c r="F14" s="5"/>
      <c r="G14" s="31" t="s">
        <v>39</v>
      </c>
      <c r="H14" s="31">
        <v>1.5</v>
      </c>
      <c r="I14" s="31">
        <v>1.3</v>
      </c>
      <c r="J14" s="38" t="s">
        <v>40</v>
      </c>
    </row>
    <row r="15" ht="22" spans="1:10">
      <c r="A15" s="21"/>
      <c r="B15" s="23"/>
      <c r="C15" s="23"/>
      <c r="D15" s="13" t="s">
        <v>41</v>
      </c>
      <c r="E15" s="3" t="s">
        <v>42</v>
      </c>
      <c r="F15" s="5"/>
      <c r="G15" s="32" t="s">
        <v>42</v>
      </c>
      <c r="H15" s="32">
        <v>1.5</v>
      </c>
      <c r="I15" s="32">
        <v>1.5</v>
      </c>
      <c r="J15" s="38"/>
    </row>
    <row r="16" ht="22" spans="1:10">
      <c r="A16" s="21"/>
      <c r="B16" s="23"/>
      <c r="C16" s="23"/>
      <c r="D16" s="13" t="s">
        <v>43</v>
      </c>
      <c r="E16" s="3" t="s">
        <v>44</v>
      </c>
      <c r="F16" s="5"/>
      <c r="G16" s="32" t="s">
        <v>44</v>
      </c>
      <c r="H16" s="32">
        <v>1.5</v>
      </c>
      <c r="I16" s="32">
        <v>1.5</v>
      </c>
      <c r="J16" s="38"/>
    </row>
    <row r="17" ht="33" spans="1:10">
      <c r="A17" s="21"/>
      <c r="B17" s="23"/>
      <c r="C17" s="23"/>
      <c r="D17" s="13" t="s">
        <v>45</v>
      </c>
      <c r="E17" s="3" t="s">
        <v>46</v>
      </c>
      <c r="F17" s="5"/>
      <c r="G17" s="31" t="s">
        <v>46</v>
      </c>
      <c r="H17" s="31">
        <v>2</v>
      </c>
      <c r="I17" s="31">
        <v>2</v>
      </c>
      <c r="J17" s="38"/>
    </row>
    <row r="18" ht="54" spans="1:10">
      <c r="A18" s="21"/>
      <c r="B18" s="23"/>
      <c r="C18" s="23"/>
      <c r="D18" s="13" t="s">
        <v>47</v>
      </c>
      <c r="E18" s="3" t="s">
        <v>48</v>
      </c>
      <c r="F18" s="5"/>
      <c r="G18" s="31" t="s">
        <v>49</v>
      </c>
      <c r="H18" s="31">
        <v>1</v>
      </c>
      <c r="I18" s="31">
        <v>0.8</v>
      </c>
      <c r="J18" s="38" t="s">
        <v>50</v>
      </c>
    </row>
    <row r="19" ht="54" spans="1:10">
      <c r="A19" s="21"/>
      <c r="B19" s="23"/>
      <c r="C19" s="23"/>
      <c r="D19" s="13" t="s">
        <v>51</v>
      </c>
      <c r="E19" s="3" t="s">
        <v>52</v>
      </c>
      <c r="F19" s="5"/>
      <c r="G19" s="31" t="s">
        <v>53</v>
      </c>
      <c r="H19" s="31">
        <v>1</v>
      </c>
      <c r="I19" s="31">
        <v>0.4</v>
      </c>
      <c r="J19" s="38" t="s">
        <v>54</v>
      </c>
    </row>
    <row r="20" ht="54" spans="1:10">
      <c r="A20" s="21"/>
      <c r="B20" s="23"/>
      <c r="C20" s="23"/>
      <c r="D20" s="13" t="s">
        <v>55</v>
      </c>
      <c r="E20" s="3" t="s">
        <v>56</v>
      </c>
      <c r="F20" s="5"/>
      <c r="G20" s="31" t="s">
        <v>53</v>
      </c>
      <c r="H20" s="31">
        <v>1</v>
      </c>
      <c r="I20" s="31">
        <v>0.3</v>
      </c>
      <c r="J20" s="38" t="s">
        <v>57</v>
      </c>
    </row>
    <row r="21" ht="30" customHeight="1" spans="1:10">
      <c r="A21" s="21"/>
      <c r="B21" s="23"/>
      <c r="C21" s="23"/>
      <c r="D21" s="13" t="s">
        <v>58</v>
      </c>
      <c r="E21" s="3" t="s">
        <v>59</v>
      </c>
      <c r="F21" s="5"/>
      <c r="G21" s="31" t="s">
        <v>59</v>
      </c>
      <c r="H21" s="31">
        <v>1</v>
      </c>
      <c r="I21" s="31">
        <v>1</v>
      </c>
      <c r="J21" s="38"/>
    </row>
    <row r="22" ht="33" spans="1:10">
      <c r="A22" s="21"/>
      <c r="B22" s="23"/>
      <c r="C22" s="23"/>
      <c r="D22" s="13" t="s">
        <v>60</v>
      </c>
      <c r="E22" s="3" t="s">
        <v>61</v>
      </c>
      <c r="F22" s="5"/>
      <c r="G22" s="31" t="s">
        <v>62</v>
      </c>
      <c r="H22" s="31">
        <v>1</v>
      </c>
      <c r="I22" s="31">
        <v>1</v>
      </c>
      <c r="J22" s="38"/>
    </row>
    <row r="23" ht="22" spans="1:10">
      <c r="A23" s="21"/>
      <c r="B23" s="23"/>
      <c r="C23" s="23"/>
      <c r="D23" s="13" t="s">
        <v>63</v>
      </c>
      <c r="E23" s="3" t="s">
        <v>46</v>
      </c>
      <c r="F23" s="5"/>
      <c r="G23" s="31" t="s">
        <v>46</v>
      </c>
      <c r="H23" s="31">
        <v>2</v>
      </c>
      <c r="I23" s="31">
        <v>2</v>
      </c>
      <c r="J23" s="38"/>
    </row>
    <row r="24" ht="44" customHeight="1" spans="1:10">
      <c r="A24" s="21"/>
      <c r="B24" s="23"/>
      <c r="C24" s="22" t="s">
        <v>64</v>
      </c>
      <c r="D24" s="13" t="s">
        <v>65</v>
      </c>
      <c r="E24" s="3" t="s">
        <v>66</v>
      </c>
      <c r="F24" s="5"/>
      <c r="G24" s="31" t="s">
        <v>67</v>
      </c>
      <c r="H24" s="31">
        <v>2</v>
      </c>
      <c r="I24" s="31">
        <v>2</v>
      </c>
      <c r="J24" s="38"/>
    </row>
    <row r="25" ht="42.75" customHeight="1" spans="1:10">
      <c r="A25" s="21"/>
      <c r="B25" s="23"/>
      <c r="C25" s="23"/>
      <c r="D25" s="13" t="s">
        <v>68</v>
      </c>
      <c r="E25" s="3" t="s">
        <v>69</v>
      </c>
      <c r="F25" s="5"/>
      <c r="G25" s="31" t="s">
        <v>70</v>
      </c>
      <c r="H25" s="31">
        <v>2</v>
      </c>
      <c r="I25" s="31">
        <v>2</v>
      </c>
      <c r="J25" s="38"/>
    </row>
    <row r="26" ht="57" customHeight="1" spans="1:10">
      <c r="A26" s="21"/>
      <c r="B26" s="23"/>
      <c r="C26" s="23"/>
      <c r="D26" s="13" t="s">
        <v>71</v>
      </c>
      <c r="E26" s="3" t="s">
        <v>72</v>
      </c>
      <c r="F26" s="5"/>
      <c r="G26" s="31" t="s">
        <v>73</v>
      </c>
      <c r="H26" s="31">
        <v>2</v>
      </c>
      <c r="I26" s="31">
        <v>2</v>
      </c>
      <c r="J26" s="38"/>
    </row>
    <row r="27" ht="63" customHeight="1" spans="1:10">
      <c r="A27" s="21"/>
      <c r="B27" s="23"/>
      <c r="C27" s="23"/>
      <c r="D27" s="13" t="s">
        <v>74</v>
      </c>
      <c r="E27" s="3" t="s">
        <v>75</v>
      </c>
      <c r="F27" s="5"/>
      <c r="G27" s="31" t="s">
        <v>76</v>
      </c>
      <c r="H27" s="31">
        <v>2</v>
      </c>
      <c r="I27" s="31">
        <v>2</v>
      </c>
      <c r="J27" s="38"/>
    </row>
    <row r="28" ht="44" customHeight="1" spans="1:10">
      <c r="A28" s="21"/>
      <c r="B28" s="23"/>
      <c r="C28" s="23"/>
      <c r="D28" s="13" t="s">
        <v>77</v>
      </c>
      <c r="E28" s="3" t="s">
        <v>78</v>
      </c>
      <c r="F28" s="5"/>
      <c r="G28" s="31" t="s">
        <v>79</v>
      </c>
      <c r="H28" s="31">
        <v>2</v>
      </c>
      <c r="I28" s="31">
        <v>2</v>
      </c>
      <c r="J28" s="31"/>
    </row>
    <row r="29" ht="66" customHeight="1" spans="1:10">
      <c r="A29" s="21"/>
      <c r="B29" s="23"/>
      <c r="C29" s="23"/>
      <c r="D29" s="13" t="s">
        <v>80</v>
      </c>
      <c r="E29" s="3" t="s">
        <v>81</v>
      </c>
      <c r="F29" s="5"/>
      <c r="G29" s="31" t="s">
        <v>82</v>
      </c>
      <c r="H29" s="31">
        <v>2</v>
      </c>
      <c r="I29" s="31">
        <v>2</v>
      </c>
      <c r="J29" s="31"/>
    </row>
    <row r="30" ht="54" spans="1:10">
      <c r="A30" s="21"/>
      <c r="B30" s="23"/>
      <c r="C30" s="23"/>
      <c r="D30" s="13" t="s">
        <v>83</v>
      </c>
      <c r="E30" s="3" t="s">
        <v>84</v>
      </c>
      <c r="F30" s="5"/>
      <c r="G30" s="31" t="s">
        <v>85</v>
      </c>
      <c r="H30" s="31">
        <v>1.5</v>
      </c>
      <c r="I30" s="31">
        <v>1.5</v>
      </c>
      <c r="J30" s="31"/>
    </row>
    <row r="31" ht="44" spans="1:10">
      <c r="A31" s="21"/>
      <c r="B31" s="23"/>
      <c r="C31" s="23"/>
      <c r="D31" s="13" t="s">
        <v>86</v>
      </c>
      <c r="E31" s="3" t="s">
        <v>87</v>
      </c>
      <c r="F31" s="5"/>
      <c r="G31" s="31" t="s">
        <v>88</v>
      </c>
      <c r="H31" s="31">
        <v>1</v>
      </c>
      <c r="I31" s="31">
        <v>1</v>
      </c>
      <c r="J31" s="31"/>
    </row>
    <row r="32" ht="48" customHeight="1" spans="1:10">
      <c r="A32" s="21"/>
      <c r="B32" s="23"/>
      <c r="C32" s="24"/>
      <c r="D32" s="13" t="s">
        <v>89</v>
      </c>
      <c r="E32" s="3" t="s">
        <v>90</v>
      </c>
      <c r="F32" s="5"/>
      <c r="G32" s="31" t="s">
        <v>91</v>
      </c>
      <c r="H32" s="31">
        <v>2</v>
      </c>
      <c r="I32" s="31">
        <v>2</v>
      </c>
      <c r="J32" s="31"/>
    </row>
    <row r="33" ht="50" customHeight="1" spans="1:10">
      <c r="A33" s="21"/>
      <c r="B33" s="23"/>
      <c r="C33" s="22" t="s">
        <v>92</v>
      </c>
      <c r="D33" s="13" t="s">
        <v>93</v>
      </c>
      <c r="E33" s="3" t="s">
        <v>94</v>
      </c>
      <c r="F33" s="5"/>
      <c r="G33" s="31" t="s">
        <v>95</v>
      </c>
      <c r="H33" s="31">
        <v>2</v>
      </c>
      <c r="I33" s="31">
        <v>2</v>
      </c>
      <c r="J33" s="31"/>
    </row>
    <row r="34" ht="76" spans="1:10">
      <c r="A34" s="21"/>
      <c r="B34" s="23"/>
      <c r="C34" s="23"/>
      <c r="D34" s="13" t="s">
        <v>96</v>
      </c>
      <c r="E34" s="3" t="s">
        <v>97</v>
      </c>
      <c r="F34" s="5"/>
      <c r="G34" s="31" t="s">
        <v>98</v>
      </c>
      <c r="H34" s="31">
        <v>2</v>
      </c>
      <c r="I34" s="31">
        <v>2</v>
      </c>
      <c r="J34" s="31"/>
    </row>
    <row r="35" ht="50" customHeight="1" spans="1:10">
      <c r="A35" s="21"/>
      <c r="B35" s="23"/>
      <c r="C35" s="23"/>
      <c r="D35" s="13" t="s">
        <v>99</v>
      </c>
      <c r="E35" s="3" t="s">
        <v>100</v>
      </c>
      <c r="F35" s="5"/>
      <c r="G35" s="31" t="s">
        <v>98</v>
      </c>
      <c r="H35" s="31">
        <v>2</v>
      </c>
      <c r="I35" s="31">
        <v>2</v>
      </c>
      <c r="J35" s="31"/>
    </row>
    <row r="36" ht="54" spans="1:10">
      <c r="A36" s="21"/>
      <c r="B36" s="23"/>
      <c r="C36" s="23"/>
      <c r="D36" s="13" t="s">
        <v>101</v>
      </c>
      <c r="E36" s="3" t="s">
        <v>102</v>
      </c>
      <c r="F36" s="5"/>
      <c r="G36" s="31" t="s">
        <v>98</v>
      </c>
      <c r="H36" s="31">
        <v>2</v>
      </c>
      <c r="I36" s="31">
        <v>2</v>
      </c>
      <c r="J36" s="31"/>
    </row>
    <row r="37" ht="58.5" customHeight="1" spans="1:10">
      <c r="A37" s="21"/>
      <c r="B37" s="23"/>
      <c r="C37" s="23"/>
      <c r="D37" s="13" t="s">
        <v>103</v>
      </c>
      <c r="E37" s="3" t="s">
        <v>104</v>
      </c>
      <c r="F37" s="5"/>
      <c r="G37" s="31" t="s">
        <v>105</v>
      </c>
      <c r="H37" s="31">
        <v>1</v>
      </c>
      <c r="I37" s="31">
        <v>1</v>
      </c>
      <c r="J37" s="31"/>
    </row>
    <row r="38" ht="88.05" customHeight="1" spans="1:10">
      <c r="A38" s="21"/>
      <c r="B38" s="23"/>
      <c r="C38" s="23"/>
      <c r="D38" s="13" t="s">
        <v>106</v>
      </c>
      <c r="E38" s="3" t="s">
        <v>94</v>
      </c>
      <c r="F38" s="5"/>
      <c r="G38" s="31" t="s">
        <v>107</v>
      </c>
      <c r="H38" s="31">
        <v>1</v>
      </c>
      <c r="I38" s="31">
        <v>0.8</v>
      </c>
      <c r="J38" s="38" t="s">
        <v>108</v>
      </c>
    </row>
    <row r="39" ht="54" spans="1:10">
      <c r="A39" s="21"/>
      <c r="B39" s="23"/>
      <c r="C39" s="23"/>
      <c r="D39" s="13" t="s">
        <v>109</v>
      </c>
      <c r="E39" s="3" t="s">
        <v>110</v>
      </c>
      <c r="F39" s="5"/>
      <c r="G39" s="31" t="s">
        <v>98</v>
      </c>
      <c r="H39" s="31">
        <v>2</v>
      </c>
      <c r="I39" s="31">
        <v>2</v>
      </c>
      <c r="J39" s="31"/>
    </row>
    <row r="40" ht="54" spans="1:10">
      <c r="A40" s="21"/>
      <c r="B40" s="23"/>
      <c r="C40" s="23"/>
      <c r="D40" s="13" t="s">
        <v>111</v>
      </c>
      <c r="E40" s="3" t="s">
        <v>112</v>
      </c>
      <c r="F40" s="5"/>
      <c r="G40" s="31" t="s">
        <v>98</v>
      </c>
      <c r="H40" s="31">
        <v>2</v>
      </c>
      <c r="I40" s="31">
        <v>2</v>
      </c>
      <c r="J40" s="31"/>
    </row>
    <row r="41" ht="44" spans="1:10">
      <c r="A41" s="21"/>
      <c r="B41" s="23"/>
      <c r="C41" s="23"/>
      <c r="D41" s="13" t="s">
        <v>113</v>
      </c>
      <c r="E41" s="3" t="s">
        <v>114</v>
      </c>
      <c r="F41" s="5"/>
      <c r="G41" s="31" t="s">
        <v>98</v>
      </c>
      <c r="H41" s="31">
        <v>2</v>
      </c>
      <c r="I41" s="31">
        <v>2</v>
      </c>
      <c r="J41" s="31"/>
    </row>
    <row r="42" ht="44.25" customHeight="1" spans="1:10">
      <c r="A42" s="21"/>
      <c r="B42" s="23"/>
      <c r="C42" s="22" t="s">
        <v>115</v>
      </c>
      <c r="D42" s="13" t="s">
        <v>116</v>
      </c>
      <c r="E42" s="3" t="s">
        <v>117</v>
      </c>
      <c r="F42" s="5"/>
      <c r="G42" s="31" t="s">
        <v>118</v>
      </c>
      <c r="H42" s="31">
        <v>2</v>
      </c>
      <c r="I42" s="31">
        <v>2</v>
      </c>
      <c r="J42" s="31"/>
    </row>
    <row r="43" ht="43.5" customHeight="1" spans="1:10">
      <c r="A43" s="21"/>
      <c r="B43" s="22" t="s">
        <v>119</v>
      </c>
      <c r="C43" s="22" t="s">
        <v>120</v>
      </c>
      <c r="D43" s="13" t="s">
        <v>121</v>
      </c>
      <c r="E43" s="3" t="s">
        <v>122</v>
      </c>
      <c r="F43" s="5"/>
      <c r="G43" s="31" t="s">
        <v>122</v>
      </c>
      <c r="H43" s="31">
        <v>5</v>
      </c>
      <c r="I43" s="31">
        <v>5</v>
      </c>
      <c r="J43" s="31"/>
    </row>
    <row r="44" ht="30" customHeight="1" spans="1:10">
      <c r="A44" s="21"/>
      <c r="B44" s="23"/>
      <c r="C44" s="23"/>
      <c r="D44" s="13" t="s">
        <v>123</v>
      </c>
      <c r="E44" s="3" t="s">
        <v>122</v>
      </c>
      <c r="F44" s="5"/>
      <c r="G44" s="31" t="s">
        <v>122</v>
      </c>
      <c r="H44" s="31">
        <v>5</v>
      </c>
      <c r="I44" s="31">
        <v>5</v>
      </c>
      <c r="J44" s="31"/>
    </row>
    <row r="45" ht="44.25" customHeight="1" spans="1:10">
      <c r="A45" s="21"/>
      <c r="B45" s="23"/>
      <c r="C45" s="23"/>
      <c r="D45" s="13" t="s">
        <v>124</v>
      </c>
      <c r="E45" s="3" t="s">
        <v>122</v>
      </c>
      <c r="F45" s="5"/>
      <c r="G45" s="31" t="s">
        <v>122</v>
      </c>
      <c r="H45" s="31">
        <v>5</v>
      </c>
      <c r="I45" s="31">
        <v>5</v>
      </c>
      <c r="J45" s="31"/>
    </row>
    <row r="46" ht="22" spans="1:10">
      <c r="A46" s="21"/>
      <c r="B46" s="23"/>
      <c r="C46" s="23"/>
      <c r="D46" s="13" t="s">
        <v>125</v>
      </c>
      <c r="E46" s="3" t="s">
        <v>126</v>
      </c>
      <c r="F46" s="5"/>
      <c r="G46" s="31" t="s">
        <v>126</v>
      </c>
      <c r="H46" s="31">
        <v>5</v>
      </c>
      <c r="I46" s="31">
        <v>5</v>
      </c>
      <c r="J46" s="31"/>
    </row>
    <row r="47" ht="33" spans="1:10">
      <c r="A47" s="21"/>
      <c r="B47" s="23"/>
      <c r="C47" s="23"/>
      <c r="D47" s="13" t="s">
        <v>127</v>
      </c>
      <c r="E47" s="3" t="s">
        <v>128</v>
      </c>
      <c r="F47" s="5"/>
      <c r="G47" s="31" t="s">
        <v>128</v>
      </c>
      <c r="H47" s="31">
        <v>5</v>
      </c>
      <c r="I47" s="31">
        <v>5</v>
      </c>
      <c r="J47" s="31"/>
    </row>
    <row r="48" ht="44.25" customHeight="1" spans="1:10">
      <c r="A48" s="21"/>
      <c r="B48" s="23"/>
      <c r="C48" s="23"/>
      <c r="D48" s="13" t="s">
        <v>129</v>
      </c>
      <c r="E48" s="3" t="s">
        <v>130</v>
      </c>
      <c r="F48" s="5"/>
      <c r="G48" s="31" t="s">
        <v>131</v>
      </c>
      <c r="H48" s="31">
        <v>5</v>
      </c>
      <c r="I48" s="31">
        <v>5</v>
      </c>
      <c r="J48" s="31"/>
    </row>
    <row r="49" ht="22" spans="1:10">
      <c r="A49" s="21"/>
      <c r="B49" s="23"/>
      <c r="C49" s="23"/>
      <c r="D49" s="13" t="s">
        <v>132</v>
      </c>
      <c r="E49" s="3" t="s">
        <v>126</v>
      </c>
      <c r="F49" s="5"/>
      <c r="G49" s="31" t="s">
        <v>126</v>
      </c>
      <c r="H49" s="31">
        <v>5</v>
      </c>
      <c r="I49" s="31">
        <v>5</v>
      </c>
      <c r="J49" s="31"/>
    </row>
    <row r="50" ht="33" spans="1:10">
      <c r="A50" s="21"/>
      <c r="B50" s="23"/>
      <c r="C50" s="23"/>
      <c r="D50" s="22" t="s">
        <v>133</v>
      </c>
      <c r="E50" s="6" t="s">
        <v>122</v>
      </c>
      <c r="F50" s="8"/>
      <c r="G50" s="33" t="s">
        <v>122</v>
      </c>
      <c r="H50" s="33">
        <v>5</v>
      </c>
      <c r="I50" s="33">
        <v>5</v>
      </c>
      <c r="J50" s="33"/>
    </row>
    <row r="51" ht="30" customHeight="1" spans="1:10">
      <c r="A51" s="25" t="s">
        <v>134</v>
      </c>
      <c r="B51" s="25"/>
      <c r="C51" s="25"/>
      <c r="D51" s="25"/>
      <c r="E51" s="25"/>
      <c r="F51" s="25"/>
      <c r="G51" s="25"/>
      <c r="H51" s="34">
        <v>100</v>
      </c>
      <c r="I51" s="34">
        <v>97.73</v>
      </c>
      <c r="J51" s="39"/>
    </row>
  </sheetData>
  <mergeCells count="60">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A51:G51"/>
    <mergeCell ref="A10:A11"/>
    <mergeCell ref="A12:A50"/>
    <mergeCell ref="B13:B42"/>
    <mergeCell ref="B43:B50"/>
    <mergeCell ref="C13:C23"/>
    <mergeCell ref="C24:C32"/>
    <mergeCell ref="C33:C41"/>
    <mergeCell ref="C43:C50"/>
    <mergeCell ref="A5:C9"/>
  </mergeCells>
  <pageMargins left="0.700694444444445" right="0.700694444444445" top="0.751388888888889" bottom="0.751388888888889" header="0.297916666666667" footer="0.297916666666667"/>
  <pageSetup paperSize="9" scale="81"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menglin</cp:lastModifiedBy>
  <dcterms:created xsi:type="dcterms:W3CDTF">2022-04-19T10:50:00Z</dcterms:created>
  <dcterms:modified xsi:type="dcterms:W3CDTF">2022-06-06T20:20:28Z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commondata">
    <vt:lpwstr>eyJoZGlkIjoiZjQzMDhhYTgyODI0NzI4MmYzZGI4Yzc0OTEzNjJiNzYifQ==</vt:lpwstr>
  </property>
  <property fmtid="{D5CDD505-2E9C-101B-9397-08002B2CF9AE}" pid="4" name="ICV">
    <vt:lpwstr>4FEAB40B208A4DF2B2B313BA23A13E12</vt:lpwstr>
  </property>
</Properties>
</file>