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桌面\修改小数点的自评表-49个\"/>
    </mc:Choice>
  </mc:AlternateContent>
  <xr:revisionPtr revIDLastSave="0" documentId="13_ncr:1_{2EEB5A16-D719-4073-8D4F-1654BB8ACDE8}" xr6:coauthVersionLast="47" xr6:coauthVersionMax="47" xr10:uidLastSave="{00000000-0000-0000-0000-000000000000}"/>
  <bookViews>
    <workbookView xWindow="20670" yWindow="4650" windowWidth="15645" windowHeight="14745" xr2:uid="{00000000-000D-0000-FFFF-FFFF00000000}"/>
  </bookViews>
  <sheets>
    <sheet name="自评表（模板）" sheetId="1" r:id="rId1"/>
  </sheets>
  <definedNames>
    <definedName name="_xlnm.Print_Area" localSheetId="0">'自评表（模板）'!$A$1:$J$22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2" i="1" l="1"/>
  <c r="J6" i="1"/>
  <c r="I22" i="1" s="1"/>
  <c r="I6" i="1"/>
</calcChain>
</file>

<file path=xl/sharedStrings.xml><?xml version="1.0" encoding="utf-8"?>
<sst xmlns="http://schemas.openxmlformats.org/spreadsheetml/2006/main" count="77" uniqueCount="65">
  <si>
    <t xml:space="preserve">项目支出绩效自评表 </t>
  </si>
  <si>
    <t>（2021年度）</t>
  </si>
  <si>
    <t>项目名称</t>
  </si>
  <si>
    <t>北京市征地超转管理工作业务培训</t>
  </si>
  <si>
    <t>主管部门</t>
  </si>
  <si>
    <t>北京市委社会工委市民政局</t>
  </si>
  <si>
    <t>实施单位</t>
  </si>
  <si>
    <t>北京市民政局征地后超转人员管理办公室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</si>
  <si>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</si>
  <si>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</si>
  <si>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</si>
  <si>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</si>
  <si>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</si>
  <si>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</si>
  <si>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</si>
  <si>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</si>
  <si>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</si>
  <si>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</si>
  <si>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</si>
  <si>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</si>
  <si>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</si>
  <si>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</si>
  <si>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</si>
  <si>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年初设定目标：
通过开展全市各区的业务培训，提升基层工作人员的服务管理水平，加强各区之间工作交流，解决超转管理工作中存在的问题，从而更好的为超转人员服务。</t>
  </si>
  <si>
    <t>年度总体目标完成情况综述：
通过举办北京市征地超转工作业务培训会，传达上级指示和新出台的医疗政策，邀请市级相关部门领导和专家讲解医疗政策、信访政策和征地超转综合管理平台升级改造后的功能和操作方法，指导各区更好为超转人员服务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</si>
  <si>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</si>
  <si>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</si>
  <si>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</si>
  <si>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</si>
  <si>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</si>
  <si>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</si>
  <si>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</si>
  <si>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</si>
  <si>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</si>
  <si>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培训人数</t>
  </si>
  <si>
    <t>50人</t>
  </si>
  <si>
    <t>41人</t>
  </si>
  <si>
    <t>因机构改革，人事调整，部分人员未到位。</t>
  </si>
  <si>
    <t>培训时长</t>
  </si>
  <si>
    <t>2天</t>
  </si>
  <si>
    <t>质量指标</t>
  </si>
  <si>
    <t>培训出席率</t>
  </si>
  <si>
    <t>≥98%</t>
  </si>
  <si>
    <t>进度指标</t>
  </si>
  <si>
    <t>确定培训主题</t>
  </si>
  <si>
    <t>4月底前</t>
  </si>
  <si>
    <t>完成</t>
  </si>
  <si>
    <t>发放培训通知</t>
  </si>
  <si>
    <t>5月底前</t>
  </si>
  <si>
    <t>因疫情原因推迟。</t>
  </si>
  <si>
    <t>完成培训</t>
  </si>
  <si>
    <t>6月底前</t>
  </si>
  <si>
    <t>7月14-16日</t>
  </si>
  <si>
    <t>成本指标</t>
  </si>
  <si>
    <t>成本</t>
  </si>
  <si>
    <t>≤5.500000万元</t>
  </si>
  <si>
    <t>4.7875万元</t>
  </si>
  <si>
    <t>效益指标
(30分)</t>
  </si>
  <si>
    <t>效益指标</t>
  </si>
  <si>
    <t>培训人员覆盖范围</t>
  </si>
  <si>
    <t>满意度指标(10分)</t>
  </si>
  <si>
    <t>服务对象
满意度指标</t>
  </si>
  <si>
    <t>培训人员满意度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</si>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</sst>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8" formatCode="0.00_ "/>
    <numFmt numFmtId="183" formatCode="0.000000_);[Red]\(0.000000\)"/>
  </numFmts>
  <fonts count="5" x14ac:knownFonts="1">
    <font>
      <sz val="12"/>
      <name val="等线"/>
      <charset val="134"/>
    </font>
    <font>
      <sz val="18"/>
      <color indexed="8"/>
      <name val="方正小标宋简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center" wrapText="1"/>
    </xf>
    <xf numFmtId="176" fontId="2" fillId="2" borderId="11" xfId="0" applyNumberFormat="1" applyFont="1" applyFill="1" applyBorder="1" applyAlignment="1">
      <alignment horizontal="center" vertical="center" wrapText="1"/>
    </xf>
    <xf numFmtId="9" fontId="2" fillId="0" borderId="11" xfId="0" applyNumberFormat="1" applyFont="1" applyBorder="1" applyAlignment="1">
      <alignment horizontal="center" vertical="center" wrapText="1"/>
    </xf>
    <xf numFmtId="58" fontId="2" fillId="0" borderId="11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10" fontId="2" fillId="2" borderId="11" xfId="0" applyNumberFormat="1" applyFont="1" applyFill="1" applyBorder="1" applyAlignment="1">
      <alignment horizontal="center" vertical="center" wrapText="1"/>
    </xf>
    <xf numFmtId="2" fontId="2" fillId="2" borderId="11" xfId="0" applyNumberFormat="1" applyFont="1" applyFill="1" applyBorder="1" applyAlignment="1">
      <alignment horizontal="center" vertical="center" wrapText="1"/>
    </xf>
    <xf numFmtId="178" fontId="3" fillId="2" borderId="1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 wrapText="1"/>
    </xf>
    <xf numFmtId="0" fontId="2" fillId="0" borderId="15" xfId="0" applyFont="1" applyBorder="1" applyAlignment="1">
      <alignment horizontal="center" vertical="center" textRotation="255" wrapText="1"/>
    </xf>
    <xf numFmtId="0" fontId="2" fillId="0" borderId="16" xfId="0" applyFont="1" applyBorder="1" applyAlignment="1">
      <alignment horizontal="center" vertical="center" textRotation="255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83" fontId="2" fillId="2" borderId="11" xfId="0" applyNumberFormat="1" applyFont="1" applyFill="1" applyBorder="1" applyAlignment="1">
      <alignment horizontal="center" vertical="center" wrapText="1"/>
    </xf>
    <xf numFmtId="183" fontId="2" fillId="0" borderId="1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2"/>
  <sheetViews>
    <sheetView tabSelected="1" topLeftCell="A4" zoomScale="95" zoomScaleNormal="95" workbookViewId="0">
      <selection activeCell="F8" sqref="F8"/>
    </sheetView>
  </sheetViews>
  <sheetFormatPr defaultColWidth="9" defaultRowHeight="15.75" x14ac:dyDescent="0.25"/>
  <cols>
    <col min="4" max="9" width="10.625" customWidth="1"/>
    <col min="10" max="10" width="13" customWidth="1"/>
  </cols>
  <sheetData>
    <row r="1" spans="1:10" ht="48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30" customHeight="1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30" customHeight="1" x14ac:dyDescent="0.25">
      <c r="A3" s="15" t="s">
        <v>2</v>
      </c>
      <c r="B3" s="16"/>
      <c r="C3" s="17"/>
      <c r="D3" s="15" t="s">
        <v>3</v>
      </c>
      <c r="E3" s="16"/>
      <c r="F3" s="16"/>
      <c r="G3" s="16"/>
      <c r="H3" s="16"/>
      <c r="I3" s="16"/>
      <c r="J3" s="17"/>
    </row>
    <row r="4" spans="1:10" ht="30" customHeight="1" x14ac:dyDescent="0.25">
      <c r="A4" s="15" t="s">
        <v>4</v>
      </c>
      <c r="B4" s="16"/>
      <c r="C4" s="17"/>
      <c r="D4" s="15" t="s">
        <v>5</v>
      </c>
      <c r="E4" s="16"/>
      <c r="F4" s="17"/>
      <c r="G4" s="2" t="s">
        <v>6</v>
      </c>
      <c r="H4" s="15" t="s">
        <v>7</v>
      </c>
      <c r="I4" s="16"/>
      <c r="J4" s="17"/>
    </row>
    <row r="5" spans="1:10" ht="30" customHeight="1" x14ac:dyDescent="0.25">
      <c r="A5" s="34" t="s">
        <v>8</v>
      </c>
      <c r="B5" s="35"/>
      <c r="C5" s="36"/>
      <c r="D5" s="1"/>
      <c r="E5" s="2" t="s">
        <v>9</v>
      </c>
      <c r="F5" s="2" t="s">
        <v>10</v>
      </c>
      <c r="G5" s="2" t="s">
        <v>11</v>
      </c>
      <c r="H5" s="2" t="s">
        <v>12</v>
      </c>
      <c r="I5" s="2" t="s">
        <v>13</v>
      </c>
      <c r="J5" s="2" t="s">
        <v>14</v>
      </c>
    </row>
    <row r="6" spans="1:10" ht="30" customHeight="1" x14ac:dyDescent="0.25">
      <c r="A6" s="37"/>
      <c r="B6" s="38"/>
      <c r="C6" s="39"/>
      <c r="D6" s="2" t="s">
        <v>15</v>
      </c>
      <c r="E6" s="42">
        <v>5.5</v>
      </c>
      <c r="F6" s="42">
        <v>5.5</v>
      </c>
      <c r="G6" s="42">
        <v>4.7874999999999996</v>
      </c>
      <c r="H6" s="6">
        <v>10</v>
      </c>
      <c r="I6" s="10">
        <f>G6/F6</f>
        <v>0.87045454545454537</v>
      </c>
      <c r="J6" s="11">
        <f>I6*H6</f>
        <v>8.7045454545454533</v>
      </c>
    </row>
    <row r="7" spans="1:10" ht="45" customHeight="1" x14ac:dyDescent="0.25">
      <c r="A7" s="37"/>
      <c r="B7" s="38"/>
      <c r="C7" s="39"/>
      <c r="D7" s="3" t="s">
        <v>16</v>
      </c>
      <c r="E7" s="43">
        <v>5.5</v>
      </c>
      <c r="F7" s="43">
        <v>5.5</v>
      </c>
      <c r="G7" s="43">
        <v>4.7874999999999996</v>
      </c>
      <c r="H7" s="2" t="s">
        <v>17</v>
      </c>
      <c r="I7" s="10">
        <v>0.87050000000000005</v>
      </c>
      <c r="J7" s="2" t="s">
        <v>17</v>
      </c>
    </row>
    <row r="8" spans="1:10" ht="33.950000000000003" customHeight="1" x14ac:dyDescent="0.25">
      <c r="A8" s="37"/>
      <c r="B8" s="38"/>
      <c r="C8" s="39"/>
      <c r="D8" s="3" t="s">
        <v>18</v>
      </c>
      <c r="E8" s="43">
        <v>0</v>
      </c>
      <c r="F8" s="43">
        <v>0</v>
      </c>
      <c r="G8" s="43">
        <v>0</v>
      </c>
      <c r="H8" s="2" t="s">
        <v>17</v>
      </c>
      <c r="I8" s="2" t="s">
        <v>17</v>
      </c>
      <c r="J8" s="2" t="s">
        <v>17</v>
      </c>
    </row>
    <row r="9" spans="1:10" ht="36" customHeight="1" x14ac:dyDescent="0.25">
      <c r="A9" s="40"/>
      <c r="B9" s="14"/>
      <c r="C9" s="41"/>
      <c r="D9" s="3" t="s">
        <v>19</v>
      </c>
      <c r="E9" s="43">
        <v>0</v>
      </c>
      <c r="F9" s="43">
        <v>0</v>
      </c>
      <c r="G9" s="43">
        <v>0</v>
      </c>
      <c r="H9" s="2" t="s">
        <v>17</v>
      </c>
      <c r="I9" s="2" t="s">
        <v>17</v>
      </c>
      <c r="J9" s="2" t="s">
        <v>17</v>
      </c>
    </row>
    <row r="10" spans="1:10" ht="30" customHeight="1" x14ac:dyDescent="0.25">
      <c r="A10" s="28" t="s">
        <v>20</v>
      </c>
      <c r="B10" s="15" t="s">
        <v>21</v>
      </c>
      <c r="C10" s="16"/>
      <c r="D10" s="16"/>
      <c r="E10" s="16"/>
      <c r="F10" s="17"/>
      <c r="G10" s="18" t="s">
        <v>22</v>
      </c>
      <c r="H10" s="19"/>
      <c r="I10" s="19"/>
      <c r="J10" s="20"/>
    </row>
    <row r="11" spans="1:10" ht="75" customHeight="1" x14ac:dyDescent="0.25">
      <c r="A11" s="29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3"/>
    </row>
    <row r="12" spans="1:10" ht="30" customHeight="1" x14ac:dyDescent="0.25">
      <c r="A12" s="28" t="s">
        <v>25</v>
      </c>
      <c r="B12" s="2" t="s">
        <v>26</v>
      </c>
      <c r="C12" s="2" t="s">
        <v>27</v>
      </c>
      <c r="D12" s="2" t="s">
        <v>28</v>
      </c>
      <c r="E12" s="15" t="s">
        <v>29</v>
      </c>
      <c r="F12" s="17"/>
      <c r="G12" s="2" t="s">
        <v>30</v>
      </c>
      <c r="H12" s="2" t="s">
        <v>12</v>
      </c>
      <c r="I12" s="2" t="s">
        <v>14</v>
      </c>
      <c r="J12" s="2" t="s">
        <v>31</v>
      </c>
    </row>
    <row r="13" spans="1:10" ht="48" customHeight="1" x14ac:dyDescent="0.25">
      <c r="A13" s="30"/>
      <c r="B13" s="31" t="s">
        <v>32</v>
      </c>
      <c r="C13" s="31" t="s">
        <v>33</v>
      </c>
      <c r="D13" s="2" t="s">
        <v>34</v>
      </c>
      <c r="E13" s="15" t="s">
        <v>35</v>
      </c>
      <c r="F13" s="15"/>
      <c r="G13" s="2" t="s">
        <v>36</v>
      </c>
      <c r="H13" s="2">
        <v>5</v>
      </c>
      <c r="I13" s="2">
        <v>4</v>
      </c>
      <c r="J13" s="3" t="s">
        <v>37</v>
      </c>
    </row>
    <row r="14" spans="1:10" ht="30" customHeight="1" x14ac:dyDescent="0.25">
      <c r="A14" s="30"/>
      <c r="B14" s="31"/>
      <c r="C14" s="31"/>
      <c r="D14" s="2" t="s">
        <v>38</v>
      </c>
      <c r="E14" s="15" t="s">
        <v>39</v>
      </c>
      <c r="F14" s="17"/>
      <c r="G14" s="2" t="s">
        <v>39</v>
      </c>
      <c r="H14" s="2">
        <v>5</v>
      </c>
      <c r="I14" s="2">
        <v>5</v>
      </c>
      <c r="J14" s="2"/>
    </row>
    <row r="15" spans="1:10" ht="30" customHeight="1" x14ac:dyDescent="0.25">
      <c r="A15" s="30"/>
      <c r="B15" s="31"/>
      <c r="C15" s="4" t="s">
        <v>40</v>
      </c>
      <c r="D15" s="2" t="s">
        <v>41</v>
      </c>
      <c r="E15" s="24" t="s">
        <v>42</v>
      </c>
      <c r="F15" s="17"/>
      <c r="G15" s="7">
        <v>1</v>
      </c>
      <c r="H15" s="2">
        <v>10</v>
      </c>
      <c r="I15" s="2">
        <v>10</v>
      </c>
      <c r="J15" s="2"/>
    </row>
    <row r="16" spans="1:10" ht="30" customHeight="1" x14ac:dyDescent="0.25">
      <c r="A16" s="30"/>
      <c r="B16" s="31"/>
      <c r="C16" s="31" t="s">
        <v>43</v>
      </c>
      <c r="D16" s="2" t="s">
        <v>44</v>
      </c>
      <c r="E16" s="15" t="s">
        <v>45</v>
      </c>
      <c r="F16" s="17"/>
      <c r="G16" s="2" t="s">
        <v>46</v>
      </c>
      <c r="H16" s="2">
        <v>5</v>
      </c>
      <c r="I16" s="2">
        <v>5</v>
      </c>
      <c r="J16" s="2"/>
    </row>
    <row r="17" spans="1:10" ht="30" customHeight="1" x14ac:dyDescent="0.25">
      <c r="A17" s="30"/>
      <c r="B17" s="31"/>
      <c r="C17" s="32"/>
      <c r="D17" s="2" t="s">
        <v>47</v>
      </c>
      <c r="E17" s="15" t="s">
        <v>48</v>
      </c>
      <c r="F17" s="17"/>
      <c r="G17" s="8">
        <v>44736</v>
      </c>
      <c r="H17" s="2">
        <v>5</v>
      </c>
      <c r="I17" s="2">
        <v>4</v>
      </c>
      <c r="J17" s="3" t="s">
        <v>49</v>
      </c>
    </row>
    <row r="18" spans="1:10" ht="30" customHeight="1" x14ac:dyDescent="0.25">
      <c r="A18" s="30"/>
      <c r="B18" s="31"/>
      <c r="C18" s="33"/>
      <c r="D18" s="2" t="s">
        <v>50</v>
      </c>
      <c r="E18" s="15" t="s">
        <v>51</v>
      </c>
      <c r="F18" s="17"/>
      <c r="G18" s="2" t="s">
        <v>52</v>
      </c>
      <c r="H18" s="2">
        <v>10</v>
      </c>
      <c r="I18" s="2">
        <v>9</v>
      </c>
      <c r="J18" s="3" t="s">
        <v>49</v>
      </c>
    </row>
    <row r="19" spans="1:10" ht="30" customHeight="1" x14ac:dyDescent="0.25">
      <c r="A19" s="30"/>
      <c r="B19" s="31"/>
      <c r="C19" s="4" t="s">
        <v>53</v>
      </c>
      <c r="D19" s="2" t="s">
        <v>54</v>
      </c>
      <c r="E19" s="15" t="s">
        <v>55</v>
      </c>
      <c r="F19" s="17"/>
      <c r="G19" s="2" t="s">
        <v>56</v>
      </c>
      <c r="H19" s="2">
        <v>10</v>
      </c>
      <c r="I19" s="2">
        <v>10</v>
      </c>
      <c r="J19" s="2"/>
    </row>
    <row r="20" spans="1:10" ht="30" customHeight="1" x14ac:dyDescent="0.25">
      <c r="A20" s="30"/>
      <c r="B20" s="5" t="s">
        <v>57</v>
      </c>
      <c r="C20" s="4" t="s">
        <v>58</v>
      </c>
      <c r="D20" s="2" t="s">
        <v>59</v>
      </c>
      <c r="E20" s="24">
        <v>1</v>
      </c>
      <c r="F20" s="17"/>
      <c r="G20" s="2" t="s">
        <v>46</v>
      </c>
      <c r="H20" s="2">
        <v>30</v>
      </c>
      <c r="I20" s="2">
        <v>30</v>
      </c>
      <c r="J20" s="2"/>
    </row>
    <row r="21" spans="1:10" ht="30" customHeight="1" x14ac:dyDescent="0.25">
      <c r="A21" s="30"/>
      <c r="B21" s="4" t="s">
        <v>60</v>
      </c>
      <c r="C21" s="4" t="s">
        <v>61</v>
      </c>
      <c r="D21" s="2" t="s">
        <v>62</v>
      </c>
      <c r="E21" s="15" t="s">
        <v>63</v>
      </c>
      <c r="F21" s="17"/>
      <c r="G21" s="7">
        <v>1</v>
      </c>
      <c r="H21" s="2">
        <v>10</v>
      </c>
      <c r="I21" s="2">
        <v>10</v>
      </c>
      <c r="J21" s="2"/>
    </row>
    <row r="22" spans="1:10" ht="30" customHeight="1" x14ac:dyDescent="0.25">
      <c r="A22" s="25" t="s">
        <v>64</v>
      </c>
      <c r="B22" s="26"/>
      <c r="C22" s="26"/>
      <c r="D22" s="26"/>
      <c r="E22" s="26"/>
      <c r="F22" s="26"/>
      <c r="G22" s="27"/>
      <c r="H22" s="9">
        <f>SUM(H13:H21)+H6</f>
        <v>100</v>
      </c>
      <c r="I22" s="12">
        <f>SUM(I13:I21)+J6</f>
        <v>95.704545454545453</v>
      </c>
      <c r="J22" s="2"/>
    </row>
  </sheetData>
  <mergeCells count="28">
    <mergeCell ref="A5:C9"/>
    <mergeCell ref="A10:A11"/>
    <mergeCell ref="A12:A21"/>
    <mergeCell ref="B13:B19"/>
    <mergeCell ref="C13:C14"/>
    <mergeCell ref="C16:C18"/>
    <mergeCell ref="E18:F18"/>
    <mergeCell ref="E19:F19"/>
    <mergeCell ref="E20:F20"/>
    <mergeCell ref="E21:F21"/>
    <mergeCell ref="A22:G22"/>
    <mergeCell ref="E13:F13"/>
    <mergeCell ref="E14:F14"/>
    <mergeCell ref="E15:F15"/>
    <mergeCell ref="E16:F16"/>
    <mergeCell ref="E17:F17"/>
    <mergeCell ref="B10:F10"/>
    <mergeCell ref="G10:J10"/>
    <mergeCell ref="B11:F11"/>
    <mergeCell ref="G11:J11"/>
    <mergeCell ref="E12:F12"/>
    <mergeCell ref="A1:J1"/>
    <mergeCell ref="A2:J2"/>
    <mergeCell ref="A3:C3"/>
    <mergeCell ref="D3:J3"/>
    <mergeCell ref="A4:C4"/>
    <mergeCell ref="D4:F4"/>
    <mergeCell ref="H4:J4"/>
  </mergeCells>
  <phoneticPr fontId="4" type="noConversion"/>
  <pageMargins left="0.70069444444444495" right="0.70069444444444495" top="0.75138888888888899" bottom="0.75138888888888899" header="0.297916666666667" footer="0.297916666666667"/>
  <pageSetup paperSize="9" scale="8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自评表（模板）</vt:lpstr>
      <vt:lpstr>'自评表（模板）'!Print_Area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jiangman</cp:lastModifiedBy>
  <dcterms:created xsi:type="dcterms:W3CDTF">2022-04-18T18:50:00Z</dcterms:created>
  <dcterms:modified xsi:type="dcterms:W3CDTF">2022-06-06T10:53:23Z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2052-4.2.2.6882</vt:lpwstr>
  </property>
  <property fmtid="{D5CDD505-2E9C-101B-9397-08002B2CF9AE}" pid="3" name="ICV">
    <vt:lpwstr>5A3BB4CA75554AC9BFF6812311F74FEC</vt:lpwstr>
  </property>
</Properties>
</file>