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40"/>
  </bookViews>
  <sheets>
    <sheet name="自评表（模板）" sheetId="1" r:id="rId1"/>
  </sheets>
  <definedNames>
    <definedName name="_xlnm.Print_Area" localSheetId="0">'自评表（模板）'!$A$1:$J$29</definedName>
  </definedNames>
  <calcPr calcId="144525" concurrentCalc="0"/>
</workbook>
</file>

<file path=xl/sharedStrings.xml><?xml version="1.0" encoding="utf-8"?>
<sst xmlns="http://schemas.openxmlformats.org/spreadsheetml/2006/main" count="103" uniqueCount="81">
  <si>
    <t xml:space="preserve">项目支出绩效自评表 </t>
  </si>
  <si>
    <t>（2021年度）</t>
  </si>
  <si>
    <t>项目名称</t>
  </si>
  <si>
    <t>特殊困难人员生活补助、健康体检和医疗救助资金</t>
  </si>
  <si>
    <t>主管部门</t>
  </si>
  <si>
    <t>北京市委社会工委市民政局</t>
  </si>
  <si>
    <t>实施单位</t>
  </si>
  <si>
    <t>北京市接受捐赠事务管理中心</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</si>
  <si>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</si>
  <si>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</si>
  <si>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</si>
  <si>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</si>
  <si>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</si>
  <si>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</si>
  <si>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</si>
  <si>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</si>
  <si>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</si>
  <si>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</si>
  <si>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</si>
  <si>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</si>
  <si>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</si>
  <si>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</si>
  <si>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</si>
  <si>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1.通过发放特殊困难人员生活补助金及健康体检费，保障特殊困难人员权益，体现社会关怀。
2.通过支付本市定点医疗机构2020年对特殊困难人员非因公自费患者康复治疗的垫付费用，保障特殊困难人员（本市无业无收入且无医疗保险的患者）救治工作的正常开展，减轻患者及其家庭的经济负担，彰显党和社会对特殊困难群体的关怀，维护社会稳定。</t>
  </si>
  <si>
    <t>年度总体目标完成情况综述：
1.通过发放特殊困难人员生活补助金及健康体检费，保障特殊困难人员权益，体现社会关怀。
2.通过支付本市定点医疗机构2020年对特殊困难人员非因公自费患者康复治疗的垫付费用，保障特殊困难人员（本市无业无收入且无医疗保险的患者）救治工作的正常开展，减轻患者及其家庭的经济负担，彰显党和社会对特殊困难群体的关怀，维护社会稳定。</t>
  </si>
  <si>
    <t>绩效指标</t>
  </si>
  <si>
    <t>一级指标</t>
  </si>
  <si>
    <t>二级指标</t>
  </si>
  <si>
    <t>三级指标</t>
  </si>
  <si>
    <t>年度指标值</t>
  </si>
  <si>
    <t>实际完成值</t>
  </si>
  <si>
    <t>偏差原因分析及改进措施</t>
  </si>
  <si>
    <t>产
出
指
标
(50分)</t>
  </si>
  <si>
    <t>数量指标</t>
  </si>
  <si>
    <t>享受生活补助金人员</t>
  </si>
  <si>
    <t>不少于500人</t>
  </si>
  <si>
    <t>547人</t>
  </si>
  <si>
    <t>享受健康体检费人员</t>
  </si>
  <si>
    <t>不少于160人</t>
  </si>
  <si>
    <t>160人</t>
  </si>
  <si>
    <t>质量指标</t>
  </si>
  <si>
    <t>特殊人群认定标准</t>
  </si>
  <si>
    <t>由北京市卫生健康委员会确认</t>
  </si>
  <si>
    <t>已完成</t>
  </si>
  <si>
    <t>费用发放工作质量</t>
  </si>
  <si>
    <t>按照规定标准实现应发尽发</t>
  </si>
  <si>
    <t>特殊困难人员救治标准</t>
  </si>
  <si>
    <t>免费治疗</t>
  </si>
  <si>
    <t>定点医疗机构报销费用</t>
  </si>
  <si>
    <t>上报资料通过定点医疗机构所在区卫健委审核通过及市卫健委审核通过</t>
  </si>
  <si>
    <t>进度指标</t>
  </si>
  <si>
    <t>生活补助金发放时间</t>
  </si>
  <si>
    <t>2021年3月底前</t>
  </si>
  <si>
    <t>已按时发放</t>
  </si>
  <si>
    <t>健康体检</t>
  </si>
  <si>
    <t>每年一次</t>
  </si>
  <si>
    <t>成本指标</t>
  </si>
  <si>
    <t>生活补助金</t>
  </si>
  <si>
    <t>246.15万元</t>
  </si>
  <si>
    <t>健康体检费和不可预测费</t>
  </si>
  <si>
    <t>23.85万元</t>
  </si>
  <si>
    <t>医疗救助资金预算控制数</t>
  </si>
  <si>
    <t>70万元</t>
  </si>
  <si>
    <t>49.812132万元</t>
  </si>
  <si>
    <t>效
益
指
标
(30分)</t>
  </si>
  <si>
    <t>社会效益指标</t>
  </si>
  <si>
    <t>特殊困难人员生活水平</t>
  </si>
  <si>
    <t>基本保障</t>
  </si>
  <si>
    <t>特殊困难人员权益进一步保障</t>
  </si>
  <si>
    <t>特殊困难人员健康状况</t>
  </si>
  <si>
    <t>基本改善</t>
  </si>
  <si>
    <t>特殊困难人员健康状况有助于改善</t>
  </si>
  <si>
    <t>党和社会对特殊困难群体的关怀</t>
  </si>
  <si>
    <t>有效彰显</t>
  </si>
  <si>
    <t>彰显党和社会对特殊困难群体的关怀</t>
  </si>
  <si>
    <t>满意
度指
标
(10分)</t>
  </si>
  <si>
    <t>服务对象
满意度指标</t>
  </si>
  <si>
    <t>所涉及的特殊困难人员满意度</t>
  </si>
  <si>
    <t>≧95%</t>
  </si>
  <si>
    <t>定点医疗机构满意度</t>
  </si>
  <si>
    <t>总分</t>
  </si>
</sst>
</file>

<file path=xl/styles.xml><?xml version="1.0" encoding="utf-8"?>
<styleSheet xmlns="http://schemas.openxmlformats.org/spreadsheetml/2006/main">
  <numFmts count="7">
    <numFmt numFmtId="176" formatCode="0.00_);[Red]\(0.00\)"/>
    <numFmt numFmtId="177" formatCode="0.000000_);[Red]\(0.000000\)"/>
    <numFmt numFmtId="178"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2"/>
      <color indexed="8"/>
      <name val="等线"/>
      <charset val="134"/>
    </font>
    <font>
      <sz val="18"/>
      <color indexed="8"/>
      <name val="方正小标宋简体"/>
      <charset val="134"/>
    </font>
    <font>
      <sz val="10"/>
      <color indexed="8"/>
      <name val="宋体"/>
      <charset val="134"/>
    </font>
    <font>
      <sz val="10"/>
      <name val="宋体"/>
      <charset val="134"/>
    </font>
    <font>
      <b/>
      <sz val="10"/>
      <color indexed="8"/>
      <name val="宋体"/>
      <charset val="134"/>
    </font>
    <font>
      <sz val="11"/>
      <color indexed="52"/>
      <name val="宋体"/>
      <charset val="0"/>
    </font>
    <font>
      <sz val="11"/>
      <color indexed="8"/>
      <name val="宋体"/>
      <charset val="0"/>
    </font>
    <font>
      <sz val="11"/>
      <color indexed="9"/>
      <name val="宋体"/>
      <charset val="0"/>
    </font>
    <font>
      <b/>
      <sz val="11"/>
      <color indexed="62"/>
      <name val="宋体"/>
      <charset val="134"/>
    </font>
    <font>
      <sz val="11"/>
      <color indexed="8"/>
      <name val="宋体"/>
      <charset val="134"/>
    </font>
    <font>
      <u/>
      <sz val="11"/>
      <color indexed="12"/>
      <name val="宋体"/>
      <charset val="0"/>
    </font>
    <font>
      <sz val="11"/>
      <color indexed="62"/>
      <name val="宋体"/>
      <charset val="0"/>
    </font>
    <font>
      <b/>
      <sz val="18"/>
      <color indexed="62"/>
      <name val="宋体"/>
      <charset val="134"/>
    </font>
    <font>
      <b/>
      <sz val="15"/>
      <color indexed="62"/>
      <name val="宋体"/>
      <charset val="134"/>
    </font>
    <font>
      <b/>
      <sz val="11"/>
      <color indexed="9"/>
      <name val="宋体"/>
      <charset val="0"/>
    </font>
    <font>
      <sz val="11"/>
      <color indexed="60"/>
      <name val="宋体"/>
      <charset val="0"/>
    </font>
    <font>
      <b/>
      <sz val="11"/>
      <color indexed="8"/>
      <name val="宋体"/>
      <charset val="0"/>
    </font>
    <font>
      <b/>
      <sz val="13"/>
      <color indexed="62"/>
      <name val="宋体"/>
      <charset val="134"/>
    </font>
    <font>
      <sz val="11"/>
      <color indexed="10"/>
      <name val="宋体"/>
      <charset val="0"/>
    </font>
    <font>
      <b/>
      <sz val="11"/>
      <color indexed="63"/>
      <name val="宋体"/>
      <charset val="0"/>
    </font>
    <font>
      <i/>
      <sz val="11"/>
      <color indexed="23"/>
      <name val="宋体"/>
      <charset val="0"/>
    </font>
    <font>
      <sz val="11"/>
      <color indexed="17"/>
      <name val="宋体"/>
      <charset val="0"/>
    </font>
    <font>
      <sz val="12"/>
      <name val="宋体"/>
      <charset val="134"/>
    </font>
    <font>
      <u/>
      <sz val="11"/>
      <color indexed="20"/>
      <name val="宋体"/>
      <charset val="0"/>
    </font>
    <font>
      <b/>
      <sz val="11"/>
      <color indexed="52"/>
      <name val="宋体"/>
      <charset val="0"/>
    </font>
  </fonts>
  <fills count="18">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3"/>
        <bgColor indexed="64"/>
      </patternFill>
    </fill>
    <fill>
      <patternFill patternType="solid">
        <fgColor indexed="47"/>
        <bgColor indexed="64"/>
      </patternFill>
    </fill>
    <fill>
      <patternFill patternType="solid">
        <fgColor indexed="49"/>
        <bgColor indexed="64"/>
      </patternFill>
    </fill>
    <fill>
      <patternFill patternType="solid">
        <fgColor indexed="29"/>
        <bgColor indexed="64"/>
      </patternFill>
    </fill>
    <fill>
      <patternFill patternType="solid">
        <fgColor indexed="31"/>
        <bgColor indexed="64"/>
      </patternFill>
    </fill>
    <fill>
      <patternFill patternType="solid">
        <fgColor indexed="42"/>
        <bgColor indexed="64"/>
      </patternFill>
    </fill>
    <fill>
      <patternFill patternType="solid">
        <fgColor indexed="46"/>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
      <patternFill patternType="solid">
        <fgColor indexed="27"/>
        <bgColor indexed="64"/>
      </patternFill>
    </fill>
    <fill>
      <patternFill patternType="solid">
        <fgColor indexed="25"/>
        <bgColor indexed="64"/>
      </patternFill>
    </fill>
    <fill>
      <patternFill patternType="solid">
        <fgColor indexed="26"/>
        <bgColor indexed="64"/>
      </patternFill>
    </fill>
    <fill>
      <patternFill patternType="solid">
        <fgColor indexed="43"/>
        <bgColor indexed="64"/>
      </patternFill>
    </fill>
  </fills>
  <borders count="28">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indexed="52"/>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51">
    <xf numFmtId="0" fontId="0" fillId="0" borderId="0">
      <alignment vertical="center"/>
    </xf>
    <xf numFmtId="0" fontId="9" fillId="0" borderId="0">
      <alignment vertical="center"/>
    </xf>
    <xf numFmtId="0" fontId="22" fillId="0" borderId="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7" fillId="15" borderId="0" applyNumberFormat="0" applyBorder="0" applyAlignment="0" applyProtection="0">
      <alignment vertical="center"/>
    </xf>
    <xf numFmtId="0" fontId="11" fillId="5" borderId="22"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4" fontId="0" fillId="0" borderId="0" applyFont="0" applyFill="0" applyBorder="0" applyAlignment="0" applyProtection="0">
      <alignment vertical="center"/>
    </xf>
    <xf numFmtId="0" fontId="7" fillId="12" borderId="0" applyNumberFormat="0" applyBorder="0" applyAlignment="0" applyProtection="0">
      <alignment vertical="center"/>
    </xf>
    <xf numFmtId="9" fontId="0" fillId="0" borderId="0" applyFont="0" applyFill="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7" fillId="10" borderId="0" applyNumberFormat="0" applyBorder="0" applyAlignment="0" applyProtection="0">
      <alignment vertical="center"/>
    </xf>
    <xf numFmtId="0" fontId="24" fillId="2" borderId="22" applyNumberFormat="0" applyAlignment="0" applyProtection="0">
      <alignment vertical="center"/>
    </xf>
    <xf numFmtId="0" fontId="7" fillId="6" borderId="0" applyNumberFormat="0" applyBorder="0" applyAlignment="0" applyProtection="0">
      <alignment vertical="center"/>
    </xf>
    <xf numFmtId="0" fontId="15" fillId="17" borderId="0" applyNumberFormat="0" applyBorder="0" applyAlignment="0" applyProtection="0">
      <alignment vertical="center"/>
    </xf>
    <xf numFmtId="0" fontId="6" fillId="14" borderId="0" applyNumberFormat="0" applyBorder="0" applyAlignment="0" applyProtection="0">
      <alignment vertical="center"/>
    </xf>
    <xf numFmtId="0" fontId="21" fillId="9" borderId="0" applyNumberFormat="0" applyBorder="0" applyAlignment="0" applyProtection="0">
      <alignment vertical="center"/>
    </xf>
    <xf numFmtId="0" fontId="6" fillId="8" borderId="0" applyNumberFormat="0" applyBorder="0" applyAlignment="0" applyProtection="0">
      <alignment vertical="center"/>
    </xf>
    <xf numFmtId="0" fontId="16" fillId="0" borderId="25" applyNumberFormat="0" applyFill="0" applyAlignment="0" applyProtection="0">
      <alignment vertical="center"/>
    </xf>
    <xf numFmtId="0" fontId="15" fillId="7" borderId="0" applyNumberFormat="0" applyBorder="0" applyAlignment="0" applyProtection="0">
      <alignment vertical="center"/>
    </xf>
    <xf numFmtId="0" fontId="14" fillId="11" borderId="24" applyNumberFormat="0" applyAlignment="0" applyProtection="0">
      <alignment vertical="center"/>
    </xf>
    <xf numFmtId="0" fontId="19" fillId="2" borderId="26" applyNumberFormat="0" applyAlignment="0" applyProtection="0">
      <alignment vertical="center"/>
    </xf>
    <xf numFmtId="0" fontId="13" fillId="0" borderId="23" applyNumberFormat="0" applyFill="0" applyAlignment="0" applyProtection="0">
      <alignment vertical="center"/>
    </xf>
    <xf numFmtId="0" fontId="20" fillId="0" borderId="0" applyNumberFormat="0" applyFill="0" applyBorder="0" applyAlignment="0" applyProtection="0">
      <alignment vertical="center"/>
    </xf>
    <xf numFmtId="0" fontId="6" fillId="7" borderId="0" applyNumberFormat="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7" borderId="0" applyNumberFormat="0" applyBorder="0" applyAlignment="0" applyProtection="0">
      <alignment vertical="center"/>
    </xf>
    <xf numFmtId="0" fontId="18" fillId="0" borderId="0" applyNumberFormat="0" applyFill="0" applyBorder="0" applyAlignment="0" applyProtection="0">
      <alignment vertical="center"/>
    </xf>
    <xf numFmtId="0" fontId="7" fillId="9" borderId="0" applyNumberFormat="0" applyBorder="0" applyAlignment="0" applyProtection="0">
      <alignment vertical="center"/>
    </xf>
    <xf numFmtId="0" fontId="9" fillId="16" borderId="27" applyNumberFormat="0" applyFont="0" applyAlignment="0" applyProtection="0">
      <alignment vertical="center"/>
    </xf>
    <xf numFmtId="0" fontId="6" fillId="5" borderId="0" applyNumberFormat="0" applyBorder="0" applyAlignment="0" applyProtection="0">
      <alignment vertical="center"/>
    </xf>
    <xf numFmtId="0" fontId="7" fillId="6"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ill="0" applyBorder="0" applyAlignment="0" applyProtection="0">
      <alignment vertical="center"/>
    </xf>
    <xf numFmtId="41" fontId="0" fillId="0" borderId="0" applyFont="0" applyFill="0" applyBorder="0" applyAlignment="0" applyProtection="0">
      <alignment vertical="center"/>
    </xf>
    <xf numFmtId="0" fontId="17" fillId="0" borderId="23" applyNumberFormat="0" applyFill="0" applyAlignment="0" applyProtection="0">
      <alignment vertical="center"/>
    </xf>
    <xf numFmtId="0" fontId="6" fillId="3" borderId="0" applyNumberFormat="0" applyBorder="0" applyAlignment="0" applyProtection="0">
      <alignment vertical="center"/>
    </xf>
    <xf numFmtId="0" fontId="8" fillId="0" borderId="21" applyNumberFormat="0" applyFill="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20" applyNumberFormat="0" applyFill="0" applyAlignment="0" applyProtection="0">
      <alignment vertical="center"/>
    </xf>
  </cellStyleXfs>
  <cellXfs count="55">
    <xf numFmtId="0" fontId="0" fillId="0" borderId="0" xfId="0">
      <alignment vertical="center"/>
    </xf>
    <xf numFmtId="178" fontId="0" fillId="0" borderId="0" xfId="0" applyNumberForma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4" xfId="0" applyFont="1" applyFill="1" applyBorder="1" applyAlignment="1">
      <alignment horizontal="center" vertical="center" wrapText="1"/>
    </xf>
    <xf numFmtId="0" fontId="3" fillId="0" borderId="17" xfId="2"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6" xfId="0" applyFont="1" applyFill="1" applyBorder="1" applyAlignment="1">
      <alignment horizontal="center" vertical="center" wrapText="1"/>
    </xf>
    <xf numFmtId="0" fontId="3" fillId="0" borderId="18" xfId="2"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3" fillId="0" borderId="17" xfId="2"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8" fontId="2" fillId="0" borderId="1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top"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3" fillId="0" borderId="19" xfId="2" applyFont="1" applyFill="1" applyBorder="1" applyAlignment="1">
      <alignment horizontal="center" vertical="center" wrapText="1"/>
    </xf>
    <xf numFmtId="9" fontId="2" fillId="0" borderId="17" xfId="0" applyNumberFormat="1" applyFont="1" applyFill="1" applyBorder="1" applyAlignment="1">
      <alignment horizontal="center" vertical="center"/>
    </xf>
    <xf numFmtId="0" fontId="4" fillId="0" borderId="7" xfId="0" applyFont="1" applyBorder="1" applyAlignment="1">
      <alignment horizontal="center" vertical="center" wrapText="1"/>
    </xf>
    <xf numFmtId="0" fontId="4" fillId="2" borderId="14" xfId="0" applyFont="1" applyFill="1" applyBorder="1" applyAlignment="1">
      <alignment horizontal="center" vertical="center" wrapText="1"/>
    </xf>
    <xf numFmtId="178" fontId="1" fillId="0" borderId="0" xfId="0" applyNumberFormat="1" applyFont="1" applyAlignment="1">
      <alignment horizontal="center" vertical="center" wrapText="1"/>
    </xf>
    <xf numFmtId="178" fontId="2" fillId="0" borderId="1" xfId="0" applyNumberFormat="1" applyFont="1" applyBorder="1" applyAlignment="1">
      <alignment horizontal="center" vertical="center" wrapText="1"/>
    </xf>
    <xf numFmtId="178" fontId="2" fillId="0" borderId="4" xfId="0" applyNumberFormat="1" applyFont="1" applyBorder="1" applyAlignment="1">
      <alignment horizontal="center" vertical="center" wrapText="1"/>
    </xf>
    <xf numFmtId="10" fontId="2" fillId="2" borderId="11" xfId="0" applyNumberFormat="1" applyFont="1" applyFill="1" applyBorder="1" applyAlignment="1">
      <alignment horizontal="center" vertical="center" wrapText="1"/>
    </xf>
    <xf numFmtId="178" fontId="2" fillId="2" borderId="11" xfId="0" applyNumberFormat="1" applyFont="1" applyFill="1" applyBorder="1" applyAlignment="1">
      <alignment horizontal="center" vertical="center" wrapText="1"/>
    </xf>
    <xf numFmtId="178" fontId="2" fillId="0" borderId="4" xfId="0" applyNumberFormat="1" applyFont="1" applyBorder="1" applyAlignment="1">
      <alignment horizontal="left" vertical="top" wrapText="1"/>
    </xf>
    <xf numFmtId="178" fontId="4" fillId="2" borderId="14" xfId="0" applyNumberFormat="1" applyFont="1" applyFill="1" applyBorder="1" applyAlignment="1">
      <alignment horizontal="center" vertical="center" wrapText="1"/>
    </xf>
    <xf numFmtId="178" fontId="2" fillId="0" borderId="14" xfId="0" applyNumberFormat="1" applyFont="1" applyBorder="1" applyAlignment="1">
      <alignment horizontal="center" vertical="center" wrapText="1"/>
    </xf>
  </cellXfs>
  <cellStyles count="51">
    <cellStyle name="常规" xfId="0" builtinId="0"/>
    <cellStyle name="常规 4"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链接单元格" xfId="50"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85" zoomScaleNormal="78" workbookViewId="0">
      <selection activeCell="E6" sqref="E6:G7"/>
    </sheetView>
  </sheetViews>
  <sheetFormatPr defaultColWidth="9" defaultRowHeight="13.2"/>
  <cols>
    <col min="4" max="6" width="10.625" customWidth="1"/>
    <col min="7" max="7" width="15.6916666666667" customWidth="1"/>
    <col min="8" max="9" width="10.625" customWidth="1"/>
    <col min="10" max="10" width="10.625" style="1" customWidth="1"/>
  </cols>
  <sheetData>
    <row r="1" ht="48" customHeight="1" spans="1:10">
      <c r="A1" s="2" t="s">
        <v>0</v>
      </c>
      <c r="B1" s="2"/>
      <c r="C1" s="2"/>
      <c r="D1" s="2"/>
      <c r="E1" s="2"/>
      <c r="F1" s="2"/>
      <c r="G1" s="2"/>
      <c r="H1" s="2"/>
      <c r="I1" s="2"/>
      <c r="J1" s="47"/>
    </row>
    <row r="2" ht="30" customHeight="1" spans="1:10">
      <c r="A2" s="3" t="s">
        <v>1</v>
      </c>
      <c r="B2" s="3"/>
      <c r="C2" s="3"/>
      <c r="D2" s="3"/>
      <c r="E2" s="3"/>
      <c r="F2" s="3"/>
      <c r="G2" s="3"/>
      <c r="H2" s="3"/>
      <c r="I2" s="3"/>
      <c r="J2" s="48"/>
    </row>
    <row r="3" ht="30" customHeight="1" spans="1:10">
      <c r="A3" s="4" t="s">
        <v>2</v>
      </c>
      <c r="B3" s="5"/>
      <c r="C3" s="6"/>
      <c r="D3" s="4" t="s">
        <v>3</v>
      </c>
      <c r="E3" s="5"/>
      <c r="F3" s="5"/>
      <c r="G3" s="5"/>
      <c r="H3" s="5"/>
      <c r="I3" s="5"/>
      <c r="J3" s="49"/>
    </row>
    <row r="4" ht="30" customHeight="1" spans="1:10">
      <c r="A4" s="4" t="s">
        <v>4</v>
      </c>
      <c r="B4" s="5"/>
      <c r="C4" s="6"/>
      <c r="D4" s="4" t="s">
        <v>5</v>
      </c>
      <c r="E4" s="5"/>
      <c r="F4" s="6"/>
      <c r="G4" s="14" t="s">
        <v>6</v>
      </c>
      <c r="H4" s="4" t="s">
        <v>7</v>
      </c>
      <c r="I4" s="5"/>
      <c r="J4" s="49"/>
    </row>
    <row r="5" ht="30" customHeight="1" spans="1:10">
      <c r="A5" s="7" t="s">
        <v>8</v>
      </c>
      <c r="B5" s="8"/>
      <c r="C5" s="9"/>
      <c r="D5" s="10"/>
      <c r="E5" s="14" t="s">
        <v>9</v>
      </c>
      <c r="F5" s="14" t="s">
        <v>10</v>
      </c>
      <c r="G5" s="14" t="s">
        <v>11</v>
      </c>
      <c r="H5" s="14" t="s">
        <v>12</v>
      </c>
      <c r="I5" s="14" t="s">
        <v>13</v>
      </c>
      <c r="J5" s="36" t="s">
        <v>14</v>
      </c>
    </row>
    <row r="6" ht="30" customHeight="1" spans="1:10">
      <c r="A6" s="11"/>
      <c r="B6" s="12"/>
      <c r="C6" s="13"/>
      <c r="D6" s="14" t="s">
        <v>15</v>
      </c>
      <c r="E6" s="34">
        <v>340</v>
      </c>
      <c r="F6" s="34">
        <v>319.812132</v>
      </c>
      <c r="G6" s="34">
        <v>319.812132</v>
      </c>
      <c r="H6" s="35">
        <v>10</v>
      </c>
      <c r="I6" s="50">
        <f>G6/F6</f>
        <v>1</v>
      </c>
      <c r="J6" s="51">
        <f>H6*I6</f>
        <v>10</v>
      </c>
    </row>
    <row r="7" ht="45" customHeight="1" spans="1:10">
      <c r="A7" s="11"/>
      <c r="B7" s="12"/>
      <c r="C7" s="13"/>
      <c r="D7" s="15" t="s">
        <v>16</v>
      </c>
      <c r="E7" s="34">
        <v>340</v>
      </c>
      <c r="F7" s="34">
        <v>319.812132</v>
      </c>
      <c r="G7" s="34">
        <v>319.812132</v>
      </c>
      <c r="H7" s="14" t="s">
        <v>17</v>
      </c>
      <c r="I7" s="50">
        <f>G7/F7</f>
        <v>1</v>
      </c>
      <c r="J7" s="36" t="s">
        <v>17</v>
      </c>
    </row>
    <row r="8" ht="45" customHeight="1" spans="1:10">
      <c r="A8" s="11"/>
      <c r="B8" s="12"/>
      <c r="C8" s="13"/>
      <c r="D8" s="15" t="s">
        <v>18</v>
      </c>
      <c r="E8" s="36" t="s">
        <v>17</v>
      </c>
      <c r="F8" s="36" t="s">
        <v>17</v>
      </c>
      <c r="G8" s="36" t="s">
        <v>17</v>
      </c>
      <c r="H8" s="36" t="s">
        <v>17</v>
      </c>
      <c r="I8" s="36" t="s">
        <v>17</v>
      </c>
      <c r="J8" s="36" t="s">
        <v>17</v>
      </c>
    </row>
    <row r="9" ht="36" customHeight="1" spans="1:10">
      <c r="A9" s="16"/>
      <c r="B9" s="3"/>
      <c r="C9" s="17"/>
      <c r="D9" s="15" t="s">
        <v>19</v>
      </c>
      <c r="E9" s="36" t="s">
        <v>17</v>
      </c>
      <c r="F9" s="36" t="s">
        <v>17</v>
      </c>
      <c r="G9" s="36" t="s">
        <v>17</v>
      </c>
      <c r="H9" s="36" t="s">
        <v>17</v>
      </c>
      <c r="I9" s="36" t="s">
        <v>17</v>
      </c>
      <c r="J9" s="36" t="s">
        <v>17</v>
      </c>
    </row>
    <row r="10" ht="30" customHeight="1" spans="1:10">
      <c r="A10" s="18" t="s">
        <v>20</v>
      </c>
      <c r="B10" s="4" t="s">
        <v>21</v>
      </c>
      <c r="C10" s="5"/>
      <c r="D10" s="5"/>
      <c r="E10" s="5"/>
      <c r="F10" s="6"/>
      <c r="G10" s="37" t="s">
        <v>22</v>
      </c>
      <c r="H10" s="38"/>
      <c r="I10" s="38"/>
      <c r="J10" s="49"/>
    </row>
    <row r="11" ht="99" customHeight="1" spans="1:10">
      <c r="A11" s="19"/>
      <c r="B11" s="20" t="s">
        <v>23</v>
      </c>
      <c r="C11" s="21"/>
      <c r="D11" s="21"/>
      <c r="E11" s="21"/>
      <c r="F11" s="39"/>
      <c r="G11" s="20" t="s">
        <v>24</v>
      </c>
      <c r="H11" s="21"/>
      <c r="I11" s="21"/>
      <c r="J11" s="52"/>
    </row>
    <row r="12" ht="30" customHeight="1" spans="1:10">
      <c r="A12" s="18" t="s">
        <v>25</v>
      </c>
      <c r="B12" s="14" t="s">
        <v>26</v>
      </c>
      <c r="C12" s="14" t="s">
        <v>27</v>
      </c>
      <c r="D12" s="14" t="s">
        <v>28</v>
      </c>
      <c r="E12" s="4" t="s">
        <v>29</v>
      </c>
      <c r="F12" s="6"/>
      <c r="G12" s="14" t="s">
        <v>30</v>
      </c>
      <c r="H12" s="14" t="s">
        <v>12</v>
      </c>
      <c r="I12" s="14" t="s">
        <v>14</v>
      </c>
      <c r="J12" s="36" t="s">
        <v>31</v>
      </c>
    </row>
    <row r="13" ht="30" customHeight="1" spans="1:10">
      <c r="A13" s="22"/>
      <c r="B13" s="23" t="s">
        <v>32</v>
      </c>
      <c r="C13" s="24" t="s">
        <v>33</v>
      </c>
      <c r="D13" s="25" t="s">
        <v>34</v>
      </c>
      <c r="E13" s="40" t="s">
        <v>35</v>
      </c>
      <c r="F13" s="41"/>
      <c r="G13" s="42" t="s">
        <v>36</v>
      </c>
      <c r="H13" s="42">
        <v>5</v>
      </c>
      <c r="I13" s="42">
        <v>5</v>
      </c>
      <c r="J13" s="36"/>
    </row>
    <row r="14" ht="30" customHeight="1" spans="1:10">
      <c r="A14" s="22"/>
      <c r="B14" s="26"/>
      <c r="C14" s="27"/>
      <c r="D14" s="25" t="s">
        <v>37</v>
      </c>
      <c r="E14" s="40" t="s">
        <v>38</v>
      </c>
      <c r="F14" s="41"/>
      <c r="G14" s="42" t="s">
        <v>39</v>
      </c>
      <c r="H14" s="42">
        <v>5</v>
      </c>
      <c r="I14" s="42">
        <v>5</v>
      </c>
      <c r="J14" s="36"/>
    </row>
    <row r="15" ht="30" customHeight="1" spans="1:10">
      <c r="A15" s="22"/>
      <c r="B15" s="26"/>
      <c r="C15" s="24" t="s">
        <v>40</v>
      </c>
      <c r="D15" s="25" t="s">
        <v>41</v>
      </c>
      <c r="E15" s="40" t="s">
        <v>42</v>
      </c>
      <c r="F15" s="41"/>
      <c r="G15" s="42" t="s">
        <v>43</v>
      </c>
      <c r="H15" s="42">
        <v>5</v>
      </c>
      <c r="I15" s="42">
        <v>5</v>
      </c>
      <c r="J15" s="36"/>
    </row>
    <row r="16" ht="30" customHeight="1" spans="1:10">
      <c r="A16" s="22"/>
      <c r="B16" s="26"/>
      <c r="C16" s="27"/>
      <c r="D16" s="28" t="s">
        <v>44</v>
      </c>
      <c r="E16" s="40" t="s">
        <v>45</v>
      </c>
      <c r="F16" s="41"/>
      <c r="G16" s="42" t="s">
        <v>43</v>
      </c>
      <c r="H16" s="42">
        <v>5</v>
      </c>
      <c r="I16" s="42">
        <v>5</v>
      </c>
      <c r="J16" s="36"/>
    </row>
    <row r="17" ht="30" customHeight="1" spans="1:10">
      <c r="A17" s="22"/>
      <c r="B17" s="26"/>
      <c r="C17" s="27"/>
      <c r="D17" s="25" t="s">
        <v>46</v>
      </c>
      <c r="E17" s="40" t="s">
        <v>47</v>
      </c>
      <c r="F17" s="41"/>
      <c r="G17" s="42" t="s">
        <v>43</v>
      </c>
      <c r="H17" s="42">
        <v>5</v>
      </c>
      <c r="I17" s="42">
        <v>5</v>
      </c>
      <c r="J17" s="36"/>
    </row>
    <row r="18" ht="42" customHeight="1" spans="1:10">
      <c r="A18" s="22"/>
      <c r="B18" s="26"/>
      <c r="C18" s="29"/>
      <c r="D18" s="25" t="s">
        <v>48</v>
      </c>
      <c r="E18" s="40" t="s">
        <v>49</v>
      </c>
      <c r="F18" s="41"/>
      <c r="G18" s="42" t="s">
        <v>43</v>
      </c>
      <c r="H18" s="42">
        <v>5</v>
      </c>
      <c r="I18" s="42">
        <v>5</v>
      </c>
      <c r="J18" s="36"/>
    </row>
    <row r="19" ht="30" customHeight="1" spans="1:10">
      <c r="A19" s="22"/>
      <c r="B19" s="26"/>
      <c r="C19" s="24" t="s">
        <v>50</v>
      </c>
      <c r="D19" s="25" t="s">
        <v>51</v>
      </c>
      <c r="E19" s="28" t="s">
        <v>52</v>
      </c>
      <c r="F19" s="43"/>
      <c r="G19" s="42" t="s">
        <v>53</v>
      </c>
      <c r="H19" s="42">
        <v>4</v>
      </c>
      <c r="I19" s="42">
        <v>4</v>
      </c>
      <c r="J19" s="36"/>
    </row>
    <row r="20" ht="30" customHeight="1" spans="1:10">
      <c r="A20" s="22"/>
      <c r="B20" s="26"/>
      <c r="C20" s="29"/>
      <c r="D20" s="25" t="s">
        <v>54</v>
      </c>
      <c r="E20" s="28" t="s">
        <v>55</v>
      </c>
      <c r="F20" s="43"/>
      <c r="G20" s="42" t="s">
        <v>43</v>
      </c>
      <c r="H20" s="42">
        <v>4</v>
      </c>
      <c r="I20" s="42">
        <v>4</v>
      </c>
      <c r="J20" s="36"/>
    </row>
    <row r="21" ht="30" customHeight="1" spans="1:10">
      <c r="A21" s="22"/>
      <c r="B21" s="26"/>
      <c r="C21" s="24" t="s">
        <v>56</v>
      </c>
      <c r="D21" s="25" t="s">
        <v>57</v>
      </c>
      <c r="E21" s="40" t="s">
        <v>58</v>
      </c>
      <c r="F21" s="41"/>
      <c r="G21" s="42" t="s">
        <v>58</v>
      </c>
      <c r="H21" s="42">
        <v>4</v>
      </c>
      <c r="I21" s="42">
        <v>4</v>
      </c>
      <c r="J21" s="36"/>
    </row>
    <row r="22" ht="30" customHeight="1" spans="1:10">
      <c r="A22" s="22"/>
      <c r="B22" s="26"/>
      <c r="C22" s="27"/>
      <c r="D22" s="25" t="s">
        <v>59</v>
      </c>
      <c r="E22" s="40" t="s">
        <v>60</v>
      </c>
      <c r="F22" s="41"/>
      <c r="G22" s="42" t="s">
        <v>60</v>
      </c>
      <c r="H22" s="42">
        <v>4</v>
      </c>
      <c r="I22" s="42">
        <v>4</v>
      </c>
      <c r="J22" s="36"/>
    </row>
    <row r="23" ht="30" customHeight="1" spans="1:10">
      <c r="A23" s="22"/>
      <c r="B23" s="30"/>
      <c r="C23" s="29"/>
      <c r="D23" s="25" t="s">
        <v>61</v>
      </c>
      <c r="E23" s="40" t="s">
        <v>62</v>
      </c>
      <c r="F23" s="41"/>
      <c r="G23" s="25" t="s">
        <v>63</v>
      </c>
      <c r="H23" s="42">
        <v>4</v>
      </c>
      <c r="I23" s="42">
        <v>4</v>
      </c>
      <c r="J23" s="36"/>
    </row>
    <row r="24" ht="30" customHeight="1" spans="1:10">
      <c r="A24" s="22"/>
      <c r="B24" s="23" t="s">
        <v>64</v>
      </c>
      <c r="C24" s="23" t="s">
        <v>65</v>
      </c>
      <c r="D24" s="31" t="s">
        <v>66</v>
      </c>
      <c r="E24" s="4" t="s">
        <v>67</v>
      </c>
      <c r="F24" s="6"/>
      <c r="G24" s="14" t="s">
        <v>68</v>
      </c>
      <c r="H24" s="14">
        <v>10</v>
      </c>
      <c r="I24" s="14">
        <v>10</v>
      </c>
      <c r="J24" s="36"/>
    </row>
    <row r="25" ht="30" customHeight="1" spans="1:10">
      <c r="A25" s="22"/>
      <c r="B25" s="26"/>
      <c r="C25" s="26"/>
      <c r="D25" s="31" t="s">
        <v>69</v>
      </c>
      <c r="E25" s="4" t="s">
        <v>70</v>
      </c>
      <c r="F25" s="6"/>
      <c r="G25" s="14" t="s">
        <v>71</v>
      </c>
      <c r="H25" s="14">
        <v>10</v>
      </c>
      <c r="I25" s="14">
        <v>10</v>
      </c>
      <c r="J25" s="36"/>
    </row>
    <row r="26" ht="33" spans="1:10">
      <c r="A26" s="22"/>
      <c r="B26" s="26"/>
      <c r="C26" s="30"/>
      <c r="D26" s="31" t="s">
        <v>72</v>
      </c>
      <c r="E26" s="4" t="s">
        <v>73</v>
      </c>
      <c r="F26" s="6"/>
      <c r="G26" s="14" t="s">
        <v>74</v>
      </c>
      <c r="H26" s="14">
        <v>10</v>
      </c>
      <c r="I26" s="14">
        <v>10</v>
      </c>
      <c r="J26" s="36"/>
    </row>
    <row r="27" ht="33" spans="1:10">
      <c r="A27" s="22"/>
      <c r="B27" s="23" t="s">
        <v>75</v>
      </c>
      <c r="C27" s="23" t="s">
        <v>76</v>
      </c>
      <c r="D27" s="31" t="s">
        <v>77</v>
      </c>
      <c r="E27" s="4" t="s">
        <v>78</v>
      </c>
      <c r="F27" s="6"/>
      <c r="G27" s="44">
        <v>0.98</v>
      </c>
      <c r="H27" s="42">
        <v>5</v>
      </c>
      <c r="I27" s="42">
        <v>5</v>
      </c>
      <c r="J27" s="36"/>
    </row>
    <row r="28" ht="30" customHeight="1" spans="1:10">
      <c r="A28" s="19"/>
      <c r="B28" s="30"/>
      <c r="C28" s="30"/>
      <c r="D28" s="31" t="s">
        <v>79</v>
      </c>
      <c r="E28" s="4" t="s">
        <v>78</v>
      </c>
      <c r="F28" s="6"/>
      <c r="G28" s="44">
        <v>0.98</v>
      </c>
      <c r="H28" s="42">
        <v>5</v>
      </c>
      <c r="I28" s="42">
        <v>5</v>
      </c>
      <c r="J28" s="36"/>
    </row>
    <row r="29" ht="30" customHeight="1" spans="1:10">
      <c r="A29" s="32" t="s">
        <v>80</v>
      </c>
      <c r="B29" s="33"/>
      <c r="C29" s="33"/>
      <c r="D29" s="33"/>
      <c r="E29" s="33"/>
      <c r="F29" s="33"/>
      <c r="G29" s="45"/>
      <c r="H29" s="46">
        <f>SUM(H13:H28)+H6</f>
        <v>100</v>
      </c>
      <c r="I29" s="53">
        <f>SUM(I13:I28)+J6</f>
        <v>100</v>
      </c>
      <c r="J29" s="54"/>
    </row>
  </sheetData>
  <mergeCells count="41">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G29"/>
    <mergeCell ref="A10:A11"/>
    <mergeCell ref="A12:A28"/>
    <mergeCell ref="B13:B23"/>
    <mergeCell ref="B24:B26"/>
    <mergeCell ref="B27:B28"/>
    <mergeCell ref="C13:C14"/>
    <mergeCell ref="C15:C18"/>
    <mergeCell ref="C19:C20"/>
    <mergeCell ref="C21:C23"/>
    <mergeCell ref="C24:C26"/>
    <mergeCell ref="C27:C28"/>
    <mergeCell ref="A5:C9"/>
  </mergeCells>
  <pageMargins left="0.7" right="0.7" top="0.751388888888889" bottom="0.751388888888889" header="0.297916666666667" footer="0.297916666666667"/>
  <pageSetup paperSize="9" scale="77"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2022-04-20T10:50:00Z</dcterms:created>
  <dcterms:modified xsi:type="dcterms:W3CDTF">2022-06-06T20:20:00Z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AA0ADD07645A2784BD558462A30478AB</vt:lpwstr>
  </property>
</Properties>
</file>