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41F62A78-1BEB-4A9D-97F1-E6EE2AF453D1}" xr6:coauthVersionLast="47" xr6:coauthVersionMax="47" xr10:uidLastSave="{00000000-0000-0000-0000-000000000000}"/>
  <bookViews>
    <workbookView xWindow="12885" yWindow="3195" windowWidth="19380" windowHeight="17010" xr2:uid="{00000000-000D-0000-FFFF-FFFF00000000}"/>
  </bookViews>
  <sheets>
    <sheet name="自评表" sheetId="1" r:id="rId1"/>
  </sheets>
  <definedNames>
    <definedName name="_xlnm.Print_Area" localSheetId="0">自评表!$A$1:$J$29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9" i="1" l="1"/>
  <c r="I7" i="1"/>
  <c r="I6" i="1"/>
</calcChain>
</file>

<file path=xl/sharedStrings.xml><?xml version="1.0" encoding="utf-8"?>
<sst xmlns="http://schemas.openxmlformats.org/spreadsheetml/2006/main" count="103" uniqueCount="85">
  <si>
    <t xml:space="preserve">项目支出绩效自评表 </t>
  </si>
  <si>
    <t>（2021年度）</t>
  </si>
  <si>
    <t>项目名称</t>
  </si>
  <si>
    <t>2021年市民政局“互联网+民政服务”能力提升和整合项目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</si>
  <si>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</si>
  <si>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</si>
  <si>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</si>
  <si>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</si>
  <si>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</si>
  <si>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</si>
  <si>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</si>
  <si>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</si>
  <si>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</si>
  <si>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</si>
  <si>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</si>
  <si>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</si>
  <si>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</si>
  <si>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</si>
  <si>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</si>
  <si>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</si>
  <si>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</si>
  <si>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</si>
  <si>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</si>
  <si>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完成政府采购、进行需求调研与需求确认、根据进度要求开展相应开发工作。</t>
  </si>
  <si>
    <t>年度总体目标完成情况综述：
完成了政府采购、进行需求调研与需求确认、根据进度要求开展相应开发工作。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</si>
  <si>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</si>
  <si>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</si>
  <si>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</si>
  <si>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</si>
  <si>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</si>
  <si>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</si>
  <si>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</si>
  <si>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</si>
  <si>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</si>
  <si>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新增政务云虚拟机租用数量</t>
  </si>
  <si>
    <t>≥58台</t>
  </si>
  <si>
    <t>58台</t>
  </si>
  <si>
    <t>全程交互咨询服务量</t>
  </si>
  <si>
    <t>≥1万次</t>
  </si>
  <si>
    <t>偏差原因：受市级主管部门审批滞后影响，项目未完成全部建设内容；
改进措施：后续严格按照进度计划开展项目实施管理。</t>
  </si>
  <si>
    <t>向民政部金民工程信息系统上报数据量</t>
  </si>
  <si>
    <t>≥1万条</t>
  </si>
  <si>
    <t>313万条</t>
  </si>
  <si>
    <t>民政对象办理医保免缴业务零跑动人次</t>
  </si>
  <si>
    <t>≥1000人次</t>
  </si>
  <si>
    <t>偏差原因：受市级主管部门审批滞后影响，项目未完成全部建设内容；
改进措施：后续严格按照进度计划开展项目、实施管理。</t>
  </si>
  <si>
    <t>信息系统按照民法典新要求办理业务量</t>
  </si>
  <si>
    <t>≥5000人次</t>
  </si>
  <si>
    <t>80191次</t>
  </si>
  <si>
    <t>执法检查职权履职率</t>
  </si>
  <si>
    <t>100%全覆盖</t>
  </si>
  <si>
    <t>未完成</t>
  </si>
  <si>
    <t>接入各区综合窗口系统的民政服务事项数量</t>
  </si>
  <si>
    <t>增加1项</t>
  </si>
  <si>
    <t>1项</t>
  </si>
  <si>
    <t>采用ssl加密防护的信息系统数量</t>
  </si>
  <si>
    <t>≥10个</t>
  </si>
  <si>
    <t>质量指标</t>
  </si>
  <si>
    <t>系统故障率</t>
  </si>
  <si>
    <t>≤5%</t>
  </si>
  <si>
    <t>进度指标</t>
  </si>
  <si>
    <t xml:space="preserve">招标时间
</t>
  </si>
  <si>
    <t>2021年6月底前</t>
  </si>
  <si>
    <t>偏差原因：受市级主管部门审批滞后影响，项目招标时间较预期延后；
改进措施：后续将取得批复后申报预算。</t>
  </si>
  <si>
    <t>成本指标</t>
  </si>
  <si>
    <t>预算控制数</t>
  </si>
  <si>
    <t>≤566.58万元</t>
  </si>
  <si>
    <t>338.15931万元</t>
  </si>
  <si>
    <t>效益指标
（30分）</t>
  </si>
  <si>
    <t>社会效益指标</t>
  </si>
  <si>
    <t>服务对象在业务办理过程中的好评比率</t>
  </si>
  <si>
    <t>≥90%</t>
  </si>
  <si>
    <t>未开展</t>
  </si>
  <si>
    <t>偏差原因：项目未完成，未开展满意度调查，但项目执行过程中反馈良好；
改进措施：后续严格按照进度计划开展项目实施管理。</t>
  </si>
  <si>
    <t>系统使用时间</t>
  </si>
  <si>
    <t>≥5年</t>
  </si>
  <si>
    <t>5年</t>
  </si>
  <si>
    <t>满意度指标（10分）</t>
  </si>
  <si>
    <t>服务对象满意度指标</t>
  </si>
  <si>
    <t>服务对象对社保免缴业务办理的满意度</t>
  </si>
  <si>
    <t>≥95%</t>
  </si>
  <si>
    <t>偏差原因：项目未完成，未开展满意度调查，但项目执行过程中反馈良好；
改建措施：严格按照进度计划开展项目实施管理。</t>
  </si>
  <si>
    <t>服务对象对社保改造后的婚姻登记系统使用的满意度</t>
  </si>
  <si>
    <t>群众咨询满意度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</si>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</sst>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0.00_);[Red]\(0.00\)"/>
    <numFmt numFmtId="182" formatCode="0.000000_);[Red]\(0.000000\)"/>
  </numFmts>
  <fonts count="7" x14ac:knownFonts="1">
    <font>
      <sz val="12"/>
      <color indexed="8"/>
      <name val="等线"/>
      <charset val="134"/>
    </font>
    <font>
      <sz val="9"/>
      <color indexed="8"/>
      <name val="方正小标宋简体"/>
      <family val="3"/>
      <charset val="134"/>
    </font>
    <font>
      <sz val="9"/>
      <color indexed="8"/>
      <name val="宋体"/>
      <family val="3"/>
      <charset val="134"/>
    </font>
    <font>
      <sz val="9"/>
      <color indexed="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57" fontId="2" fillId="0" borderId="11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82" fontId="2" fillId="2" borderId="11" xfId="0" applyNumberFormat="1" applyFont="1" applyFill="1" applyBorder="1" applyAlignment="1">
      <alignment horizontal="center" vertical="center" wrapText="1"/>
    </xf>
    <xf numFmtId="182" fontId="2" fillId="0" borderId="1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zoomScale="115" zoomScaleNormal="115" workbookViewId="0">
      <selection activeCell="F8" sqref="F8"/>
    </sheetView>
  </sheetViews>
  <sheetFormatPr defaultColWidth="9" defaultRowHeight="15.75" x14ac:dyDescent="0.25"/>
  <cols>
    <col min="4" max="4" width="18.875" customWidth="1"/>
    <col min="5" max="6" width="10.625" customWidth="1"/>
    <col min="7" max="7" width="11.875" customWidth="1"/>
    <col min="8" max="9" width="10.625" customWidth="1"/>
    <col min="10" max="10" width="21" customWidth="1"/>
  </cols>
  <sheetData>
    <row r="1" spans="1:10" ht="28.1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30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30" customHeight="1" x14ac:dyDescent="0.25">
      <c r="A3" s="25" t="s">
        <v>2</v>
      </c>
      <c r="B3" s="26"/>
      <c r="C3" s="27"/>
      <c r="D3" s="25" t="s">
        <v>3</v>
      </c>
      <c r="E3" s="26"/>
      <c r="F3" s="26"/>
      <c r="G3" s="26"/>
      <c r="H3" s="26"/>
      <c r="I3" s="26"/>
      <c r="J3" s="27"/>
    </row>
    <row r="4" spans="1:10" ht="28.5" customHeight="1" x14ac:dyDescent="0.25">
      <c r="A4" s="25" t="s">
        <v>4</v>
      </c>
      <c r="B4" s="26"/>
      <c r="C4" s="27"/>
      <c r="D4" s="25" t="s">
        <v>5</v>
      </c>
      <c r="E4" s="26"/>
      <c r="F4" s="27"/>
      <c r="G4" s="4" t="s">
        <v>6</v>
      </c>
      <c r="H4" s="25" t="s">
        <v>7</v>
      </c>
      <c r="I4" s="26"/>
      <c r="J4" s="27"/>
    </row>
    <row r="5" spans="1:10" ht="30" customHeight="1" x14ac:dyDescent="0.25">
      <c r="A5" s="37" t="s">
        <v>8</v>
      </c>
      <c r="B5" s="42"/>
      <c r="C5" s="38"/>
      <c r="D5" s="3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</row>
    <row r="6" spans="1:10" ht="24" customHeight="1" x14ac:dyDescent="0.25">
      <c r="A6" s="52"/>
      <c r="B6" s="57"/>
      <c r="C6" s="58"/>
      <c r="D6" s="4" t="s">
        <v>15</v>
      </c>
      <c r="E6" s="59">
        <v>566.58000000000004</v>
      </c>
      <c r="F6" s="59">
        <v>338.72</v>
      </c>
      <c r="G6" s="59">
        <v>338.15931</v>
      </c>
      <c r="H6" s="14">
        <v>10</v>
      </c>
      <c r="I6" s="19">
        <f>G6/F6</f>
        <v>0.99834467997165799</v>
      </c>
      <c r="J6" s="20">
        <v>9.98</v>
      </c>
    </row>
    <row r="7" spans="1:10" ht="21" customHeight="1" x14ac:dyDescent="0.25">
      <c r="A7" s="52"/>
      <c r="B7" s="57"/>
      <c r="C7" s="58"/>
      <c r="D7" s="5" t="s">
        <v>16</v>
      </c>
      <c r="E7" s="59">
        <v>566.58000000000004</v>
      </c>
      <c r="F7" s="59">
        <v>338.72</v>
      </c>
      <c r="G7" s="59">
        <v>338.15931</v>
      </c>
      <c r="H7" s="4" t="s">
        <v>17</v>
      </c>
      <c r="I7" s="19">
        <f>G7/F7</f>
        <v>0.99834467997165799</v>
      </c>
      <c r="J7" s="4" t="s">
        <v>17</v>
      </c>
    </row>
    <row r="8" spans="1:10" ht="21" customHeight="1" x14ac:dyDescent="0.25">
      <c r="A8" s="52"/>
      <c r="B8" s="57"/>
      <c r="C8" s="58"/>
      <c r="D8" s="5" t="s">
        <v>18</v>
      </c>
      <c r="E8" s="60">
        <v>0</v>
      </c>
      <c r="F8" s="60">
        <v>0</v>
      </c>
      <c r="G8" s="60">
        <v>0</v>
      </c>
      <c r="H8" s="4" t="s">
        <v>17</v>
      </c>
      <c r="I8" s="4" t="s">
        <v>17</v>
      </c>
      <c r="J8" s="4" t="s">
        <v>17</v>
      </c>
    </row>
    <row r="9" spans="1:10" ht="23.25" customHeight="1" x14ac:dyDescent="0.25">
      <c r="A9" s="40"/>
      <c r="B9" s="24"/>
      <c r="C9" s="41"/>
      <c r="D9" s="5" t="s">
        <v>19</v>
      </c>
      <c r="E9" s="60">
        <v>0</v>
      </c>
      <c r="F9" s="60">
        <v>0</v>
      </c>
      <c r="G9" s="60">
        <v>0</v>
      </c>
      <c r="H9" s="4" t="s">
        <v>17</v>
      </c>
      <c r="I9" s="4" t="s">
        <v>17</v>
      </c>
      <c r="J9" s="4" t="s">
        <v>17</v>
      </c>
    </row>
    <row r="10" spans="1:10" ht="30" customHeight="1" x14ac:dyDescent="0.25">
      <c r="A10" s="47" t="s">
        <v>20</v>
      </c>
      <c r="B10" s="25" t="s">
        <v>21</v>
      </c>
      <c r="C10" s="26"/>
      <c r="D10" s="26"/>
      <c r="E10" s="26"/>
      <c r="F10" s="27"/>
      <c r="G10" s="28" t="s">
        <v>22</v>
      </c>
      <c r="H10" s="29"/>
      <c r="I10" s="29"/>
      <c r="J10" s="30"/>
    </row>
    <row r="11" spans="1:10" ht="75" customHeight="1" x14ac:dyDescent="0.25">
      <c r="A11" s="48"/>
      <c r="B11" s="31" t="s">
        <v>23</v>
      </c>
      <c r="C11" s="32"/>
      <c r="D11" s="32"/>
      <c r="E11" s="32"/>
      <c r="F11" s="33"/>
      <c r="G11" s="34" t="s">
        <v>24</v>
      </c>
      <c r="H11" s="35"/>
      <c r="I11" s="35"/>
      <c r="J11" s="36"/>
    </row>
    <row r="12" spans="1:10" ht="30" customHeight="1" x14ac:dyDescent="0.25">
      <c r="A12" s="47" t="s">
        <v>25</v>
      </c>
      <c r="B12" s="4" t="s">
        <v>26</v>
      </c>
      <c r="C12" s="6" t="s">
        <v>27</v>
      </c>
      <c r="D12" s="6" t="s">
        <v>28</v>
      </c>
      <c r="E12" s="37" t="s">
        <v>29</v>
      </c>
      <c r="F12" s="38"/>
      <c r="G12" s="4" t="s">
        <v>30</v>
      </c>
      <c r="H12" s="4" t="s">
        <v>12</v>
      </c>
      <c r="I12" s="4" t="s">
        <v>14</v>
      </c>
      <c r="J12" s="4" t="s">
        <v>31</v>
      </c>
    </row>
    <row r="13" spans="1:10" ht="36" customHeight="1" x14ac:dyDescent="0.25">
      <c r="A13" s="49"/>
      <c r="B13" s="37" t="s">
        <v>32</v>
      </c>
      <c r="C13" s="39" t="s">
        <v>33</v>
      </c>
      <c r="D13" s="8" t="s">
        <v>34</v>
      </c>
      <c r="E13" s="39" t="s">
        <v>35</v>
      </c>
      <c r="F13" s="39"/>
      <c r="G13" s="1" t="s">
        <v>36</v>
      </c>
      <c r="H13" s="4">
        <v>10</v>
      </c>
      <c r="I13" s="4">
        <v>10</v>
      </c>
      <c r="J13" s="4"/>
    </row>
    <row r="14" spans="1:10" ht="78" customHeight="1" x14ac:dyDescent="0.25">
      <c r="A14" s="49"/>
      <c r="B14" s="52"/>
      <c r="C14" s="39"/>
      <c r="D14" s="8" t="s">
        <v>37</v>
      </c>
      <c r="E14" s="39" t="s">
        <v>38</v>
      </c>
      <c r="F14" s="39"/>
      <c r="G14" s="1">
        <v>0</v>
      </c>
      <c r="H14" s="4">
        <v>2</v>
      </c>
      <c r="I14" s="4">
        <v>0</v>
      </c>
      <c r="J14" s="5" t="s">
        <v>39</v>
      </c>
    </row>
    <row r="15" spans="1:10" ht="38.65" customHeight="1" x14ac:dyDescent="0.25">
      <c r="A15" s="49"/>
      <c r="B15" s="52"/>
      <c r="C15" s="39"/>
      <c r="D15" s="8" t="s">
        <v>40</v>
      </c>
      <c r="E15" s="39" t="s">
        <v>41</v>
      </c>
      <c r="F15" s="39"/>
      <c r="G15" s="1" t="s">
        <v>42</v>
      </c>
      <c r="H15" s="4">
        <v>6</v>
      </c>
      <c r="I15" s="21">
        <v>6</v>
      </c>
      <c r="J15" s="22"/>
    </row>
    <row r="16" spans="1:10" ht="76.5" customHeight="1" x14ac:dyDescent="0.25">
      <c r="A16" s="49"/>
      <c r="B16" s="52"/>
      <c r="C16" s="39"/>
      <c r="D16" s="8" t="s">
        <v>43</v>
      </c>
      <c r="E16" s="39" t="s">
        <v>44</v>
      </c>
      <c r="F16" s="39"/>
      <c r="G16" s="1">
        <v>0</v>
      </c>
      <c r="H16" s="4">
        <v>3</v>
      </c>
      <c r="I16" s="21">
        <v>0</v>
      </c>
      <c r="J16" s="22" t="s">
        <v>45</v>
      </c>
    </row>
    <row r="17" spans="1:10" ht="38.65" customHeight="1" x14ac:dyDescent="0.25">
      <c r="A17" s="49"/>
      <c r="B17" s="52"/>
      <c r="C17" s="39"/>
      <c r="D17" s="8" t="s">
        <v>46</v>
      </c>
      <c r="E17" s="39" t="s">
        <v>47</v>
      </c>
      <c r="F17" s="39"/>
      <c r="G17" s="1" t="s">
        <v>48</v>
      </c>
      <c r="H17" s="4">
        <v>3</v>
      </c>
      <c r="I17" s="21">
        <v>3</v>
      </c>
      <c r="J17" s="22"/>
    </row>
    <row r="18" spans="1:10" ht="78" customHeight="1" x14ac:dyDescent="0.25">
      <c r="A18" s="49"/>
      <c r="B18" s="52"/>
      <c r="C18" s="39"/>
      <c r="D18" s="8" t="s">
        <v>49</v>
      </c>
      <c r="E18" s="39" t="s">
        <v>50</v>
      </c>
      <c r="F18" s="39"/>
      <c r="G18" s="1" t="s">
        <v>51</v>
      </c>
      <c r="H18" s="4">
        <v>2</v>
      </c>
      <c r="I18" s="4">
        <v>0</v>
      </c>
      <c r="J18" s="5" t="s">
        <v>39</v>
      </c>
    </row>
    <row r="19" spans="1:10" ht="41.25" customHeight="1" x14ac:dyDescent="0.25">
      <c r="A19" s="49"/>
      <c r="B19" s="52"/>
      <c r="C19" s="39"/>
      <c r="D19" s="8" t="s">
        <v>52</v>
      </c>
      <c r="E19" s="39" t="s">
        <v>53</v>
      </c>
      <c r="F19" s="39"/>
      <c r="G19" s="1" t="s">
        <v>54</v>
      </c>
      <c r="H19" s="4">
        <v>5</v>
      </c>
      <c r="I19" s="4">
        <v>5</v>
      </c>
      <c r="J19" s="5"/>
    </row>
    <row r="20" spans="1:10" ht="78" customHeight="1" x14ac:dyDescent="0.25">
      <c r="A20" s="49"/>
      <c r="B20" s="52"/>
      <c r="C20" s="39"/>
      <c r="D20" s="8" t="s">
        <v>55</v>
      </c>
      <c r="E20" s="39" t="s">
        <v>56</v>
      </c>
      <c r="F20" s="39"/>
      <c r="G20" s="15">
        <v>0</v>
      </c>
      <c r="H20" s="4">
        <v>2</v>
      </c>
      <c r="I20" s="4">
        <v>0</v>
      </c>
      <c r="J20" s="5" t="s">
        <v>39</v>
      </c>
    </row>
    <row r="21" spans="1:10" ht="27" customHeight="1" x14ac:dyDescent="0.25">
      <c r="A21" s="49"/>
      <c r="B21" s="53"/>
      <c r="C21" s="9" t="s">
        <v>57</v>
      </c>
      <c r="D21" s="10" t="s">
        <v>58</v>
      </c>
      <c r="E21" s="40" t="s">
        <v>59</v>
      </c>
      <c r="F21" s="41"/>
      <c r="G21" s="16">
        <v>0.01</v>
      </c>
      <c r="H21" s="4">
        <v>8</v>
      </c>
      <c r="I21" s="4">
        <v>8</v>
      </c>
      <c r="J21" s="4"/>
    </row>
    <row r="22" spans="1:10" ht="69.75" customHeight="1" x14ac:dyDescent="0.25">
      <c r="A22" s="49"/>
      <c r="B22" s="53"/>
      <c r="C22" s="6" t="s">
        <v>60</v>
      </c>
      <c r="D22" s="4" t="s">
        <v>61</v>
      </c>
      <c r="E22" s="25" t="s">
        <v>62</v>
      </c>
      <c r="F22" s="27"/>
      <c r="G22" s="17">
        <v>44866</v>
      </c>
      <c r="H22" s="4">
        <v>3</v>
      </c>
      <c r="I22" s="4">
        <v>1</v>
      </c>
      <c r="J22" s="5" t="s">
        <v>63</v>
      </c>
    </row>
    <row r="23" spans="1:10" ht="25.5" customHeight="1" x14ac:dyDescent="0.25">
      <c r="A23" s="49"/>
      <c r="B23" s="53"/>
      <c r="C23" s="6" t="s">
        <v>64</v>
      </c>
      <c r="D23" s="4" t="s">
        <v>65</v>
      </c>
      <c r="E23" s="25" t="s">
        <v>66</v>
      </c>
      <c r="F23" s="27"/>
      <c r="G23" s="14" t="s">
        <v>67</v>
      </c>
      <c r="H23" s="4">
        <v>6</v>
      </c>
      <c r="I23" s="4">
        <v>6</v>
      </c>
      <c r="J23" s="4"/>
    </row>
    <row r="24" spans="1:10" ht="69" customHeight="1" x14ac:dyDescent="0.25">
      <c r="A24" s="50"/>
      <c r="B24" s="54" t="s">
        <v>68</v>
      </c>
      <c r="C24" s="54" t="s">
        <v>69</v>
      </c>
      <c r="D24" s="2" t="s">
        <v>70</v>
      </c>
      <c r="E24" s="42" t="s">
        <v>71</v>
      </c>
      <c r="F24" s="42"/>
      <c r="G24" s="4" t="s">
        <v>72</v>
      </c>
      <c r="H24" s="4">
        <v>10</v>
      </c>
      <c r="I24" s="4">
        <v>6</v>
      </c>
      <c r="J24" s="5" t="s">
        <v>73</v>
      </c>
    </row>
    <row r="25" spans="1:10" ht="25.5" customHeight="1" x14ac:dyDescent="0.25">
      <c r="A25" s="50"/>
      <c r="B25" s="55"/>
      <c r="C25" s="55"/>
      <c r="D25" s="7" t="s">
        <v>74</v>
      </c>
      <c r="E25" s="39" t="s">
        <v>75</v>
      </c>
      <c r="F25" s="39"/>
      <c r="G25" s="1" t="s">
        <v>76</v>
      </c>
      <c r="H25" s="4">
        <v>20</v>
      </c>
      <c r="I25" s="4">
        <v>20</v>
      </c>
      <c r="J25" s="5"/>
    </row>
    <row r="26" spans="1:10" ht="72.75" customHeight="1" x14ac:dyDescent="0.25">
      <c r="A26" s="50"/>
      <c r="B26" s="54" t="s">
        <v>77</v>
      </c>
      <c r="C26" s="39" t="s">
        <v>78</v>
      </c>
      <c r="D26" s="11" t="s">
        <v>79</v>
      </c>
      <c r="E26" s="24" t="s">
        <v>80</v>
      </c>
      <c r="F26" s="24"/>
      <c r="G26" s="4" t="s">
        <v>72</v>
      </c>
      <c r="H26" s="4">
        <v>5</v>
      </c>
      <c r="I26" s="21">
        <v>2.5</v>
      </c>
      <c r="J26" s="22" t="s">
        <v>81</v>
      </c>
    </row>
    <row r="27" spans="1:10" ht="69.400000000000006" customHeight="1" x14ac:dyDescent="0.25">
      <c r="A27" s="50"/>
      <c r="B27" s="56"/>
      <c r="C27" s="39"/>
      <c r="D27" s="12" t="s">
        <v>82</v>
      </c>
      <c r="E27" s="26" t="s">
        <v>80</v>
      </c>
      <c r="F27" s="26"/>
      <c r="G27" s="4" t="s">
        <v>72</v>
      </c>
      <c r="H27" s="4">
        <v>3</v>
      </c>
      <c r="I27" s="21">
        <v>1.5</v>
      </c>
      <c r="J27" s="22" t="s">
        <v>81</v>
      </c>
    </row>
    <row r="28" spans="1:10" ht="72.75" customHeight="1" x14ac:dyDescent="0.25">
      <c r="A28" s="51"/>
      <c r="B28" s="55"/>
      <c r="C28" s="39"/>
      <c r="D28" s="13" t="s">
        <v>83</v>
      </c>
      <c r="E28" s="26" t="s">
        <v>80</v>
      </c>
      <c r="F28" s="26"/>
      <c r="G28" s="4" t="s">
        <v>72</v>
      </c>
      <c r="H28" s="4">
        <v>2</v>
      </c>
      <c r="I28" s="21">
        <v>1.5</v>
      </c>
      <c r="J28" s="22" t="s">
        <v>81</v>
      </c>
    </row>
    <row r="29" spans="1:10" ht="30" customHeight="1" x14ac:dyDescent="0.25">
      <c r="A29" s="43" t="s">
        <v>84</v>
      </c>
      <c r="B29" s="44"/>
      <c r="C29" s="44"/>
      <c r="D29" s="44"/>
      <c r="E29" s="45"/>
      <c r="F29" s="45"/>
      <c r="G29" s="46"/>
      <c r="H29" s="18">
        <v>100</v>
      </c>
      <c r="I29" s="18">
        <f>SUM(I13:I28)+J6</f>
        <v>80.48</v>
      </c>
      <c r="J29" s="4"/>
    </row>
  </sheetData>
  <mergeCells count="38">
    <mergeCell ref="A5:C9"/>
    <mergeCell ref="E28:F28"/>
    <mergeCell ref="A29:G29"/>
    <mergeCell ref="A10:A11"/>
    <mergeCell ref="A12:A28"/>
    <mergeCell ref="B13:B23"/>
    <mergeCell ref="B24:B25"/>
    <mergeCell ref="B26:B28"/>
    <mergeCell ref="C13:C20"/>
    <mergeCell ref="C24:C25"/>
    <mergeCell ref="C26:C28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6" type="noConversion"/>
  <pageMargins left="0.70069444444444495" right="0.70069444444444495" top="0.75138888888888899" bottom="0.75138888888888899" header="0.297916666666667" footer="0.297916666666667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2022-04-19T02:50:00Z</dcterms:created>
  <dcterms:modified xsi:type="dcterms:W3CDTF">2022-06-06T09:30:59Z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B269DB63E9D237C3F6E18562F06234C9</vt:lpwstr>
  </property>
</Properties>
</file>