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00" windowHeight="14040"/>
  </bookViews>
  <sheets>
    <sheet name="业务管理" sheetId="1" r:id="rId1"/>
  </sheets>
  <definedNames>
    <definedName name="_xlnm.Print_Area" localSheetId="0">业务管理!$A$2:$J$22</definedName>
  </definedNames>
  <calcPr calcId="144525"/>
</workbook>
</file>

<file path=xl/sharedStrings.xml><?xml version="1.0" encoding="utf-8"?>
<sst xmlns="http://schemas.openxmlformats.org/spreadsheetml/2006/main" count="77" uniqueCount="62">
  <si>
    <t>附件2</t>
  </si>
  <si>
    <t xml:space="preserve">项目支出绩效自评表 </t>
  </si>
  <si>
    <t>（2021年度）</t>
  </si>
  <si>
    <t>项目名称</t>
  </si>
  <si>
    <t>2021年度社会组织业务管理服务</t>
  </si>
  <si>
    <t>主管部门</t>
  </si>
  <si>
    <t>北京市委社会工委市民政局</t>
  </si>
  <si>
    <t>实施单位</t>
  </si>
  <si>
    <t>北京市社会组织管理中心</t>
  </si>
  <si>
    <t>项目资金 （万元）</t>
  </si>
  <si>
    <t>年初预算数</t>
  </si>
  <si>
    <t>全年预算数</t>
  </si>
  <si>
    <t>全年执行数</t>
  </si>
  <si>
    <t>分值</t>
  </si>
  <si>
    <t>执行率（B/A)</t>
  </si>
  <si>
    <t>得分</t>
  </si>
  <si>
    <t>年度资金总额：</t>
  </si>
  <si>
    <t xml:space="preserve">    其中：当年财政拨款</t>
  </si>
  <si>
    <t>——</t>
  </si>
  <si>
    <t xml:space="preserve">    上年结转资金</t>
  </si>
  <si>
    <t xml:space="preserve">    其他资金</t>
  </si>
  <si>
    <t>年度总体目标</t>
  </si>
  <si>
    <t>预期目标</t>
  </si>
  <si>
    <t>实际完成情况</t>
  </si>
  <si>
    <t>年初设定目标：
根据中办、国办《改革社会组织意见》(中办发〔2016〕46号)、市委、市政府《关于改革社会组织管理制度促进社会组织健康有序发展的实施意见》的通知（京办发〔2017〕32号）、《北京市民政局关于进一步加强全市民政系统法律顾问工作的实施意见》（京民法发（2017）364号 ）的精神，该项目符合中央的要求和北京市社会组织发展的实际，有利于保障北京市社会组织管理中心开展日常工作和履行职责，加强对社会组织的监管、指导，进一步培育扶持和发展社会组织。主要用于法律顾问、社会组织管理、日常业务办公经费等支出。</t>
  </si>
  <si>
    <t>年度总体目标完成情况综述：
年内通过开展法律顾问服务、社会组织管理服务等工作，保障了北京市社会组织管理中心开展日常工作和履行职责，加强对社会组织的监管、指导，进一步培育扶持和发展社会组织。</t>
  </si>
  <si>
    <t>绩效指标</t>
  </si>
  <si>
    <t>一级指标</t>
  </si>
  <si>
    <t>二级指标</t>
  </si>
  <si>
    <t>三级指标</t>
  </si>
  <si>
    <t>年度指标值</t>
  </si>
  <si>
    <t>实际完成值</t>
  </si>
  <si>
    <t>偏差原因分析及改进措施</t>
  </si>
  <si>
    <t>产
出
指
标
(50分)</t>
  </si>
  <si>
    <t>数量指标</t>
  </si>
  <si>
    <t>指标1:法律顾问服务</t>
  </si>
  <si>
    <t>聘请1家律师事务所</t>
  </si>
  <si>
    <t>指标2:社会组织管理服务</t>
  </si>
  <si>
    <t>完成社会组织管理工作的影像资料记录至少1次</t>
  </si>
  <si>
    <t>完成社会组织管理工作的影像资料记录2次</t>
  </si>
  <si>
    <t>质量指标</t>
  </si>
  <si>
    <t>达到《政府法律顾问服务协议》约定要求</t>
  </si>
  <si>
    <t>项目完成情况达到北京市社会组织管理中心要求</t>
  </si>
  <si>
    <t>进度指标</t>
  </si>
  <si>
    <t>指标1:工作开展及完成时间</t>
  </si>
  <si>
    <t>7月底前完成影像资料合同签署，9月底前完成法律顾问服务合同签署，12月底前完成全部工作</t>
  </si>
  <si>
    <t>7月20日完成影像资料合同签署，7月29日完成法律顾问服务合同签署，12月底前完成全部工作</t>
  </si>
  <si>
    <t>成本指标</t>
  </si>
  <si>
    <t>指标1:项目预算控制数</t>
  </si>
  <si>
    <t>108.520000万元</t>
  </si>
  <si>
    <t>74.47232万元</t>
  </si>
  <si>
    <t>效
益
指
标
(30分)</t>
  </si>
  <si>
    <t>可持续影响指标</t>
  </si>
  <si>
    <t>指标1:对社会组织服务保障范围</t>
  </si>
  <si>
    <t>保障对全市4000余家市级社会组织业务管理服务及业务活动的正常开展</t>
  </si>
  <si>
    <t>满意
度指
标
(10分)</t>
  </si>
  <si>
    <t>服务对象
满意度指标</t>
  </si>
  <si>
    <t>指标1:市级社会组织满意度</t>
  </si>
  <si>
    <t>≥90%</t>
  </si>
  <si>
    <t>未开展满意度调查，在实施过程中服务对象满意度较好</t>
  </si>
  <si>
    <t>偏差原因：在项目结束后， 未及时开展满意度调查；
改进措施：及时开展满意度调查。</t>
  </si>
  <si>
    <t>总分</t>
  </si>
</sst>
</file>

<file path=xl/styles.xml><?xml version="1.0" encoding="utf-8"?>
<styleSheet xmlns="http://schemas.openxmlformats.org/spreadsheetml/2006/main">
  <numFmts count="7">
    <numFmt numFmtId="176" formatCode="0.00_);[Red]\(0.00\)"/>
    <numFmt numFmtId="177" formatCode="0.00_ "/>
    <numFmt numFmtId="178" formatCode="0.000000_ "/>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6">
    <font>
      <sz val="12"/>
      <color indexed="8"/>
      <name val="等线"/>
      <charset val="134"/>
    </font>
    <font>
      <sz val="18"/>
      <color indexed="8"/>
      <name val="方正小标宋简体"/>
      <charset val="134"/>
    </font>
    <font>
      <sz val="10"/>
      <color indexed="8"/>
      <name val="宋体"/>
      <charset val="134"/>
    </font>
    <font>
      <b/>
      <sz val="10"/>
      <color indexed="8"/>
      <name val="宋体"/>
      <charset val="134"/>
    </font>
    <font>
      <sz val="10"/>
      <name val="宋体"/>
      <charset val="134"/>
    </font>
    <font>
      <sz val="11"/>
      <color theme="1"/>
      <name val="宋体"/>
      <charset val="0"/>
      <scheme val="minor"/>
    </font>
    <font>
      <b/>
      <sz val="18"/>
      <color theme="3"/>
      <name val="宋体"/>
      <charset val="134"/>
      <scheme val="minor"/>
    </font>
    <font>
      <b/>
      <sz val="11"/>
      <color theme="3"/>
      <name val="宋体"/>
      <charset val="134"/>
      <scheme val="minor"/>
    </font>
    <font>
      <sz val="12"/>
      <name val="宋体"/>
      <charset val="134"/>
    </font>
    <font>
      <u/>
      <sz val="11"/>
      <color rgb="FF0000FF"/>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sz val="11"/>
      <color rgb="FFFA7D0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b/>
      <sz val="13"/>
      <color theme="3"/>
      <name val="宋体"/>
      <charset val="134"/>
      <scheme val="minor"/>
    </font>
    <font>
      <sz val="11"/>
      <color rgb="FF006100"/>
      <name val="宋体"/>
      <charset val="0"/>
      <scheme val="minor"/>
    </font>
    <font>
      <sz val="11"/>
      <color rgb="FF3F3F76"/>
      <name val="宋体"/>
      <charset val="0"/>
      <scheme val="minor"/>
    </font>
    <font>
      <b/>
      <sz val="11"/>
      <color rgb="FFFA7D00"/>
      <name val="宋体"/>
      <charset val="0"/>
      <scheme val="minor"/>
    </font>
    <font>
      <sz val="11"/>
      <color rgb="FFFF0000"/>
      <name val="宋体"/>
      <charset val="0"/>
      <scheme val="minor"/>
    </font>
    <font>
      <sz val="11"/>
      <color rgb="FF9C6500"/>
      <name val="宋体"/>
      <charset val="0"/>
      <scheme val="minor"/>
    </font>
    <font>
      <b/>
      <sz val="11"/>
      <color theme="1"/>
      <name val="宋体"/>
      <charset val="0"/>
      <scheme val="minor"/>
    </font>
    <font>
      <b/>
      <sz val="11"/>
      <color rgb="FF3F3F3F"/>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6"/>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rgb="FFF2F2F2"/>
        <bgColor indexed="64"/>
      </patternFill>
    </fill>
    <fill>
      <patternFill patternType="solid">
        <fgColor theme="4"/>
        <bgColor indexed="64"/>
      </patternFill>
    </fill>
    <fill>
      <patternFill patternType="solid">
        <fgColor theme="5"/>
        <bgColor indexed="64"/>
      </patternFill>
    </fill>
    <fill>
      <patternFill patternType="solid">
        <fgColor theme="6" tint="0.799981688894314"/>
        <bgColor indexed="64"/>
      </patternFill>
    </fill>
    <fill>
      <patternFill patternType="solid">
        <fgColor rgb="FFFFEB9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s>
  <borders count="26">
    <border>
      <left/>
      <right/>
      <top/>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diagonalDown="1">
      <left style="thin">
        <color indexed="8"/>
      </left>
      <right style="thin">
        <color indexed="8"/>
      </right>
      <top style="thin">
        <color indexed="8"/>
      </top>
      <bottom style="thin">
        <color indexed="8"/>
      </bottom>
      <diagonal style="thin">
        <color indexed="8"/>
      </diagonal>
    </border>
    <border>
      <left style="thin">
        <color indexed="8"/>
      </left>
      <right/>
      <top/>
      <bottom/>
      <diagonal/>
    </border>
    <border>
      <left/>
      <right style="thin">
        <color indexed="8"/>
      </right>
      <top/>
      <bottom/>
      <diagonal/>
    </border>
    <border>
      <left style="thin">
        <color indexed="8"/>
      </left>
      <right style="thin">
        <color indexed="8"/>
      </right>
      <top style="thin">
        <color indexed="8"/>
      </top>
      <bottom style="thin">
        <color indexed="8"/>
      </bottom>
      <diagonal/>
    </border>
    <border>
      <left style="thin">
        <color indexed="8"/>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10" fillId="23" borderId="0" applyNumberFormat="0" applyBorder="0" applyAlignment="0" applyProtection="0">
      <alignment vertical="center"/>
    </xf>
    <xf numFmtId="0" fontId="5" fillId="30" borderId="0" applyNumberFormat="0" applyBorder="0" applyAlignment="0" applyProtection="0">
      <alignment vertical="center"/>
    </xf>
    <xf numFmtId="0" fontId="10" fillId="10" borderId="0" applyNumberFormat="0" applyBorder="0" applyAlignment="0" applyProtection="0">
      <alignment vertical="center"/>
    </xf>
    <xf numFmtId="0" fontId="20" fillId="22" borderId="23" applyNumberFormat="0" applyAlignment="0" applyProtection="0">
      <alignment vertical="center"/>
    </xf>
    <xf numFmtId="0" fontId="5" fillId="16" borderId="0" applyNumberFormat="0" applyBorder="0" applyAlignment="0" applyProtection="0">
      <alignment vertical="center"/>
    </xf>
    <xf numFmtId="0" fontId="5" fillId="27" borderId="0" applyNumberFormat="0" applyBorder="0" applyAlignment="0" applyProtection="0">
      <alignment vertical="center"/>
    </xf>
    <xf numFmtId="44" fontId="12" fillId="0" borderId="0" applyFont="0" applyFill="0" applyBorder="0" applyAlignment="0" applyProtection="0">
      <alignment vertical="center"/>
    </xf>
    <xf numFmtId="0" fontId="10" fillId="7" borderId="0" applyNumberFormat="0" applyBorder="0" applyAlignment="0" applyProtection="0">
      <alignment vertical="center"/>
    </xf>
    <xf numFmtId="9" fontId="12" fillId="0" borderId="0" applyFont="0" applyFill="0" applyBorder="0" applyAlignment="0" applyProtection="0">
      <alignment vertical="center"/>
    </xf>
    <xf numFmtId="0" fontId="10" fillId="29" borderId="0" applyNumberFormat="0" applyBorder="0" applyAlignment="0" applyProtection="0">
      <alignment vertical="center"/>
    </xf>
    <xf numFmtId="0" fontId="10" fillId="8" borderId="0" applyNumberFormat="0" applyBorder="0" applyAlignment="0" applyProtection="0">
      <alignment vertical="center"/>
    </xf>
    <xf numFmtId="0" fontId="10" fillId="26"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21" fillId="24" borderId="23" applyNumberFormat="0" applyAlignment="0" applyProtection="0">
      <alignment vertical="center"/>
    </xf>
    <xf numFmtId="0" fontId="10" fillId="25" borderId="0" applyNumberFormat="0" applyBorder="0" applyAlignment="0" applyProtection="0">
      <alignment vertical="center"/>
    </xf>
    <xf numFmtId="0" fontId="23" fillId="28" borderId="0" applyNumberFormat="0" applyBorder="0" applyAlignment="0" applyProtection="0">
      <alignment vertical="center"/>
    </xf>
    <xf numFmtId="0" fontId="5" fillId="32" borderId="0" applyNumberFormat="0" applyBorder="0" applyAlignment="0" applyProtection="0">
      <alignment vertical="center"/>
    </xf>
    <xf numFmtId="0" fontId="19" fillId="20" borderId="0" applyNumberFormat="0" applyBorder="0" applyAlignment="0" applyProtection="0">
      <alignment vertical="center"/>
    </xf>
    <xf numFmtId="0" fontId="5" fillId="19" borderId="0" applyNumberFormat="0" applyBorder="0" applyAlignment="0" applyProtection="0">
      <alignment vertical="center"/>
    </xf>
    <xf numFmtId="0" fontId="24" fillId="0" borderId="24" applyNumberFormat="0" applyFill="0" applyAlignment="0" applyProtection="0">
      <alignment vertical="center"/>
    </xf>
    <xf numFmtId="0" fontId="17" fillId="17" borderId="0" applyNumberFormat="0" applyBorder="0" applyAlignment="0" applyProtection="0">
      <alignment vertical="center"/>
    </xf>
    <xf numFmtId="0" fontId="16" fillId="15" borderId="22" applyNumberFormat="0" applyAlignment="0" applyProtection="0">
      <alignment vertical="center"/>
    </xf>
    <xf numFmtId="0" fontId="25" fillId="24" borderId="25" applyNumberFormat="0" applyAlignment="0" applyProtection="0">
      <alignment vertical="center"/>
    </xf>
    <xf numFmtId="0" fontId="15" fillId="0" borderId="21" applyNumberFormat="0" applyFill="0" applyAlignment="0" applyProtection="0">
      <alignment vertical="center"/>
    </xf>
    <xf numFmtId="0" fontId="14" fillId="0" borderId="0" applyNumberFormat="0" applyFill="0" applyBorder="0" applyAlignment="0" applyProtection="0">
      <alignment vertical="center"/>
    </xf>
    <xf numFmtId="0" fontId="5" fillId="5" borderId="0" applyNumberFormat="0" applyBorder="0" applyAlignment="0" applyProtection="0">
      <alignment vertical="center"/>
    </xf>
    <xf numFmtId="0" fontId="7" fillId="0" borderId="0" applyNumberFormat="0" applyFill="0" applyBorder="0" applyAlignment="0" applyProtection="0">
      <alignment vertical="center"/>
    </xf>
    <xf numFmtId="42" fontId="12" fillId="0" borderId="0" applyFont="0" applyFill="0" applyBorder="0" applyAlignment="0" applyProtection="0">
      <alignment vertical="center"/>
    </xf>
    <xf numFmtId="0" fontId="5" fillId="9" borderId="0" applyNumberFormat="0" applyBorder="0" applyAlignment="0" applyProtection="0">
      <alignment vertical="center"/>
    </xf>
    <xf numFmtId="43" fontId="12" fillId="0" borderId="0" applyFont="0" applyFill="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5" fillId="11" borderId="0" applyNumberFormat="0" applyBorder="0" applyAlignment="0" applyProtection="0">
      <alignment vertical="center"/>
    </xf>
    <xf numFmtId="0" fontId="22" fillId="0" borderId="0" applyNumberFormat="0" applyFill="0" applyBorder="0" applyAlignment="0" applyProtection="0">
      <alignment vertical="center"/>
    </xf>
    <xf numFmtId="0" fontId="10" fillId="6" borderId="0" applyNumberFormat="0" applyBorder="0" applyAlignment="0" applyProtection="0">
      <alignment vertical="center"/>
    </xf>
    <xf numFmtId="0" fontId="12" fillId="12" borderId="20" applyNumberFormat="0" applyFont="0" applyAlignment="0" applyProtection="0">
      <alignment vertical="center"/>
    </xf>
    <xf numFmtId="0" fontId="5" fillId="4" borderId="0" applyNumberFormat="0" applyBorder="0" applyAlignment="0" applyProtection="0">
      <alignment vertical="center"/>
    </xf>
    <xf numFmtId="0" fontId="10" fillId="33" borderId="0" applyNumberFormat="0" applyBorder="0" applyAlignment="0" applyProtection="0">
      <alignment vertical="center"/>
    </xf>
    <xf numFmtId="0" fontId="5" fillId="13" borderId="0" applyNumberFormat="0" applyBorder="0" applyAlignment="0" applyProtection="0">
      <alignment vertical="center"/>
    </xf>
    <xf numFmtId="0" fontId="9" fillId="0" borderId="0" applyNumberFormat="0" applyFill="0" applyBorder="0" applyAlignment="0" applyProtection="0">
      <alignment vertical="center"/>
    </xf>
    <xf numFmtId="41" fontId="12" fillId="0" borderId="0" applyFont="0" applyFill="0" applyBorder="0" applyAlignment="0" applyProtection="0">
      <alignment vertical="center"/>
    </xf>
    <xf numFmtId="0" fontId="18" fillId="0" borderId="21" applyNumberFormat="0" applyFill="0" applyAlignment="0" applyProtection="0">
      <alignment vertical="center"/>
    </xf>
    <xf numFmtId="0" fontId="5" fillId="21" borderId="0" applyNumberFormat="0" applyBorder="0" applyAlignment="0" applyProtection="0">
      <alignment vertical="center"/>
    </xf>
    <xf numFmtId="0" fontId="7" fillId="0" borderId="18" applyNumberFormat="0" applyFill="0" applyAlignment="0" applyProtection="0">
      <alignment vertical="center"/>
    </xf>
    <xf numFmtId="0" fontId="10" fillId="31" borderId="0" applyNumberFormat="0" applyBorder="0" applyAlignment="0" applyProtection="0">
      <alignment vertical="center"/>
    </xf>
    <xf numFmtId="0" fontId="5" fillId="3" borderId="0" applyNumberFormat="0" applyBorder="0" applyAlignment="0" applyProtection="0">
      <alignment vertical="center"/>
    </xf>
    <xf numFmtId="0" fontId="8" fillId="0" borderId="0">
      <alignment vertical="center"/>
    </xf>
    <xf numFmtId="0" fontId="13" fillId="0" borderId="19" applyNumberFormat="0" applyFill="0" applyAlignment="0" applyProtection="0">
      <alignment vertical="center"/>
    </xf>
  </cellStyleXfs>
  <cellXfs count="41">
    <xf numFmtId="0" fontId="0" fillId="0" borderId="0" xfId="0">
      <alignment vertical="center"/>
    </xf>
    <xf numFmtId="0" fontId="0" fillId="0" borderId="0" xfId="0" applyAlignment="1">
      <alignment vertical="center"/>
    </xf>
    <xf numFmtId="0" fontId="1"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1" xfId="0" applyFont="1" applyBorder="1" applyAlignment="1">
      <alignment horizontal="left" vertical="center" wrapText="1"/>
    </xf>
    <xf numFmtId="0" fontId="2"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4" xfId="0" applyFont="1" applyBorder="1" applyAlignment="1">
      <alignment horizontal="center" vertical="center" textRotation="255" wrapText="1"/>
    </xf>
    <xf numFmtId="0" fontId="2" fillId="0" borderId="15" xfId="0" applyFont="1" applyBorder="1" applyAlignment="1">
      <alignment horizontal="center" vertical="center" textRotation="255"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16" xfId="0" applyFont="1" applyBorder="1" applyAlignment="1">
      <alignment horizontal="center" vertical="center" textRotation="255" wrapText="1"/>
    </xf>
    <xf numFmtId="0" fontId="2" fillId="0" borderId="14" xfId="0" applyFont="1" applyBorder="1" applyAlignment="1">
      <alignment horizontal="center" vertical="center" wrapText="1"/>
    </xf>
    <xf numFmtId="0" fontId="2" fillId="0" borderId="11" xfId="0" applyFont="1" applyBorder="1" applyAlignment="1">
      <alignment vertical="center" wrapText="1"/>
    </xf>
    <xf numFmtId="0" fontId="2" fillId="0" borderId="16"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178" fontId="2" fillId="0" borderId="17" xfId="0" applyNumberFormat="1" applyFont="1" applyFill="1" applyBorder="1" applyAlignment="1">
      <alignment horizontal="center" vertical="center" wrapText="1"/>
    </xf>
    <xf numFmtId="178" fontId="4" fillId="0" borderId="17" xfId="0" applyNumberFormat="1" applyFont="1" applyFill="1" applyBorder="1" applyAlignment="1">
      <alignment horizontal="center" vertical="center"/>
    </xf>
    <xf numFmtId="176" fontId="2" fillId="2" borderId="11" xfId="0" applyNumberFormat="1" applyFont="1" applyFill="1" applyBorder="1" applyAlignment="1">
      <alignment horizontal="center" vertical="center" wrapText="1"/>
    </xf>
    <xf numFmtId="178" fontId="2" fillId="0" borderId="11" xfId="0" applyNumberFormat="1" applyFont="1" applyFill="1" applyBorder="1" applyAlignment="1">
      <alignment horizontal="center" vertical="center" wrapText="1"/>
    </xf>
    <xf numFmtId="176" fontId="2" fillId="0" borderId="2" xfId="0" applyNumberFormat="1" applyFont="1" applyBorder="1" applyAlignment="1">
      <alignment horizontal="center" vertical="center" wrapText="1"/>
    </xf>
    <xf numFmtId="176" fontId="2" fillId="0" borderId="3" xfId="0" applyNumberFormat="1" applyFont="1" applyBorder="1" applyAlignment="1">
      <alignment horizontal="center" vertical="center" wrapText="1"/>
    </xf>
    <xf numFmtId="0" fontId="2" fillId="0" borderId="4" xfId="0" applyFont="1" applyBorder="1" applyAlignment="1">
      <alignment horizontal="left" vertical="center" wrapText="1"/>
    </xf>
    <xf numFmtId="0" fontId="3" fillId="0" borderId="4" xfId="0" applyFont="1" applyBorder="1" applyAlignment="1">
      <alignment horizontal="center" vertical="center" wrapText="1"/>
    </xf>
    <xf numFmtId="0" fontId="3" fillId="2" borderId="11" xfId="0" applyFont="1" applyFill="1" applyBorder="1" applyAlignment="1">
      <alignment horizontal="center" vertical="center" wrapText="1"/>
    </xf>
    <xf numFmtId="10" fontId="2" fillId="2" borderId="11" xfId="0" applyNumberFormat="1" applyFont="1" applyFill="1" applyBorder="1" applyAlignment="1">
      <alignment horizontal="center" vertical="center" wrapText="1"/>
    </xf>
    <xf numFmtId="177" fontId="2" fillId="2" borderId="11" xfId="0" applyNumberFormat="1" applyFont="1" applyFill="1" applyBorder="1" applyAlignment="1">
      <alignment horizontal="center" vertical="center" wrapText="1"/>
    </xf>
    <xf numFmtId="176" fontId="2" fillId="0" borderId="4" xfId="0" applyNumberFormat="1" applyFont="1" applyBorder="1" applyAlignment="1">
      <alignment horizontal="center" vertical="center" wrapText="1"/>
    </xf>
    <xf numFmtId="177" fontId="3" fillId="2" borderId="11" xfId="0" applyNumberFormat="1" applyFont="1" applyFill="1" applyBorder="1" applyAlignment="1">
      <alignment horizontal="center" vertical="center" wrapText="1"/>
    </xf>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2"/>
  <sheetViews>
    <sheetView tabSelected="1" topLeftCell="A2" workbookViewId="0">
      <selection activeCell="E7" sqref="E7:G10"/>
    </sheetView>
  </sheetViews>
  <sheetFormatPr defaultColWidth="9" defaultRowHeight="13.2"/>
  <cols>
    <col min="4" max="4" width="11.4" customWidth="1"/>
    <col min="5" max="6" width="10.625" customWidth="1"/>
    <col min="7" max="7" width="21" customWidth="1"/>
    <col min="8" max="10" width="10.625" customWidth="1"/>
  </cols>
  <sheetData>
    <row r="1" ht="31" hidden="1" customHeight="1" spans="1:1">
      <c r="A1" t="s">
        <v>0</v>
      </c>
    </row>
    <row r="2" ht="48" customHeight="1" spans="1:10">
      <c r="A2" s="2" t="s">
        <v>1</v>
      </c>
      <c r="B2" s="2"/>
      <c r="C2" s="2"/>
      <c r="D2" s="2"/>
      <c r="E2" s="2"/>
      <c r="F2" s="2"/>
      <c r="G2" s="2"/>
      <c r="H2" s="2"/>
      <c r="I2" s="2"/>
      <c r="J2" s="2"/>
    </row>
    <row r="3" ht="30" customHeight="1" spans="1:10">
      <c r="A3" s="3" t="s">
        <v>2</v>
      </c>
      <c r="B3" s="3"/>
      <c r="C3" s="3"/>
      <c r="D3" s="3"/>
      <c r="E3" s="3"/>
      <c r="F3" s="3"/>
      <c r="G3" s="3"/>
      <c r="H3" s="3"/>
      <c r="I3" s="3"/>
      <c r="J3" s="3"/>
    </row>
    <row r="4" spans="1:10">
      <c r="A4" s="4" t="s">
        <v>3</v>
      </c>
      <c r="B4" s="5"/>
      <c r="C4" s="6"/>
      <c r="D4" s="4" t="s">
        <v>4</v>
      </c>
      <c r="E4" s="5"/>
      <c r="F4" s="5"/>
      <c r="G4" s="5"/>
      <c r="H4" s="5"/>
      <c r="I4" s="5"/>
      <c r="J4" s="6"/>
    </row>
    <row r="5" spans="1:10">
      <c r="A5" s="4" t="s">
        <v>5</v>
      </c>
      <c r="B5" s="5"/>
      <c r="C5" s="6"/>
      <c r="D5" s="4" t="s">
        <v>6</v>
      </c>
      <c r="E5" s="5"/>
      <c r="F5" s="6"/>
      <c r="G5" s="14" t="s">
        <v>7</v>
      </c>
      <c r="H5" s="4" t="s">
        <v>8</v>
      </c>
      <c r="I5" s="5"/>
      <c r="J5" s="6"/>
    </row>
    <row r="6" ht="22" spans="1:10">
      <c r="A6" s="7" t="s">
        <v>9</v>
      </c>
      <c r="B6" s="8"/>
      <c r="C6" s="9"/>
      <c r="D6" s="10"/>
      <c r="E6" s="14" t="s">
        <v>10</v>
      </c>
      <c r="F6" s="14" t="s">
        <v>11</v>
      </c>
      <c r="G6" s="14" t="s">
        <v>12</v>
      </c>
      <c r="H6" s="14" t="s">
        <v>13</v>
      </c>
      <c r="I6" s="14" t="s">
        <v>14</v>
      </c>
      <c r="J6" s="14" t="s">
        <v>15</v>
      </c>
    </row>
    <row r="7" ht="22" spans="1:10">
      <c r="A7" s="11"/>
      <c r="B7" s="12"/>
      <c r="C7" s="13"/>
      <c r="D7" s="14" t="s">
        <v>16</v>
      </c>
      <c r="E7" s="28">
        <v>108.52</v>
      </c>
      <c r="F7" s="29">
        <v>87.9441</v>
      </c>
      <c r="G7" s="29">
        <v>74.47232</v>
      </c>
      <c r="H7" s="30">
        <v>10</v>
      </c>
      <c r="I7" s="37">
        <f>G7/F7</f>
        <v>0.846814283163964</v>
      </c>
      <c r="J7" s="38">
        <f>I7*H7</f>
        <v>8.46814283163964</v>
      </c>
    </row>
    <row r="8" ht="22" spans="1:10">
      <c r="A8" s="11"/>
      <c r="B8" s="12"/>
      <c r="C8" s="13"/>
      <c r="D8" s="15" t="s">
        <v>17</v>
      </c>
      <c r="E8" s="28">
        <v>108.52</v>
      </c>
      <c r="F8" s="29">
        <v>87.9441</v>
      </c>
      <c r="G8" s="29">
        <v>74.47232</v>
      </c>
      <c r="H8" s="14" t="s">
        <v>18</v>
      </c>
      <c r="I8" s="37">
        <f>G8/F8</f>
        <v>0.846814283163964</v>
      </c>
      <c r="J8" s="14" t="s">
        <v>18</v>
      </c>
    </row>
    <row r="9" ht="22" spans="1:10">
      <c r="A9" s="11"/>
      <c r="B9" s="12"/>
      <c r="C9" s="13"/>
      <c r="D9" s="15" t="s">
        <v>19</v>
      </c>
      <c r="E9" s="31">
        <v>0</v>
      </c>
      <c r="F9" s="31">
        <v>0</v>
      </c>
      <c r="G9" s="31">
        <v>0</v>
      </c>
      <c r="H9" s="14" t="s">
        <v>18</v>
      </c>
      <c r="I9" s="14" t="s">
        <v>18</v>
      </c>
      <c r="J9" s="14" t="s">
        <v>18</v>
      </c>
    </row>
    <row r="10" spans="1:10">
      <c r="A10" s="16"/>
      <c r="B10" s="3"/>
      <c r="C10" s="17"/>
      <c r="D10" s="15" t="s">
        <v>20</v>
      </c>
      <c r="E10" s="31">
        <v>0</v>
      </c>
      <c r="F10" s="31">
        <v>0</v>
      </c>
      <c r="G10" s="31">
        <v>0</v>
      </c>
      <c r="H10" s="14" t="s">
        <v>18</v>
      </c>
      <c r="I10" s="14" t="s">
        <v>18</v>
      </c>
      <c r="J10" s="14" t="s">
        <v>18</v>
      </c>
    </row>
    <row r="11" ht="30" customHeight="1" spans="1:10">
      <c r="A11" s="18" t="s">
        <v>21</v>
      </c>
      <c r="B11" s="4" t="s">
        <v>22</v>
      </c>
      <c r="C11" s="5"/>
      <c r="D11" s="5"/>
      <c r="E11" s="5"/>
      <c r="F11" s="6"/>
      <c r="G11" s="32" t="s">
        <v>23</v>
      </c>
      <c r="H11" s="33"/>
      <c r="I11" s="33"/>
      <c r="J11" s="39"/>
    </row>
    <row r="12" s="1" customFormat="1" ht="126" customHeight="1" spans="1:10">
      <c r="A12" s="19"/>
      <c r="B12" s="20" t="s">
        <v>24</v>
      </c>
      <c r="C12" s="21"/>
      <c r="D12" s="21"/>
      <c r="E12" s="21"/>
      <c r="F12" s="34"/>
      <c r="G12" s="20" t="s">
        <v>25</v>
      </c>
      <c r="H12" s="21"/>
      <c r="I12" s="21"/>
      <c r="J12" s="34"/>
    </row>
    <row r="13" ht="33" spans="1:10">
      <c r="A13" s="18" t="s">
        <v>26</v>
      </c>
      <c r="B13" s="14" t="s">
        <v>27</v>
      </c>
      <c r="C13" s="14" t="s">
        <v>28</v>
      </c>
      <c r="D13" s="14" t="s">
        <v>29</v>
      </c>
      <c r="E13" s="4" t="s">
        <v>30</v>
      </c>
      <c r="F13" s="6"/>
      <c r="G13" s="14" t="s">
        <v>31</v>
      </c>
      <c r="H13" s="14" t="s">
        <v>13</v>
      </c>
      <c r="I13" s="14" t="s">
        <v>15</v>
      </c>
      <c r="J13" s="14" t="s">
        <v>32</v>
      </c>
    </row>
    <row r="14" ht="22" spans="1:10">
      <c r="A14" s="22"/>
      <c r="B14" s="23" t="s">
        <v>33</v>
      </c>
      <c r="C14" s="23" t="s">
        <v>34</v>
      </c>
      <c r="D14" s="24" t="s">
        <v>35</v>
      </c>
      <c r="E14" s="4" t="s">
        <v>36</v>
      </c>
      <c r="F14" s="6"/>
      <c r="G14" s="14" t="s">
        <v>36</v>
      </c>
      <c r="H14" s="14">
        <v>9</v>
      </c>
      <c r="I14" s="14">
        <v>9</v>
      </c>
      <c r="J14" s="14"/>
    </row>
    <row r="15" ht="25" customHeight="1" spans="1:10">
      <c r="A15" s="22"/>
      <c r="B15" s="25"/>
      <c r="C15" s="25"/>
      <c r="D15" s="24" t="s">
        <v>37</v>
      </c>
      <c r="E15" s="4" t="s">
        <v>38</v>
      </c>
      <c r="F15" s="6"/>
      <c r="G15" s="14" t="s">
        <v>39</v>
      </c>
      <c r="H15" s="14">
        <v>9</v>
      </c>
      <c r="I15" s="14">
        <v>9</v>
      </c>
      <c r="J15" s="14"/>
    </row>
    <row r="16" ht="26" customHeight="1" spans="1:10">
      <c r="A16" s="22"/>
      <c r="B16" s="25"/>
      <c r="C16" s="23" t="s">
        <v>40</v>
      </c>
      <c r="D16" s="24" t="s">
        <v>35</v>
      </c>
      <c r="E16" s="4" t="s">
        <v>41</v>
      </c>
      <c r="F16" s="6"/>
      <c r="G16" s="14" t="s">
        <v>41</v>
      </c>
      <c r="H16" s="14">
        <v>8</v>
      </c>
      <c r="I16" s="14">
        <v>8</v>
      </c>
      <c r="J16" s="14"/>
    </row>
    <row r="17" ht="28" customHeight="1" spans="1:10">
      <c r="A17" s="22"/>
      <c r="B17" s="25"/>
      <c r="C17" s="25"/>
      <c r="D17" s="24" t="s">
        <v>37</v>
      </c>
      <c r="E17" s="4" t="s">
        <v>42</v>
      </c>
      <c r="F17" s="6"/>
      <c r="G17" s="14" t="s">
        <v>42</v>
      </c>
      <c r="H17" s="14">
        <v>8</v>
      </c>
      <c r="I17" s="14">
        <v>8</v>
      </c>
      <c r="J17" s="14"/>
    </row>
    <row r="18" ht="61" customHeight="1" spans="1:10">
      <c r="A18" s="22"/>
      <c r="B18" s="25"/>
      <c r="C18" s="23" t="s">
        <v>43</v>
      </c>
      <c r="D18" s="24" t="s">
        <v>44</v>
      </c>
      <c r="E18" s="4" t="s">
        <v>45</v>
      </c>
      <c r="F18" s="6"/>
      <c r="G18" s="14" t="s">
        <v>46</v>
      </c>
      <c r="H18" s="14">
        <v>8</v>
      </c>
      <c r="I18" s="14">
        <v>8</v>
      </c>
      <c r="J18" s="14"/>
    </row>
    <row r="19" ht="26" customHeight="1" spans="1:10">
      <c r="A19" s="22"/>
      <c r="B19" s="25"/>
      <c r="C19" s="23" t="s">
        <v>47</v>
      </c>
      <c r="D19" s="24" t="s">
        <v>48</v>
      </c>
      <c r="E19" s="4" t="s">
        <v>49</v>
      </c>
      <c r="F19" s="6"/>
      <c r="G19" s="14" t="s">
        <v>50</v>
      </c>
      <c r="H19" s="14">
        <v>8</v>
      </c>
      <c r="I19" s="14">
        <v>8</v>
      </c>
      <c r="J19" s="14"/>
    </row>
    <row r="20" ht="54" spans="1:10">
      <c r="A20" s="22"/>
      <c r="B20" s="23" t="s">
        <v>51</v>
      </c>
      <c r="C20" s="23" t="s">
        <v>52</v>
      </c>
      <c r="D20" s="24" t="s">
        <v>53</v>
      </c>
      <c r="E20" s="4" t="s">
        <v>54</v>
      </c>
      <c r="F20" s="6"/>
      <c r="G20" s="14" t="s">
        <v>54</v>
      </c>
      <c r="H20" s="14">
        <v>30</v>
      </c>
      <c r="I20" s="14">
        <v>30</v>
      </c>
      <c r="J20" s="14"/>
    </row>
    <row r="21" ht="87" spans="1:10">
      <c r="A21" s="22"/>
      <c r="B21" s="23" t="s">
        <v>55</v>
      </c>
      <c r="C21" s="23" t="s">
        <v>56</v>
      </c>
      <c r="D21" s="24" t="s">
        <v>57</v>
      </c>
      <c r="E21" s="4" t="s">
        <v>58</v>
      </c>
      <c r="F21" s="6"/>
      <c r="G21" s="14" t="s">
        <v>59</v>
      </c>
      <c r="H21" s="14">
        <v>10</v>
      </c>
      <c r="I21" s="14">
        <v>7</v>
      </c>
      <c r="J21" s="15" t="s">
        <v>60</v>
      </c>
    </row>
    <row r="22" spans="1:10">
      <c r="A22" s="26" t="s">
        <v>61</v>
      </c>
      <c r="B22" s="27"/>
      <c r="C22" s="27"/>
      <c r="D22" s="27"/>
      <c r="E22" s="27"/>
      <c r="F22" s="27"/>
      <c r="G22" s="35"/>
      <c r="H22" s="36">
        <v>100</v>
      </c>
      <c r="I22" s="40">
        <f>SUM(I14:I21)+J7</f>
        <v>95.4681428316396</v>
      </c>
      <c r="J22" s="14"/>
    </row>
  </sheetData>
  <mergeCells count="27">
    <mergeCell ref="A2:J2"/>
    <mergeCell ref="A3:J3"/>
    <mergeCell ref="A4:C4"/>
    <mergeCell ref="D4:J4"/>
    <mergeCell ref="A5:C5"/>
    <mergeCell ref="D5:F5"/>
    <mergeCell ref="H5:J5"/>
    <mergeCell ref="B11:F11"/>
    <mergeCell ref="G11:J11"/>
    <mergeCell ref="B12:F12"/>
    <mergeCell ref="G12:J12"/>
    <mergeCell ref="E13:F13"/>
    <mergeCell ref="E14:F14"/>
    <mergeCell ref="E15:F15"/>
    <mergeCell ref="E16:F16"/>
    <mergeCell ref="E17:F17"/>
    <mergeCell ref="E18:F18"/>
    <mergeCell ref="E19:F19"/>
    <mergeCell ref="E20:F20"/>
    <mergeCell ref="E21:F21"/>
    <mergeCell ref="A22:G22"/>
    <mergeCell ref="A11:A12"/>
    <mergeCell ref="A13:A21"/>
    <mergeCell ref="B14:B19"/>
    <mergeCell ref="C14:C15"/>
    <mergeCell ref="C16:C17"/>
    <mergeCell ref="A6:C10"/>
  </mergeCells>
  <printOptions horizontalCentered="1" verticalCentered="1"/>
  <pageMargins left="0.700694444444445" right="0.700694444444445" top="0.751388888888889" bottom="0.751388888888889" header="0.297916666666667" footer="0.297916666666667"/>
  <pageSetup paperSize="8" orientation="portrait" horizontalDpi="600"/>
  <headerFooter alignWithMargins="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业务管理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apple</dc:creator>
  <cp:lastModifiedBy>menglin</cp:lastModifiedBy>
  <dcterms:created xsi:type="dcterms:W3CDTF">2022-05-17T02:57:00Z</dcterms:created>
  <dcterms:modified xsi:type="dcterms:W3CDTF">2022-06-06T17:13:48Z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DCE38D1EB63C6D3094BD8162EAC1D920</vt:lpwstr>
  </property>
  <property fmtid="{D5CDD505-2E9C-101B-9397-08002B2CF9AE}" pid="3" name="KSOProductBuildVer">
    <vt:lpwstr>2052-4.2.2.6882</vt:lpwstr>
  </property>
</Properties>
</file>