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40"/>
  </bookViews>
  <sheets>
    <sheet name="监管服务" sheetId="1" r:id="rId1"/>
  </sheets>
  <definedNames>
    <definedName name="_xlnm.Print_Area" localSheetId="0">监管服务!$A$2:$J$31</definedName>
  </definedNames>
  <calcPr calcId="144525"/>
</workbook>
</file>

<file path=xl/sharedStrings.xml><?xml version="1.0" encoding="utf-8"?>
<sst xmlns="http://schemas.openxmlformats.org/spreadsheetml/2006/main" count="107" uniqueCount="83">
  <si>
    <t>附件2</t>
  </si>
  <si>
    <t xml:space="preserve">项目支出绩效自评表 </t>
  </si>
  <si>
    <t>（2021年度）</t>
  </si>
  <si>
    <t>项目名称</t>
  </si>
  <si>
    <t>2021年度社会组织监管服务</t>
  </si>
  <si>
    <t>主管部门</t>
  </si>
  <si>
    <t>北京市委社会工委市民政局</t>
  </si>
  <si>
    <t>实施单位</t>
  </si>
  <si>
    <t>北京市社会组织管理中心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</si>
  <si>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</si>
  <si>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</si>
  <si>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</si>
  <si>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</si>
  <si>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</si>
  <si>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</si>
  <si>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</si>
  <si>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</si>
  <si>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</si>
  <si>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</si>
  <si>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</si>
  <si>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</si>
  <si>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</si>
  <si>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</si>
  <si>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</si>
  <si>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通过开展不少于270家市级社会组织等级评估，不少于320家市级社会组织审计、编制北京市社会组织年检报告、社会组织日常监管、社会组织年检电子签章服务等工作，进一步推动社会组织管理制度改革，激发社会组织活力，发挥社会组织作用，促进社会组织健康有序发展。</t>
  </si>
  <si>
    <t>年度总体目标完成情况综述：
年内，对314家市级社会组织开展等级评估，对359家市级社会组织进行审计，编制北京市社会组织年检报告，加强社会组织日常监管，做好社会组织年检电子签章服务等工作，进一步推动社会组织管理制度改革，激发社会组织活力，发挥社会组织作用，促进社会组织健康有序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</si>
  <si>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</si>
  <si>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</si>
  <si>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</si>
  <si>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</si>
  <si>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</si>
  <si>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</si>
  <si>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</si>
  <si>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</si>
  <si>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</si>
  <si>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指标1:社会组织等级评估数量</t>
  </si>
  <si>
    <t>不少于270家</t>
  </si>
  <si>
    <t>314家</t>
  </si>
  <si>
    <t>指标2:社会组织审计数量</t>
  </si>
  <si>
    <t>不少于320家</t>
  </si>
  <si>
    <t>359家</t>
  </si>
  <si>
    <t>指标3:北京市社会组织年检报告编制</t>
  </si>
  <si>
    <t>编制1份《北京市社会组织年检报告》</t>
  </si>
  <si>
    <t>指标4:社会组织监管服务－社会组织管理信息平台运营维护及信用信息采集服务</t>
  </si>
  <si>
    <t>信息核对及维护不少于12000家</t>
  </si>
  <si>
    <t>项目实施期跨年，暂无相关统计数据</t>
  </si>
  <si>
    <t>偏差原因：项目为跨年度项目，工作正在进行中。
改进措施：按计划正常推进项目。</t>
  </si>
  <si>
    <t>指标5:社会组织年检电子签章服务数量</t>
  </si>
  <si>
    <t>完成全市不少于10000个社会组织数字证书云签章服务</t>
  </si>
  <si>
    <t>完成12909个社会组织数字证书云签章服务</t>
  </si>
  <si>
    <t>质量指标</t>
  </si>
  <si>
    <t>指标1:社会组织等级评估</t>
  </si>
  <si>
    <t>评估机构通过评估发现问题并提出改进意见</t>
  </si>
  <si>
    <t>指标2:社会组织审计</t>
  </si>
  <si>
    <t>审计报告验收合格率达到100%</t>
  </si>
  <si>
    <t>年检报告验收合格率达到100%</t>
  </si>
  <si>
    <t>信息验收合格率达到100%</t>
  </si>
  <si>
    <t>电子签章使用有效率达到100%</t>
  </si>
  <si>
    <t>进度指标</t>
  </si>
  <si>
    <t>指标1:工作开展及完成时间</t>
  </si>
  <si>
    <t>5月底前完成政府采购意向公开，9月底前完成等级评估、审计等政府采购程序、12月底前完成全部工作</t>
  </si>
  <si>
    <r>
      <rPr>
        <sz val="10"/>
        <color rgb="FF000000"/>
        <rFont val="宋体"/>
        <charset val="134"/>
      </rPr>
      <t>分别于2020年12月、2021年3月完成政府采购意向公开，</t>
    </r>
    <r>
      <rPr>
        <sz val="10"/>
        <rFont val="宋体"/>
        <charset val="134"/>
      </rPr>
      <t>5月完成年检电子签章服务、6月完成等级评估、审计等政府采购程序，12</t>
    </r>
    <r>
      <rPr>
        <sz val="10"/>
        <color rgb="FF000000"/>
        <rFont val="宋体"/>
        <charset val="134"/>
      </rPr>
      <t>月底前完成全部工作。</t>
    </r>
  </si>
  <si>
    <t>成本指标</t>
  </si>
  <si>
    <t>指标1:项目预算控制数</t>
  </si>
  <si>
    <t>596.834400万元</t>
  </si>
  <si>
    <t>556.5562万元</t>
  </si>
  <si>
    <t>效
益
指
标
(30分)</t>
  </si>
  <si>
    <t>社会效益指标</t>
  </si>
  <si>
    <t>指标1:社会组织能力</t>
  </si>
  <si>
    <t>充分发挥社会组织服务国家、服务社会、服务群众、服务行业的作用，促进社会组织健康有序发展</t>
  </si>
  <si>
    <t>指标2:社会组织等级评估</t>
  </si>
  <si>
    <t>通过开展等级评估工作，发现社会组织问题为分级分类监管提供依据</t>
  </si>
  <si>
    <t>指标3:社会组织管理能力</t>
  </si>
  <si>
    <t>建立健全社会组织管理体制机制，严格依法管理，不断把首都社会组织改革推向深入，促进社会组织健康有序发展</t>
  </si>
  <si>
    <t>指标4:对社会组织的综合监督力度</t>
  </si>
  <si>
    <t>指导社会组织解决存在的问题，健全了社会组织内部治理机制，加强了对违法违规行为监管，提升了社会组织自身建设水平，促进社会组织健康有序发展</t>
  </si>
  <si>
    <t>满意
度指
标
(10分)</t>
  </si>
  <si>
    <t>服务对象
满意度指标</t>
  </si>
  <si>
    <t>指标1:社会组织等级评估参评单位满意度</t>
  </si>
  <si>
    <t>≥90%</t>
  </si>
  <si>
    <t>未开展满意度调查，在实施过程中服务对象满意度较好</t>
  </si>
  <si>
    <t>偏差原因：在项目结束后， 未及时开展满意度调查；
 改进措施：及时开展满意度调查。</t>
  </si>
  <si>
    <t>总分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</si>
</sst>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0000_ "/>
  </numFmts>
  <fonts count="27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5" borderId="2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8" borderId="2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12" borderId="24" applyNumberFormat="0" applyAlignment="0" applyProtection="0">
      <alignment vertical="center"/>
    </xf>
    <xf numFmtId="0" fontId="20" fillId="8" borderId="22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20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18" applyNumberFormat="0" applyFill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8" fontId="2" fillId="0" borderId="17" xfId="0" applyNumberFormat="1" applyFont="1" applyFill="1" applyBorder="1" applyAlignment="1">
      <alignment horizontal="center" vertical="center" wrapText="1"/>
    </xf>
    <xf numFmtId="178" fontId="4" fillId="0" borderId="17" xfId="0" applyNumberFormat="1" applyFont="1" applyFill="1" applyBorder="1" applyAlignment="1">
      <alignment horizontal="center" vertical="center"/>
    </xf>
    <xf numFmtId="177" fontId="2" fillId="2" borderId="11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常规 3" xfId="48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79" zoomScaleNormal="79" topLeftCell="A2" workbookViewId="0">
      <selection activeCell="A2" sqref="A2:J10"/>
    </sheetView>
  </sheetViews>
  <sheetFormatPr defaultColWidth="9" defaultRowHeight="13.2"/>
  <cols>
    <col min="4" max="4" width="13.1" customWidth="1"/>
    <col min="5" max="6" width="10.625" customWidth="1"/>
    <col min="7" max="7" width="20.125" customWidth="1"/>
    <col min="8" max="9" width="10.625" customWidth="1"/>
    <col min="10" max="10" width="12.5" customWidth="1"/>
  </cols>
  <sheetData>
    <row r="1" ht="31" hidden="1" customHeight="1" spans="1:1">
      <c r="A1" t="s">
        <v>0</v>
      </c>
    </row>
    <row r="2" ht="4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>
      <c r="A4" s="4" t="s">
        <v>3</v>
      </c>
      <c r="B4" s="5"/>
      <c r="C4" s="6"/>
      <c r="D4" s="4" t="s">
        <v>4</v>
      </c>
      <c r="E4" s="5"/>
      <c r="F4" s="5"/>
      <c r="G4" s="5"/>
      <c r="H4" s="5"/>
      <c r="I4" s="5"/>
      <c r="J4" s="6"/>
    </row>
    <row r="5" spans="1:10">
      <c r="A5" s="4" t="s">
        <v>5</v>
      </c>
      <c r="B5" s="5"/>
      <c r="C5" s="6"/>
      <c r="D5" s="4" t="s">
        <v>6</v>
      </c>
      <c r="E5" s="5"/>
      <c r="F5" s="6"/>
      <c r="G5" s="14" t="s">
        <v>7</v>
      </c>
      <c r="H5" s="4" t="s">
        <v>8</v>
      </c>
      <c r="I5" s="5"/>
      <c r="J5" s="6"/>
    </row>
    <row r="6" ht="22" spans="1:10">
      <c r="A6" s="7" t="s">
        <v>9</v>
      </c>
      <c r="B6" s="8"/>
      <c r="C6" s="9"/>
      <c r="D6" s="10"/>
      <c r="E6" s="14" t="s">
        <v>10</v>
      </c>
      <c r="F6" s="14" t="s">
        <v>11</v>
      </c>
      <c r="G6" s="14" t="s">
        <v>12</v>
      </c>
      <c r="H6" s="14" t="s">
        <v>13</v>
      </c>
      <c r="I6" s="14" t="s">
        <v>14</v>
      </c>
      <c r="J6" s="14" t="s">
        <v>15</v>
      </c>
    </row>
    <row r="7" spans="1:10">
      <c r="A7" s="11"/>
      <c r="B7" s="12"/>
      <c r="C7" s="13"/>
      <c r="D7" s="14" t="s">
        <v>16</v>
      </c>
      <c r="E7" s="30">
        <v>596.8344</v>
      </c>
      <c r="F7" s="31">
        <v>582.5574</v>
      </c>
      <c r="G7" s="31">
        <v>556.5562</v>
      </c>
      <c r="H7" s="32">
        <v>10</v>
      </c>
      <c r="I7" s="43">
        <f>G7/F7</f>
        <v>0.955367144937134</v>
      </c>
      <c r="J7" s="44">
        <f>H7*I7</f>
        <v>9.55367144937134</v>
      </c>
    </row>
    <row r="8" ht="22" spans="1:10">
      <c r="A8" s="11"/>
      <c r="B8" s="12"/>
      <c r="C8" s="13"/>
      <c r="D8" s="15" t="s">
        <v>17</v>
      </c>
      <c r="E8" s="30">
        <v>596.8344</v>
      </c>
      <c r="F8" s="31">
        <v>582.5574</v>
      </c>
      <c r="G8" s="31">
        <v>556.5562</v>
      </c>
      <c r="H8" s="14" t="s">
        <v>18</v>
      </c>
      <c r="I8" s="43">
        <f>G8/F8</f>
        <v>0.955367144937134</v>
      </c>
      <c r="J8" s="14" t="s">
        <v>18</v>
      </c>
    </row>
    <row r="9" ht="22" spans="1:10">
      <c r="A9" s="11"/>
      <c r="B9" s="12"/>
      <c r="C9" s="13"/>
      <c r="D9" s="15" t="s">
        <v>19</v>
      </c>
      <c r="E9" s="33">
        <v>0</v>
      </c>
      <c r="F9" s="33">
        <v>0</v>
      </c>
      <c r="G9" s="33">
        <v>0</v>
      </c>
      <c r="H9" s="14" t="s">
        <v>18</v>
      </c>
      <c r="I9" s="14" t="s">
        <v>18</v>
      </c>
      <c r="J9" s="14" t="s">
        <v>18</v>
      </c>
    </row>
    <row r="10" spans="1:10">
      <c r="A10" s="16"/>
      <c r="B10" s="3"/>
      <c r="C10" s="17"/>
      <c r="D10" s="15" t="s">
        <v>20</v>
      </c>
      <c r="E10" s="33">
        <v>0</v>
      </c>
      <c r="F10" s="33">
        <v>0</v>
      </c>
      <c r="G10" s="33">
        <v>0</v>
      </c>
      <c r="H10" s="14" t="s">
        <v>18</v>
      </c>
      <c r="I10" s="14" t="s">
        <v>18</v>
      </c>
      <c r="J10" s="14" t="s">
        <v>18</v>
      </c>
    </row>
    <row r="11" ht="30" customHeight="1" spans="1:10">
      <c r="A11" s="18" t="s">
        <v>21</v>
      </c>
      <c r="B11" s="4" t="s">
        <v>22</v>
      </c>
      <c r="C11" s="5"/>
      <c r="D11" s="5"/>
      <c r="E11" s="5"/>
      <c r="F11" s="6"/>
      <c r="G11" s="34" t="s">
        <v>23</v>
      </c>
      <c r="H11" s="35"/>
      <c r="I11" s="35"/>
      <c r="J11" s="45"/>
    </row>
    <row r="12" s="1" customFormat="1" ht="75" customHeight="1" spans="1:10">
      <c r="A12" s="19"/>
      <c r="B12" s="20" t="s">
        <v>24</v>
      </c>
      <c r="C12" s="21"/>
      <c r="D12" s="21"/>
      <c r="E12" s="21"/>
      <c r="F12" s="36"/>
      <c r="G12" s="20" t="s">
        <v>25</v>
      </c>
      <c r="H12" s="21"/>
      <c r="I12" s="21"/>
      <c r="J12" s="36"/>
    </row>
    <row r="13" ht="22" spans="1:10">
      <c r="A13" s="18" t="s">
        <v>26</v>
      </c>
      <c r="B13" s="14" t="s">
        <v>27</v>
      </c>
      <c r="C13" s="14" t="s">
        <v>28</v>
      </c>
      <c r="D13" s="14" t="s">
        <v>29</v>
      </c>
      <c r="E13" s="4" t="s">
        <v>30</v>
      </c>
      <c r="F13" s="6"/>
      <c r="G13" s="14" t="s">
        <v>31</v>
      </c>
      <c r="H13" s="14" t="s">
        <v>13</v>
      </c>
      <c r="I13" s="14" t="s">
        <v>15</v>
      </c>
      <c r="J13" s="14" t="s">
        <v>32</v>
      </c>
    </row>
    <row r="14" ht="22" spans="1:10">
      <c r="A14" s="22"/>
      <c r="B14" s="23" t="s">
        <v>33</v>
      </c>
      <c r="C14" s="23" t="s">
        <v>34</v>
      </c>
      <c r="D14" s="24" t="s">
        <v>35</v>
      </c>
      <c r="E14" s="4" t="s">
        <v>36</v>
      </c>
      <c r="F14" s="6"/>
      <c r="G14" s="14" t="s">
        <v>37</v>
      </c>
      <c r="H14" s="14">
        <v>5</v>
      </c>
      <c r="I14" s="14">
        <v>5</v>
      </c>
      <c r="J14" s="14"/>
    </row>
    <row r="15" ht="22" spans="1:10">
      <c r="A15" s="22"/>
      <c r="B15" s="25"/>
      <c r="C15" s="25"/>
      <c r="D15" s="24" t="s">
        <v>38</v>
      </c>
      <c r="E15" s="4" t="s">
        <v>39</v>
      </c>
      <c r="F15" s="6"/>
      <c r="G15" s="14" t="s">
        <v>40</v>
      </c>
      <c r="H15" s="14">
        <v>5</v>
      </c>
      <c r="I15" s="14">
        <v>5</v>
      </c>
      <c r="J15" s="14"/>
    </row>
    <row r="16" ht="33" spans="1:10">
      <c r="A16" s="22"/>
      <c r="B16" s="25"/>
      <c r="C16" s="25"/>
      <c r="D16" s="26" t="s">
        <v>41</v>
      </c>
      <c r="E16" s="37" t="s">
        <v>42</v>
      </c>
      <c r="F16" s="38"/>
      <c r="G16" s="14" t="s">
        <v>42</v>
      </c>
      <c r="H16" s="14">
        <v>4</v>
      </c>
      <c r="I16" s="14">
        <v>4</v>
      </c>
      <c r="J16" s="15"/>
    </row>
    <row r="17" ht="76" spans="1:10">
      <c r="A17" s="22"/>
      <c r="B17" s="25"/>
      <c r="C17" s="25"/>
      <c r="D17" s="26" t="s">
        <v>43</v>
      </c>
      <c r="E17" s="37" t="s">
        <v>44</v>
      </c>
      <c r="F17" s="38"/>
      <c r="G17" s="39" t="s">
        <v>45</v>
      </c>
      <c r="H17" s="14">
        <v>4</v>
      </c>
      <c r="I17" s="14">
        <v>3</v>
      </c>
      <c r="J17" s="15" t="s">
        <v>46</v>
      </c>
    </row>
    <row r="18" ht="33" spans="1:10">
      <c r="A18" s="22"/>
      <c r="B18" s="25"/>
      <c r="C18" s="27"/>
      <c r="D18" s="24" t="s">
        <v>47</v>
      </c>
      <c r="E18" s="4" t="s">
        <v>48</v>
      </c>
      <c r="F18" s="6"/>
      <c r="G18" s="14" t="s">
        <v>49</v>
      </c>
      <c r="H18" s="14">
        <v>4</v>
      </c>
      <c r="I18" s="14">
        <v>4</v>
      </c>
      <c r="J18" s="15"/>
    </row>
    <row r="19" ht="22" spans="1:10">
      <c r="A19" s="22"/>
      <c r="B19" s="25"/>
      <c r="C19" s="23" t="s">
        <v>50</v>
      </c>
      <c r="D19" s="24" t="s">
        <v>51</v>
      </c>
      <c r="E19" s="4" t="s">
        <v>52</v>
      </c>
      <c r="F19" s="6"/>
      <c r="G19" s="14" t="s">
        <v>52</v>
      </c>
      <c r="H19" s="14">
        <v>4</v>
      </c>
      <c r="I19" s="14">
        <v>4</v>
      </c>
      <c r="J19" s="15"/>
    </row>
    <row r="20" ht="22" spans="1:10">
      <c r="A20" s="22"/>
      <c r="B20" s="25"/>
      <c r="C20" s="25"/>
      <c r="D20" s="24" t="s">
        <v>53</v>
      </c>
      <c r="E20" s="4" t="s">
        <v>54</v>
      </c>
      <c r="F20" s="6"/>
      <c r="G20" s="14" t="s">
        <v>54</v>
      </c>
      <c r="H20" s="14">
        <v>4</v>
      </c>
      <c r="I20" s="14">
        <v>4</v>
      </c>
      <c r="J20" s="15"/>
    </row>
    <row r="21" ht="76" spans="1:10">
      <c r="A21" s="22"/>
      <c r="B21" s="25"/>
      <c r="C21" s="25"/>
      <c r="D21" s="26" t="s">
        <v>41</v>
      </c>
      <c r="E21" s="37" t="s">
        <v>55</v>
      </c>
      <c r="F21" s="38"/>
      <c r="G21" s="14" t="s">
        <v>45</v>
      </c>
      <c r="H21" s="14">
        <v>4</v>
      </c>
      <c r="I21" s="14">
        <v>3</v>
      </c>
      <c r="J21" s="15" t="s">
        <v>46</v>
      </c>
    </row>
    <row r="22" ht="76" spans="1:10">
      <c r="A22" s="22"/>
      <c r="B22" s="25"/>
      <c r="C22" s="25"/>
      <c r="D22" s="26" t="s">
        <v>43</v>
      </c>
      <c r="E22" s="37" t="s">
        <v>56</v>
      </c>
      <c r="F22" s="38"/>
      <c r="G22" s="14" t="s">
        <v>45</v>
      </c>
      <c r="H22" s="14">
        <v>4</v>
      </c>
      <c r="I22" s="14">
        <v>3</v>
      </c>
      <c r="J22" s="15" t="s">
        <v>46</v>
      </c>
    </row>
    <row r="23" ht="33" spans="1:10">
      <c r="A23" s="22"/>
      <c r="B23" s="25"/>
      <c r="C23" s="27"/>
      <c r="D23" s="24" t="s">
        <v>47</v>
      </c>
      <c r="E23" s="4" t="s">
        <v>57</v>
      </c>
      <c r="F23" s="6"/>
      <c r="G23" s="14" t="s">
        <v>57</v>
      </c>
      <c r="H23" s="14">
        <v>4</v>
      </c>
      <c r="I23" s="14">
        <v>4</v>
      </c>
      <c r="J23" s="15"/>
    </row>
    <row r="24" ht="65" spans="1:10">
      <c r="A24" s="22"/>
      <c r="B24" s="25"/>
      <c r="C24" s="23" t="s">
        <v>58</v>
      </c>
      <c r="D24" s="24" t="s">
        <v>59</v>
      </c>
      <c r="E24" s="4" t="s">
        <v>60</v>
      </c>
      <c r="F24" s="6"/>
      <c r="G24" s="40" t="s">
        <v>61</v>
      </c>
      <c r="H24" s="14">
        <v>4</v>
      </c>
      <c r="I24" s="14">
        <v>4</v>
      </c>
      <c r="J24" s="14"/>
    </row>
    <row r="25" ht="22" spans="1:10">
      <c r="A25" s="22"/>
      <c r="B25" s="25"/>
      <c r="C25" s="23" t="s">
        <v>62</v>
      </c>
      <c r="D25" s="24" t="s">
        <v>63</v>
      </c>
      <c r="E25" s="4" t="s">
        <v>64</v>
      </c>
      <c r="F25" s="6"/>
      <c r="G25" s="14" t="s">
        <v>65</v>
      </c>
      <c r="H25" s="14">
        <v>4</v>
      </c>
      <c r="I25" s="14">
        <v>4</v>
      </c>
      <c r="J25" s="14"/>
    </row>
    <row r="26" ht="44" spans="1:10">
      <c r="A26" s="22"/>
      <c r="B26" s="23" t="s">
        <v>66</v>
      </c>
      <c r="C26" s="23" t="s">
        <v>67</v>
      </c>
      <c r="D26" s="24" t="s">
        <v>68</v>
      </c>
      <c r="E26" s="20" t="s">
        <v>69</v>
      </c>
      <c r="F26" s="36"/>
      <c r="G26" s="14" t="s">
        <v>69</v>
      </c>
      <c r="H26" s="14">
        <v>7.5</v>
      </c>
      <c r="I26" s="14">
        <v>7.5</v>
      </c>
      <c r="J26" s="14"/>
    </row>
    <row r="27" ht="33" spans="1:10">
      <c r="A27" s="22"/>
      <c r="B27" s="25"/>
      <c r="C27" s="25"/>
      <c r="D27" s="24" t="s">
        <v>70</v>
      </c>
      <c r="E27" s="20" t="s">
        <v>71</v>
      </c>
      <c r="F27" s="36"/>
      <c r="G27" s="14" t="s">
        <v>71</v>
      </c>
      <c r="H27" s="14">
        <v>7.5</v>
      </c>
      <c r="I27" s="14">
        <v>7.5</v>
      </c>
      <c r="J27" s="14"/>
    </row>
    <row r="28" ht="54" spans="1:10">
      <c r="A28" s="22"/>
      <c r="B28" s="25"/>
      <c r="C28" s="25"/>
      <c r="D28" s="24" t="s">
        <v>72</v>
      </c>
      <c r="E28" s="20" t="s">
        <v>73</v>
      </c>
      <c r="F28" s="36"/>
      <c r="G28" s="14" t="s">
        <v>73</v>
      </c>
      <c r="H28" s="14">
        <v>7.5</v>
      </c>
      <c r="I28" s="14">
        <v>7.5</v>
      </c>
      <c r="J28" s="14"/>
    </row>
    <row r="29" ht="76" spans="1:10">
      <c r="A29" s="22"/>
      <c r="B29" s="25"/>
      <c r="C29" s="27"/>
      <c r="D29" s="24" t="s">
        <v>74</v>
      </c>
      <c r="E29" s="20" t="s">
        <v>75</v>
      </c>
      <c r="F29" s="36"/>
      <c r="G29" s="14" t="s">
        <v>75</v>
      </c>
      <c r="H29" s="14">
        <v>7.5</v>
      </c>
      <c r="I29" s="14">
        <v>7.5</v>
      </c>
      <c r="J29" s="14"/>
    </row>
    <row r="30" ht="76" spans="1:10">
      <c r="A30" s="22"/>
      <c r="B30" s="23" t="s">
        <v>76</v>
      </c>
      <c r="C30" s="23" t="s">
        <v>77</v>
      </c>
      <c r="D30" s="24" t="s">
        <v>78</v>
      </c>
      <c r="E30" s="4" t="s">
        <v>79</v>
      </c>
      <c r="F30" s="6"/>
      <c r="G30" s="14" t="s">
        <v>80</v>
      </c>
      <c r="H30" s="14">
        <v>10</v>
      </c>
      <c r="I30" s="14">
        <v>7</v>
      </c>
      <c r="J30" s="24" t="s">
        <v>81</v>
      </c>
    </row>
    <row r="31" spans="1:10">
      <c r="A31" s="28" t="s">
        <v>82</v>
      </c>
      <c r="B31" s="29"/>
      <c r="C31" s="29"/>
      <c r="D31" s="29"/>
      <c r="E31" s="29"/>
      <c r="F31" s="29"/>
      <c r="G31" s="41"/>
      <c r="H31" s="42">
        <v>100</v>
      </c>
      <c r="I31" s="46">
        <f>SUM(I14:I30)+J7</f>
        <v>93.5536714493713</v>
      </c>
      <c r="J31" s="14"/>
    </row>
  </sheetData>
  <mergeCells count="38"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G31"/>
    <mergeCell ref="A11:A12"/>
    <mergeCell ref="A13:A30"/>
    <mergeCell ref="B14:B25"/>
    <mergeCell ref="B26:B29"/>
    <mergeCell ref="C14:C18"/>
    <mergeCell ref="C19:C23"/>
    <mergeCell ref="C26:C29"/>
    <mergeCell ref="A6:C10"/>
  </mergeCells>
  <printOptions horizontalCentered="1" verticalCentered="1"/>
  <pageMargins left="0.700694444444445" right="0.700694444444445" top="0.751388888888889" bottom="0.751388888888889" header="0.297916666666667" footer="0.297916666666667"/>
  <pageSetup paperSize="8" scale="7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监管服务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menglin</cp:lastModifiedBy>
  <dcterms:created xsi:type="dcterms:W3CDTF">2022-05-17T02:56:00Z</dcterms:created>
  <dcterms:modified xsi:type="dcterms:W3CDTF">2022-06-06T17:15:45Z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08CD88EFC47438E067BD81620176EF46</vt:lpwstr>
  </property>
  <property fmtid="{D5CDD505-2E9C-101B-9397-08002B2CF9AE}" pid="3" name="KSOProductBuildVer">
    <vt:lpwstr>2052-4.2.2.6882</vt:lpwstr>
  </property>
</Properties>
</file>