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扶持服务" sheetId="1" r:id="rId1"/>
  </sheets>
  <definedNames>
    <definedName name="_xlnm.Print_Area" localSheetId="0">扶持服务!$A$2:$J$29</definedName>
  </definedNames>
  <calcPr calcId="144525"/>
</workbook>
</file>

<file path=xl/sharedStrings.xml><?xml version="1.0" encoding="utf-8"?>
<sst xmlns="http://schemas.openxmlformats.org/spreadsheetml/2006/main" count="99" uniqueCount="83">
  <si>
    <t>附件2</t>
  </si>
  <si>
    <t xml:space="preserve">项目支出绩效自评表 </t>
  </si>
  <si>
    <t>（2021年度）</t>
  </si>
  <si>
    <t>项目名称</t>
  </si>
  <si>
    <t>2021年度社会组织扶持服务</t>
  </si>
  <si>
    <t>主管部门</t>
  </si>
  <si>
    <t>北京市委社会工委市民政局</t>
  </si>
  <si>
    <t>实施单位</t>
  </si>
  <si>
    <t>北京市社会组织管理中心</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</si>
  <si>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</si>
  <si>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</si>
  <si>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</si>
  <si>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</si>
  <si>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</si>
  <si>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</si>
  <si>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</si>
  <si>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</si>
  <si>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</si>
  <si>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</si>
  <si>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</si>
  <si>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</si>
  <si>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</si>
  <si>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</si>
  <si>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</si>
  <si>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根据中办、国办《关于改革社会组织管理制度促进社会组织健康有序发展的意见》(中办发〔2016〕46号)、《关于改革社会组织管理制度促进社会组织健康有序发展的实施意见》（京办发〔2017〕32号）、《财政部民政部关于通过政府购买服务支持社会组织培育发展的指导意见》（财综〔2016〕54号）、《北京市财政局 北京市民政局 北京市社会建设工作办公室关于通过政府购买服务支持社会组织培育发展的实施意见》（京财综〔2017〕2254号）等文件为依据，通过开展2021年北京市社会组织推介活动、组织教育培训、编发北京社会组织杂志、编制2021年度社会组织财税制度等工作，促进首都社会组织培育服务体系建设，进一步培育扶持首都社会组织健康有序发展。</t>
  </si>
  <si>
    <t>年度总体目标完成情况综述：
年内，开展了2021年北京市社会组织推介活动，组织了社会组织教育服务，编发了4期北京社会组织杂志，编制了2000套社会组织财税制度相关资料等工作，有效促进了首都社会组织培育服务体系建设发展。</t>
  </si>
  <si>
    <t>绩效指标</t>
  </si>
  <si>
    <t>一级指标</t>
  </si>
  <si>
    <t>二级指标</t>
  </si>
  <si>
    <t>三级指标</t>
  </si>
  <si>
    <t>年度指标值</t>
  </si>
  <si>
    <t>实际完成值</t>
  </si>
  <si>
    <t>偏差原因分析及改进措施</t>
  </si>
  <si>
    <t>产
出
指
标
(50分)</t>
  </si>
  <si>
    <t>数量指标</t>
  </si>
  <si>
    <t>指标1:购买北京社会组织杂志服务</t>
  </si>
  <si>
    <t>全年编制4期</t>
  </si>
  <si>
    <t>编制4期</t>
  </si>
  <si>
    <t>指标2:2021年北京市社会组织推介活动</t>
  </si>
  <si>
    <t>开展不少于3个活动</t>
  </si>
  <si>
    <t>开展5个活动</t>
  </si>
  <si>
    <t>指标3:社会组织教育服务</t>
  </si>
  <si>
    <t>教育不少于500人次</t>
  </si>
  <si>
    <t>103000人次</t>
  </si>
  <si>
    <t>偏差原因：年初设定的绩效指标值仅为线下数量，指标值设置偏低。
改进措施：提高绩效目标设定合理性。</t>
  </si>
  <si>
    <t>指标4:租赁党群服务中心场地</t>
  </si>
  <si>
    <t>1个</t>
  </si>
  <si>
    <t>指标5:社会组织培育扶持服务采购数量</t>
  </si>
  <si>
    <t>不少于4家</t>
  </si>
  <si>
    <t>6家</t>
  </si>
  <si>
    <t>质量指标</t>
  </si>
  <si>
    <t>《北京社会组织》杂志市区传播覆盖率达到100%</t>
  </si>
  <si>
    <t>指标2:租赁党群服务中心场地</t>
  </si>
  <si>
    <t>正常运转率100%</t>
  </si>
  <si>
    <t>指标3:社会组织培育扶持服务</t>
  </si>
  <si>
    <t>工作规范率100%</t>
  </si>
  <si>
    <t>指标4:社会组织教育服务</t>
  </si>
  <si>
    <t>教育活动参加率达到85%以上</t>
  </si>
  <si>
    <t>受疫情影响，线下教育活动达不到开展条件，线上教育受众面广，存在自发性受教人员，无法统计参加率，但在实施过程中活动参加率较好</t>
  </si>
  <si>
    <t>偏差原因：受疫情影响，线下教育活动达不到开展条件。
改进措施：积极筹划准备线下和线上相结合的教育活动，灵活采取多种形式推进工作落实。</t>
  </si>
  <si>
    <t>进度指标</t>
  </si>
  <si>
    <t>指标1:时间进度</t>
  </si>
  <si>
    <t>招标：6月底前结束；项目完成：党群服务中心场地、购买北京社会组织杂志服务、社会组织培育扶持服务于2021年8月前完成，社会组织推介活动、社会组织教育服务于2021年11月前完成；验收：项目到期后7个工作日开始验收工作，10个工作日完成验收工作。</t>
  </si>
  <si>
    <t>招标：10月中旬结束；项目完成：党群服务中心场地、购买北京社会组织杂志服务于2021年12月完成，社会组织培育扶持服务于2021年10月完成，社会组织推介活动、社会组织教育服务于2021年11月完成；验收：项目到期后7个工作日开始验收工作，10个工作日完成验收工作。</t>
  </si>
  <si>
    <t>偏差原因：最新政府采购相关政策影响，对政府采购的采购对象及采购环节，有了较大的变化，延长了采购环节链条。
改进措施：抓紧抓早启动政府采购项目，留足时间富余。</t>
  </si>
  <si>
    <t>成本指标</t>
  </si>
  <si>
    <t>指标1:项目预算控制数</t>
  </si>
  <si>
    <t>788.873656万元</t>
  </si>
  <si>
    <t>696.290626万元</t>
  </si>
  <si>
    <t>效
益
指
标
(30分)</t>
  </si>
  <si>
    <t>社会效益指标</t>
  </si>
  <si>
    <t>指标1:社会组织受益范围</t>
  </si>
  <si>
    <t>受益社会组织不少于4000家</t>
  </si>
  <si>
    <t>受益社会组织4200家</t>
  </si>
  <si>
    <t>指标2:北京市社会组织服务孵化的影响力和品牌效果</t>
  </si>
  <si>
    <t>明显提升</t>
  </si>
  <si>
    <t>指标3:“提升一中心、多基地”服务能力水平</t>
  </si>
  <si>
    <t>服务内容增加，服务方式多样</t>
  </si>
  <si>
    <t>满意
度指
标
(10分)</t>
  </si>
  <si>
    <t>服务对象
满意度指标</t>
  </si>
  <si>
    <t>指标1:社会组织满意度</t>
  </si>
  <si>
    <t>≥90%</t>
  </si>
  <si>
    <t>总分</t>
  </si>
</sst>
</file>

<file path=xl/styles.xml><?xml version="1.0" encoding="utf-8"?>
<styleSheet xmlns="http://schemas.openxmlformats.org/spreadsheetml/2006/main">
  <numFmts count="7">
    <numFmt numFmtId="176" formatCode="0.000000_ "/>
    <numFmt numFmtId="42" formatCode="_ &quot;￥&quot;* #,##0_ ;_ &quot;￥&quot;* \-#,##0_ ;_ &quot;￥&quot;* &quot;-&quot;_ ;_ @_ "/>
    <numFmt numFmtId="41" formatCode="_ * #,##0_ ;_ * \-#,##0_ ;_ * &quot;-&quot;_ ;_ @_ "/>
    <numFmt numFmtId="177" formatCode="0.00_);[Red]\(0.00\)"/>
    <numFmt numFmtId="44" formatCode="_ &quot;￥&quot;* #,##0.00_ ;_ &quot;￥&quot;* \-#,##0.00_ ;_ &quot;￥&quot;* &quot;-&quot;??_ ;_ @_ "/>
    <numFmt numFmtId="43" formatCode="_ * #,##0.00_ ;_ * \-#,##0.00_ ;_ * &quot;-&quot;??_ ;_ @_ "/>
    <numFmt numFmtId="178" formatCode="0.00_ "/>
  </numFmts>
  <fonts count="27">
    <font>
      <sz val="12"/>
      <color indexed="8"/>
      <name val="等线"/>
      <charset val="134"/>
    </font>
    <font>
      <sz val="18"/>
      <color indexed="8"/>
      <name val="方正小标宋简体"/>
      <charset val="134"/>
    </font>
    <font>
      <sz val="10"/>
      <color indexed="8"/>
      <name val="宋体"/>
      <charset val="134"/>
    </font>
    <font>
      <sz val="10"/>
      <name val="宋体"/>
      <charset val="134"/>
    </font>
    <font>
      <sz val="10"/>
      <name val="宋体"/>
      <charset val="134"/>
      <scheme val="minor"/>
    </font>
    <font>
      <b/>
      <sz val="10"/>
      <color indexed="8"/>
      <name val="宋体"/>
      <charset val="134"/>
    </font>
    <font>
      <sz val="11"/>
      <color rgb="FF3F3F76"/>
      <name val="宋体"/>
      <charset val="0"/>
      <scheme val="minor"/>
    </font>
    <font>
      <sz val="11"/>
      <color rgb="FF006100"/>
      <name val="宋体"/>
      <charset val="0"/>
      <scheme val="minor"/>
    </font>
    <font>
      <sz val="11"/>
      <color theme="1"/>
      <name val="宋体"/>
      <charset val="134"/>
      <scheme val="minor"/>
    </font>
    <font>
      <sz val="12"/>
      <name val="宋体"/>
      <charset val="134"/>
    </font>
    <font>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FFCC"/>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s>
  <borders count="26">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10" fillId="7" borderId="0" applyNumberFormat="0" applyBorder="0" applyAlignment="0" applyProtection="0">
      <alignment vertical="center"/>
    </xf>
    <xf numFmtId="0" fontId="6" fillId="3" borderId="1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9" borderId="0" applyNumberFormat="0" applyBorder="0" applyAlignment="0" applyProtection="0">
      <alignment vertical="center"/>
    </xf>
    <xf numFmtId="0" fontId="13" fillId="12" borderId="0" applyNumberFormat="0" applyBorder="0" applyAlignment="0" applyProtection="0">
      <alignment vertical="center"/>
    </xf>
    <xf numFmtId="43" fontId="8" fillId="0" borderId="0" applyFont="0" applyFill="0" applyBorder="0" applyAlignment="0" applyProtection="0">
      <alignment vertical="center"/>
    </xf>
    <xf numFmtId="0" fontId="11" fillId="14" borderId="0" applyNumberFormat="0" applyBorder="0" applyAlignment="0" applyProtection="0">
      <alignment vertical="center"/>
    </xf>
    <xf numFmtId="0" fontId="15" fillId="0" borderId="0" applyNumberFormat="0" applyFill="0" applyBorder="0" applyAlignment="0" applyProtection="0">
      <alignment vertical="center"/>
    </xf>
    <xf numFmtId="9" fontId="8"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10" borderId="19" applyNumberFormat="0" applyFont="0" applyAlignment="0" applyProtection="0">
      <alignment vertical="center"/>
    </xf>
    <xf numFmtId="0" fontId="11" fillId="15"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1" applyNumberFormat="0" applyFill="0" applyAlignment="0" applyProtection="0">
      <alignment vertical="center"/>
    </xf>
    <xf numFmtId="0" fontId="21" fillId="0" borderId="21" applyNumberFormat="0" applyFill="0" applyAlignment="0" applyProtection="0">
      <alignment vertical="center"/>
    </xf>
    <xf numFmtId="0" fontId="11" fillId="21" borderId="0" applyNumberFormat="0" applyBorder="0" applyAlignment="0" applyProtection="0">
      <alignment vertical="center"/>
    </xf>
    <xf numFmtId="0" fontId="17" fillId="0" borderId="23" applyNumberFormat="0" applyFill="0" applyAlignment="0" applyProtection="0">
      <alignment vertical="center"/>
    </xf>
    <xf numFmtId="0" fontId="11" fillId="6" borderId="0" applyNumberFormat="0" applyBorder="0" applyAlignment="0" applyProtection="0">
      <alignment vertical="center"/>
    </xf>
    <xf numFmtId="0" fontId="12" fillId="11" borderId="20" applyNumberFormat="0" applyAlignment="0" applyProtection="0">
      <alignment vertical="center"/>
    </xf>
    <xf numFmtId="0" fontId="24" fillId="11" borderId="18" applyNumberFormat="0" applyAlignment="0" applyProtection="0">
      <alignment vertical="center"/>
    </xf>
    <xf numFmtId="0" fontId="25" fillId="25" borderId="24" applyNumberFormat="0" applyAlignment="0" applyProtection="0">
      <alignment vertical="center"/>
    </xf>
    <xf numFmtId="0" fontId="10" fillId="20" borderId="0" applyNumberFormat="0" applyBorder="0" applyAlignment="0" applyProtection="0">
      <alignment vertical="center"/>
    </xf>
    <xf numFmtId="0" fontId="11" fillId="8" borderId="0" applyNumberFormat="0" applyBorder="0" applyAlignment="0" applyProtection="0">
      <alignment vertical="center"/>
    </xf>
    <xf numFmtId="0" fontId="22" fillId="0" borderId="22" applyNumberFormat="0" applyFill="0" applyAlignment="0" applyProtection="0">
      <alignment vertical="center"/>
    </xf>
    <xf numFmtId="0" fontId="26" fillId="0" borderId="25" applyNumberFormat="0" applyFill="0" applyAlignment="0" applyProtection="0">
      <alignment vertical="center"/>
    </xf>
    <xf numFmtId="0" fontId="7" fillId="4" borderId="0" applyNumberFormat="0" applyBorder="0" applyAlignment="0" applyProtection="0">
      <alignment vertical="center"/>
    </xf>
    <xf numFmtId="0" fontId="23" fillId="23" borderId="0" applyNumberFormat="0" applyBorder="0" applyAlignment="0" applyProtection="0">
      <alignment vertical="center"/>
    </xf>
    <xf numFmtId="0" fontId="10" fillId="27" borderId="0" applyNumberFormat="0" applyBorder="0" applyAlignment="0" applyProtection="0">
      <alignment vertical="center"/>
    </xf>
    <xf numFmtId="0" fontId="11" fillId="24" borderId="0" applyNumberFormat="0" applyBorder="0" applyAlignment="0" applyProtection="0">
      <alignment vertical="center"/>
    </xf>
    <xf numFmtId="0" fontId="10" fillId="22" borderId="0" applyNumberFormat="0" applyBorder="0" applyAlignment="0" applyProtection="0">
      <alignment vertical="center"/>
    </xf>
    <xf numFmtId="0" fontId="10" fillId="29" borderId="0" applyNumberFormat="0" applyBorder="0" applyAlignment="0" applyProtection="0">
      <alignment vertical="center"/>
    </xf>
    <xf numFmtId="0" fontId="10" fillId="13" borderId="0" applyNumberFormat="0" applyBorder="0" applyAlignment="0" applyProtection="0">
      <alignment vertical="center"/>
    </xf>
    <xf numFmtId="0" fontId="10" fillId="5" borderId="0" applyNumberFormat="0" applyBorder="0" applyAlignment="0" applyProtection="0">
      <alignment vertical="center"/>
    </xf>
    <xf numFmtId="0" fontId="11" fillId="31" borderId="0" applyNumberFormat="0" applyBorder="0" applyAlignment="0" applyProtection="0">
      <alignment vertical="center"/>
    </xf>
    <xf numFmtId="0" fontId="11" fillId="19" borderId="0" applyNumberFormat="0" applyBorder="0" applyAlignment="0" applyProtection="0">
      <alignment vertical="center"/>
    </xf>
    <xf numFmtId="0" fontId="10" fillId="33" borderId="0" applyNumberFormat="0" applyBorder="0" applyAlignment="0" applyProtection="0">
      <alignment vertical="center"/>
    </xf>
    <xf numFmtId="0" fontId="10" fillId="30" borderId="0" applyNumberFormat="0" applyBorder="0" applyAlignment="0" applyProtection="0">
      <alignment vertical="center"/>
    </xf>
    <xf numFmtId="0" fontId="11" fillId="17" borderId="0" applyNumberFormat="0" applyBorder="0" applyAlignment="0" applyProtection="0">
      <alignment vertical="center"/>
    </xf>
    <xf numFmtId="0" fontId="10" fillId="18" borderId="0" applyNumberFormat="0" applyBorder="0" applyAlignment="0" applyProtection="0">
      <alignment vertical="center"/>
    </xf>
    <xf numFmtId="0" fontId="11" fillId="32" borderId="0" applyNumberFormat="0" applyBorder="0" applyAlignment="0" applyProtection="0">
      <alignment vertical="center"/>
    </xf>
    <xf numFmtId="0" fontId="11" fillId="28" borderId="0" applyNumberFormat="0" applyBorder="0" applyAlignment="0" applyProtection="0">
      <alignment vertical="center"/>
    </xf>
    <xf numFmtId="0" fontId="10" fillId="16" borderId="0" applyNumberFormat="0" applyBorder="0" applyAlignment="0" applyProtection="0">
      <alignment vertical="center"/>
    </xf>
    <xf numFmtId="0" fontId="11" fillId="26" borderId="0" applyNumberFormat="0" applyBorder="0" applyAlignment="0" applyProtection="0">
      <alignment vertical="center"/>
    </xf>
    <xf numFmtId="0" fontId="9" fillId="0" borderId="0">
      <alignment vertical="center"/>
    </xf>
  </cellStyleXfs>
  <cellXfs count="46">
    <xf numFmtId="0" fontId="0" fillId="0" borderId="0" xfId="0">
      <alignment vertical="center"/>
    </xf>
    <xf numFmtId="0" fontId="0" fillId="0" borderId="0" xfId="0"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11" xfId="0" applyFont="1" applyBorder="1" applyAlignment="1">
      <alignment horizontal="center" vertical="center" wrapText="1"/>
    </xf>
    <xf numFmtId="176" fontId="2" fillId="0" borderId="5" xfId="0" applyNumberFormat="1" applyFont="1" applyFill="1" applyBorder="1" applyAlignment="1">
      <alignment horizontal="center" vertical="center" wrapText="1"/>
    </xf>
    <xf numFmtId="177" fontId="2" fillId="2" borderId="5" xfId="0" applyNumberFormat="1"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177" fontId="2" fillId="0" borderId="2" xfId="0" applyNumberFormat="1" applyFont="1" applyBorder="1" applyAlignment="1">
      <alignment horizontal="center" vertical="center" wrapText="1"/>
    </xf>
    <xf numFmtId="177" fontId="2" fillId="0" borderId="3" xfId="0" applyNumberFormat="1" applyFont="1" applyBorder="1" applyAlignment="1">
      <alignment horizontal="center" vertical="center" wrapText="1"/>
    </xf>
    <xf numFmtId="0" fontId="2" fillId="0" borderId="15"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5" xfId="0" applyFont="1" applyBorder="1" applyAlignment="1">
      <alignment vertical="center" wrapText="1"/>
    </xf>
    <xf numFmtId="0" fontId="3" fillId="0" borderId="5" xfId="0" applyFont="1" applyBorder="1" applyAlignment="1">
      <alignment horizontal="center" vertical="center" wrapText="1"/>
    </xf>
    <xf numFmtId="0" fontId="2" fillId="0" borderId="16" xfId="0" applyFont="1" applyBorder="1" applyAlignment="1">
      <alignment horizontal="center" vertical="center" wrapText="1"/>
    </xf>
    <xf numFmtId="0" fontId="4" fillId="0" borderId="5" xfId="0" applyFont="1" applyFill="1" applyBorder="1" applyAlignment="1">
      <alignment horizontal="center" vertical="center" wrapText="1"/>
    </xf>
    <xf numFmtId="0" fontId="2" fillId="0" borderId="15" xfId="0" applyFont="1" applyBorder="1" applyAlignment="1">
      <alignment horizontal="center" vertical="center" wrapText="1"/>
    </xf>
    <xf numFmtId="9" fontId="3" fillId="0" borderId="5" xfId="0" applyNumberFormat="1" applyFont="1" applyBorder="1" applyAlignment="1">
      <alignment horizontal="center" vertical="center" wrapText="1"/>
    </xf>
    <xf numFmtId="9" fontId="3" fillId="0" borderId="5"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10" fontId="2" fillId="2" borderId="5" xfId="0" applyNumberFormat="1" applyFont="1" applyFill="1" applyBorder="1" applyAlignment="1">
      <alignment horizontal="center" vertical="center" wrapText="1"/>
    </xf>
    <xf numFmtId="178" fontId="2" fillId="2" borderId="5" xfId="0" applyNumberFormat="1" applyFont="1" applyFill="1" applyBorder="1" applyAlignment="1">
      <alignment horizontal="center" vertical="center" wrapText="1"/>
    </xf>
    <xf numFmtId="177" fontId="2" fillId="0" borderId="4" xfId="0" applyNumberFormat="1" applyFont="1" applyBorder="1" applyAlignment="1">
      <alignment horizontal="center" vertical="center" wrapText="1"/>
    </xf>
    <xf numFmtId="0" fontId="3" fillId="0" borderId="5" xfId="0" applyFont="1" applyBorder="1" applyAlignment="1">
      <alignment horizontal="left" vertical="center" wrapText="1"/>
    </xf>
    <xf numFmtId="178" fontId="5" fillId="2" borderId="5" xfId="0" applyNumberFormat="1" applyFont="1" applyFill="1" applyBorder="1" applyAlignment="1">
      <alignment horizontal="center" vertical="center" wrapText="1"/>
    </xf>
    <xf numFmtId="0" fontId="0" fillId="0" borderId="17"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zoomScale="89" zoomScaleNormal="89" topLeftCell="A22" workbookViewId="0">
      <selection activeCell="G23" sqref="G23"/>
    </sheetView>
  </sheetViews>
  <sheetFormatPr defaultColWidth="9" defaultRowHeight="14.25"/>
  <cols>
    <col min="4" max="4" width="14.5" customWidth="1"/>
    <col min="5" max="5" width="10.625" customWidth="1"/>
    <col min="6" max="6" width="12.6" customWidth="1"/>
    <col min="7" max="7" width="25.5" customWidth="1"/>
    <col min="8" max="9" width="10.625" customWidth="1"/>
    <col min="10" max="10" width="13.075" customWidth="1"/>
  </cols>
  <sheetData>
    <row r="1" ht="31" hidden="1" customHeight="1" spans="1:1">
      <c r="A1" t="s">
        <v>0</v>
      </c>
    </row>
    <row r="2" ht="48" customHeight="1" spans="1:10">
      <c r="A2" s="2" t="s">
        <v>1</v>
      </c>
      <c r="B2" s="2"/>
      <c r="C2" s="2"/>
      <c r="D2" s="2"/>
      <c r="E2" s="2"/>
      <c r="F2" s="2"/>
      <c r="G2" s="2"/>
      <c r="H2" s="2"/>
      <c r="I2" s="2"/>
      <c r="J2" s="2"/>
    </row>
    <row r="3" ht="30" customHeight="1" spans="1:10">
      <c r="A3" s="3" t="s">
        <v>2</v>
      </c>
      <c r="B3" s="3"/>
      <c r="C3" s="3"/>
      <c r="D3" s="3"/>
      <c r="E3" s="3"/>
      <c r="F3" s="3"/>
      <c r="G3" s="3"/>
      <c r="H3" s="3"/>
      <c r="I3" s="3"/>
      <c r="J3" s="3"/>
    </row>
    <row r="4" spans="1:10">
      <c r="A4" s="4" t="s">
        <v>3</v>
      </c>
      <c r="B4" s="5"/>
      <c r="C4" s="6"/>
      <c r="D4" s="4" t="s">
        <v>4</v>
      </c>
      <c r="E4" s="5"/>
      <c r="F4" s="5"/>
      <c r="G4" s="5"/>
      <c r="H4" s="5"/>
      <c r="I4" s="5"/>
      <c r="J4" s="6"/>
    </row>
    <row r="5" spans="1:10">
      <c r="A5" s="4" t="s">
        <v>5</v>
      </c>
      <c r="B5" s="5"/>
      <c r="C5" s="6"/>
      <c r="D5" s="4" t="s">
        <v>6</v>
      </c>
      <c r="E5" s="5"/>
      <c r="F5" s="6"/>
      <c r="G5" s="7" t="s">
        <v>7</v>
      </c>
      <c r="H5" s="4" t="s">
        <v>8</v>
      </c>
      <c r="I5" s="5"/>
      <c r="J5" s="6"/>
    </row>
    <row r="6" spans="1:10">
      <c r="A6" s="8" t="s">
        <v>9</v>
      </c>
      <c r="B6" s="9"/>
      <c r="C6" s="10"/>
      <c r="D6" s="11"/>
      <c r="E6" s="7" t="s">
        <v>10</v>
      </c>
      <c r="F6" s="7" t="s">
        <v>11</v>
      </c>
      <c r="G6" s="7" t="s">
        <v>12</v>
      </c>
      <c r="H6" s="7" t="s">
        <v>13</v>
      </c>
      <c r="I6" s="7" t="s">
        <v>14</v>
      </c>
      <c r="J6" s="7" t="s">
        <v>15</v>
      </c>
    </row>
    <row r="7" spans="1:10">
      <c r="A7" s="12"/>
      <c r="B7" s="13"/>
      <c r="C7" s="14"/>
      <c r="D7" s="7" t="s">
        <v>16</v>
      </c>
      <c r="E7" s="15">
        <v>788.873656</v>
      </c>
      <c r="F7" s="15">
        <v>728.654746</v>
      </c>
      <c r="G7" s="15">
        <v>696.290626</v>
      </c>
      <c r="H7" s="16">
        <v>10</v>
      </c>
      <c r="I7" s="40">
        <f>G7/F7</f>
        <v>0.955583738145308</v>
      </c>
      <c r="J7" s="41">
        <f>I7*H7</f>
        <v>9.55583738145308</v>
      </c>
    </row>
    <row r="8" ht="24" spans="1:10">
      <c r="A8" s="12"/>
      <c r="B8" s="13"/>
      <c r="C8" s="14"/>
      <c r="D8" s="17" t="s">
        <v>17</v>
      </c>
      <c r="E8" s="15">
        <v>788.873656</v>
      </c>
      <c r="F8" s="15">
        <v>728.654746</v>
      </c>
      <c r="G8" s="15">
        <v>696.290626</v>
      </c>
      <c r="H8" s="7" t="s">
        <v>18</v>
      </c>
      <c r="I8" s="40">
        <f>G8/F8</f>
        <v>0.955583738145308</v>
      </c>
      <c r="J8" s="7" t="s">
        <v>18</v>
      </c>
    </row>
    <row r="9" spans="1:10">
      <c r="A9" s="12"/>
      <c r="B9" s="13"/>
      <c r="C9" s="14"/>
      <c r="D9" s="17" t="s">
        <v>19</v>
      </c>
      <c r="E9" s="15">
        <v>0</v>
      </c>
      <c r="F9" s="15">
        <v>0</v>
      </c>
      <c r="G9" s="15">
        <v>0</v>
      </c>
      <c r="H9" s="7" t="s">
        <v>18</v>
      </c>
      <c r="I9" s="7" t="s">
        <v>18</v>
      </c>
      <c r="J9" s="7" t="s">
        <v>18</v>
      </c>
    </row>
    <row r="10" spans="1:10">
      <c r="A10" s="18"/>
      <c r="B10" s="3"/>
      <c r="C10" s="19"/>
      <c r="D10" s="17" t="s">
        <v>20</v>
      </c>
      <c r="E10" s="15">
        <v>0</v>
      </c>
      <c r="F10" s="15">
        <v>0</v>
      </c>
      <c r="G10" s="15">
        <v>0</v>
      </c>
      <c r="H10" s="7" t="s">
        <v>18</v>
      </c>
      <c r="I10" s="7" t="s">
        <v>18</v>
      </c>
      <c r="J10" s="7" t="s">
        <v>18</v>
      </c>
    </row>
    <row r="11" ht="30" customHeight="1" spans="1:10">
      <c r="A11" s="20" t="s">
        <v>21</v>
      </c>
      <c r="B11" s="4" t="s">
        <v>22</v>
      </c>
      <c r="C11" s="5"/>
      <c r="D11" s="5"/>
      <c r="E11" s="5"/>
      <c r="F11" s="6"/>
      <c r="G11" s="21" t="s">
        <v>23</v>
      </c>
      <c r="H11" s="22"/>
      <c r="I11" s="22"/>
      <c r="J11" s="42"/>
    </row>
    <row r="12" s="1" customFormat="1" ht="148" customHeight="1" spans="1:10">
      <c r="A12" s="23"/>
      <c r="B12" s="24" t="s">
        <v>24</v>
      </c>
      <c r="C12" s="25"/>
      <c r="D12" s="25"/>
      <c r="E12" s="25"/>
      <c r="F12" s="26"/>
      <c r="G12" s="24" t="s">
        <v>25</v>
      </c>
      <c r="H12" s="25"/>
      <c r="I12" s="25"/>
      <c r="J12" s="26"/>
    </row>
    <row r="13" ht="30" customHeight="1" spans="1:10">
      <c r="A13" s="20" t="s">
        <v>26</v>
      </c>
      <c r="B13" s="7" t="s">
        <v>27</v>
      </c>
      <c r="C13" s="7" t="s">
        <v>28</v>
      </c>
      <c r="D13" s="7" t="s">
        <v>29</v>
      </c>
      <c r="E13" s="4" t="s">
        <v>30</v>
      </c>
      <c r="F13" s="6"/>
      <c r="G13" s="7" t="s">
        <v>31</v>
      </c>
      <c r="H13" s="7" t="s">
        <v>13</v>
      </c>
      <c r="I13" s="7" t="s">
        <v>15</v>
      </c>
      <c r="J13" s="7" t="s">
        <v>32</v>
      </c>
    </row>
    <row r="14" ht="24" spans="1:10">
      <c r="A14" s="27"/>
      <c r="B14" s="28" t="s">
        <v>33</v>
      </c>
      <c r="C14" s="28" t="s">
        <v>34</v>
      </c>
      <c r="D14" s="29" t="s">
        <v>35</v>
      </c>
      <c r="E14" s="24" t="s">
        <v>36</v>
      </c>
      <c r="F14" s="26"/>
      <c r="G14" s="30" t="s">
        <v>37</v>
      </c>
      <c r="H14" s="30">
        <v>5</v>
      </c>
      <c r="I14" s="30">
        <v>5</v>
      </c>
      <c r="J14" s="30"/>
    </row>
    <row r="15" ht="36" spans="1:10">
      <c r="A15" s="27"/>
      <c r="B15" s="31"/>
      <c r="C15" s="31"/>
      <c r="D15" s="29" t="s">
        <v>38</v>
      </c>
      <c r="E15" s="24" t="s">
        <v>39</v>
      </c>
      <c r="F15" s="26"/>
      <c r="G15" s="30" t="s">
        <v>40</v>
      </c>
      <c r="H15" s="30">
        <v>5</v>
      </c>
      <c r="I15" s="30">
        <v>5</v>
      </c>
      <c r="J15" s="30"/>
    </row>
    <row r="16" ht="96" spans="1:10">
      <c r="A16" s="27"/>
      <c r="B16" s="31"/>
      <c r="C16" s="31"/>
      <c r="D16" s="29" t="s">
        <v>41</v>
      </c>
      <c r="E16" s="24" t="s">
        <v>42</v>
      </c>
      <c r="F16" s="26"/>
      <c r="G16" s="32" t="s">
        <v>43</v>
      </c>
      <c r="H16" s="30">
        <v>5</v>
      </c>
      <c r="I16" s="30">
        <v>3.5</v>
      </c>
      <c r="J16" s="43" t="s">
        <v>44</v>
      </c>
    </row>
    <row r="17" ht="24" spans="1:10">
      <c r="A17" s="27"/>
      <c r="B17" s="31"/>
      <c r="C17" s="31"/>
      <c r="D17" s="29" t="s">
        <v>45</v>
      </c>
      <c r="E17" s="24" t="s">
        <v>46</v>
      </c>
      <c r="F17" s="26"/>
      <c r="G17" s="30" t="s">
        <v>46</v>
      </c>
      <c r="H17" s="30">
        <v>5</v>
      </c>
      <c r="I17" s="30">
        <v>5</v>
      </c>
      <c r="J17" s="30"/>
    </row>
    <row r="18" ht="36" spans="1:10">
      <c r="A18" s="27"/>
      <c r="B18" s="31"/>
      <c r="C18" s="33"/>
      <c r="D18" s="29" t="s">
        <v>47</v>
      </c>
      <c r="E18" s="24" t="s">
        <v>48</v>
      </c>
      <c r="F18" s="26"/>
      <c r="G18" s="30" t="s">
        <v>49</v>
      </c>
      <c r="H18" s="30">
        <v>5</v>
      </c>
      <c r="I18" s="30">
        <v>5</v>
      </c>
      <c r="J18" s="30"/>
    </row>
    <row r="19" ht="24" spans="1:10">
      <c r="A19" s="27"/>
      <c r="B19" s="31"/>
      <c r="C19" s="28" t="s">
        <v>50</v>
      </c>
      <c r="D19" s="29" t="s">
        <v>35</v>
      </c>
      <c r="E19" s="4" t="s">
        <v>51</v>
      </c>
      <c r="F19" s="6"/>
      <c r="G19" s="34" t="s">
        <v>51</v>
      </c>
      <c r="H19" s="30">
        <v>5</v>
      </c>
      <c r="I19" s="30">
        <v>5</v>
      </c>
      <c r="J19" s="30"/>
    </row>
    <row r="20" ht="24" spans="1:10">
      <c r="A20" s="27"/>
      <c r="B20" s="31"/>
      <c r="C20" s="31"/>
      <c r="D20" s="29" t="s">
        <v>52</v>
      </c>
      <c r="E20" s="4" t="s">
        <v>53</v>
      </c>
      <c r="F20" s="6"/>
      <c r="G20" s="34" t="s">
        <v>53</v>
      </c>
      <c r="H20" s="30">
        <v>4</v>
      </c>
      <c r="I20" s="30">
        <v>4</v>
      </c>
      <c r="J20" s="30"/>
    </row>
    <row r="21" ht="24" spans="1:10">
      <c r="A21" s="27"/>
      <c r="B21" s="31"/>
      <c r="C21" s="31"/>
      <c r="D21" s="29" t="s">
        <v>54</v>
      </c>
      <c r="E21" s="4" t="s">
        <v>55</v>
      </c>
      <c r="F21" s="6"/>
      <c r="G21" s="34" t="s">
        <v>55</v>
      </c>
      <c r="H21" s="30">
        <v>4</v>
      </c>
      <c r="I21" s="30">
        <v>4</v>
      </c>
      <c r="J21" s="30"/>
    </row>
    <row r="22" ht="120" spans="1:10">
      <c r="A22" s="27"/>
      <c r="B22" s="31"/>
      <c r="C22" s="33"/>
      <c r="D22" s="29" t="s">
        <v>56</v>
      </c>
      <c r="E22" s="4" t="s">
        <v>57</v>
      </c>
      <c r="F22" s="6"/>
      <c r="G22" s="30" t="s">
        <v>58</v>
      </c>
      <c r="H22" s="30">
        <v>4</v>
      </c>
      <c r="I22" s="30">
        <v>3</v>
      </c>
      <c r="J22" s="43" t="s">
        <v>59</v>
      </c>
    </row>
    <row r="23" ht="144" spans="1:10">
      <c r="A23" s="27"/>
      <c r="B23" s="31"/>
      <c r="C23" s="28" t="s">
        <v>60</v>
      </c>
      <c r="D23" s="29" t="s">
        <v>61</v>
      </c>
      <c r="E23" s="24" t="s">
        <v>62</v>
      </c>
      <c r="F23" s="26"/>
      <c r="G23" s="35" t="s">
        <v>63</v>
      </c>
      <c r="H23" s="30">
        <v>4</v>
      </c>
      <c r="I23" s="30">
        <v>3</v>
      </c>
      <c r="J23" s="43" t="s">
        <v>64</v>
      </c>
    </row>
    <row r="24" ht="24" spans="1:10">
      <c r="A24" s="27"/>
      <c r="B24" s="31"/>
      <c r="C24" s="28" t="s">
        <v>65</v>
      </c>
      <c r="D24" s="29" t="s">
        <v>66</v>
      </c>
      <c r="E24" s="4" t="s">
        <v>67</v>
      </c>
      <c r="F24" s="6"/>
      <c r="G24" s="30" t="s">
        <v>68</v>
      </c>
      <c r="H24" s="30">
        <v>4</v>
      </c>
      <c r="I24" s="30">
        <v>4</v>
      </c>
      <c r="J24" s="30"/>
    </row>
    <row r="25" ht="24" spans="1:10">
      <c r="A25" s="27"/>
      <c r="B25" s="28" t="s">
        <v>69</v>
      </c>
      <c r="C25" s="28" t="s">
        <v>70</v>
      </c>
      <c r="D25" s="29" t="s">
        <v>71</v>
      </c>
      <c r="E25" s="4" t="s">
        <v>72</v>
      </c>
      <c r="F25" s="6"/>
      <c r="G25" s="30" t="s">
        <v>73</v>
      </c>
      <c r="H25" s="30">
        <v>10</v>
      </c>
      <c r="I25" s="30">
        <v>10</v>
      </c>
      <c r="J25" s="30"/>
    </row>
    <row r="26" ht="36" spans="1:10">
      <c r="A26" s="27"/>
      <c r="B26" s="31"/>
      <c r="C26" s="31"/>
      <c r="D26" s="29" t="s">
        <v>74</v>
      </c>
      <c r="E26" s="4" t="s">
        <v>75</v>
      </c>
      <c r="F26" s="6"/>
      <c r="G26" s="30" t="s">
        <v>75</v>
      </c>
      <c r="H26" s="30">
        <v>10</v>
      </c>
      <c r="I26" s="30">
        <v>10</v>
      </c>
      <c r="J26" s="30"/>
    </row>
    <row r="27" ht="36" spans="1:10">
      <c r="A27" s="27"/>
      <c r="B27" s="31"/>
      <c r="C27" s="33"/>
      <c r="D27" s="29" t="s">
        <v>76</v>
      </c>
      <c r="E27" s="4" t="s">
        <v>77</v>
      </c>
      <c r="F27" s="6"/>
      <c r="G27" s="30" t="s">
        <v>77</v>
      </c>
      <c r="H27" s="30">
        <v>10</v>
      </c>
      <c r="I27" s="30">
        <v>10</v>
      </c>
      <c r="J27" s="30"/>
    </row>
    <row r="28" ht="48" spans="1:10">
      <c r="A28" s="27"/>
      <c r="B28" s="28" t="s">
        <v>78</v>
      </c>
      <c r="C28" s="28" t="s">
        <v>79</v>
      </c>
      <c r="D28" s="29" t="s">
        <v>80</v>
      </c>
      <c r="E28" s="4" t="s">
        <v>81</v>
      </c>
      <c r="F28" s="6"/>
      <c r="G28" s="34">
        <v>0.94</v>
      </c>
      <c r="H28" s="30">
        <v>10</v>
      </c>
      <c r="I28" s="30">
        <v>10</v>
      </c>
      <c r="J28" s="30"/>
    </row>
    <row r="29" spans="1:11">
      <c r="A29" s="36" t="s">
        <v>82</v>
      </c>
      <c r="B29" s="37"/>
      <c r="C29" s="37"/>
      <c r="D29" s="37"/>
      <c r="E29" s="37"/>
      <c r="F29" s="37"/>
      <c r="G29" s="38"/>
      <c r="H29" s="39">
        <v>100</v>
      </c>
      <c r="I29" s="44">
        <f>SUM(I14:I28)+J7</f>
        <v>96.0558373814531</v>
      </c>
      <c r="J29" s="7"/>
      <c r="K29" s="45"/>
    </row>
  </sheetData>
  <mergeCells count="36">
    <mergeCell ref="A2:J2"/>
    <mergeCell ref="A3:J3"/>
    <mergeCell ref="A4:C4"/>
    <mergeCell ref="D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A29:G29"/>
    <mergeCell ref="A11:A12"/>
    <mergeCell ref="A13:A28"/>
    <mergeCell ref="B14:B24"/>
    <mergeCell ref="B25:B27"/>
    <mergeCell ref="C14:C18"/>
    <mergeCell ref="C19:C22"/>
    <mergeCell ref="C25:C27"/>
    <mergeCell ref="A6:C10"/>
  </mergeCells>
  <pageMargins left="0.700694444444445" right="0.700694444444445" top="0.751388888888889" bottom="0.751388888888889" header="0.297916666666667" footer="0.297916666666667"/>
  <pageSetup paperSize="8" scale="9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扶持服务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apple</dc:creator>
  <cp:lastModifiedBy>Administrator</cp:lastModifiedBy>
  <dcterms:created xsi:type="dcterms:W3CDTF">2022-05-17T02:54:00Z</dcterms:created>
  <dcterms:modified xsi:type="dcterms:W3CDTF">2022-08-23T06:20:53Z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84A82BC8C7E92218CCBC8162551178DF</vt:lpwstr>
  </property>
  <property fmtid="{D5CDD505-2E9C-101B-9397-08002B2CF9AE}" pid="3" name="KSOProductBuildVer">
    <vt:lpwstr>2052-11.1.0.11294</vt:lpwstr>
  </property>
</Properties>
</file>