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40"/>
  </bookViews>
  <sheets>
    <sheet name="党建支持" sheetId="1" r:id="rId1"/>
  </sheets>
  <definedNames>
    <definedName name="_xlnm.Print_Area" localSheetId="0">党建支持!$A$2:$J$23</definedName>
  </definedNames>
  <calcPr calcId="144525"/>
</workbook>
</file>

<file path=xl/sharedStrings.xml><?xml version="1.0" encoding="utf-8"?>
<sst xmlns="http://schemas.openxmlformats.org/spreadsheetml/2006/main" count="80" uniqueCount="68">
  <si>
    <t>附件2</t>
  </si>
  <si>
    <t xml:space="preserve">项目支出绩效自评表 </t>
  </si>
  <si>
    <t>（2021年度）</t>
  </si>
  <si>
    <t>项目名称</t>
  </si>
  <si>
    <t>2021年度社会组织党建支持</t>
  </si>
  <si>
    <t>主管部门</t>
  </si>
  <si>
    <t>北京市委社会工委市民政局</t>
  </si>
  <si>
    <t>实施单位</t>
  </si>
  <si>
    <t>北京市社会组织管理中心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</si>
  <si>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</si>
  <si>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</si>
  <si>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</si>
  <si>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</si>
  <si>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</si>
  <si>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</si>
  <si>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</si>
  <si>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</si>
  <si>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</si>
  <si>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</si>
  <si>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</si>
  <si>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</si>
  <si>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</si>
  <si>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</si>
  <si>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</si>
  <si>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通过“党建管理岗位”补贴支持、联合党委工作经费支持、党群服务中心服务支持等内容，有效促进联合党委以及社会组织党支部、党群服务中心提高党建水平、创新党建模式、提升服务能力，形成社会组织党务人才队伍建设的长效机制。通过扎实工作，促进全市社会组织党的组织和党的工作覆盖率逐步提升；以党建促业务，有效推动获得岗位支持的社会组织提高工作水平，促进其内部治理更加规范，服务能力明显提升；同时，党组织的政治核心作用得到有效发挥，引领和推动社会组织科学、健康发展。</t>
  </si>
  <si>
    <t>年度总体目标完成情况综述：
通过对683个“党建管理岗位”进行补贴支持，对54家联合党委进行工作经费支持等工作，有效促进联合党委以及社会组织党支部提高党建水平、创新党建模式、提升服务能力，形成社会组织党务人才队伍建设的长效机制。通过扎实工作，促进全市社会组织党的组织和党的工作覆盖率逐步提升；以党建促业务，有效推动获得岗位支持的社会组织提高工作水平，促进其内部治理更加规范，服务能力明显提升；同时，党组织的政治核心作用得到有效发挥，引领和推动社会组织科学、健康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</si>
  <si>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</si>
  <si>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</si>
  <si>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</si>
  <si>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</si>
  <si>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</si>
  <si>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</si>
  <si>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</si>
  <si>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</si>
  <si>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</si>
  <si>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指标1:支持市级社会组织党建管理岗位数量</t>
  </si>
  <si>
    <t>不少于500个</t>
  </si>
  <si>
    <t>683个</t>
  </si>
  <si>
    <t>指标2:支持联合党委数量</t>
  </si>
  <si>
    <t>不少于46家联合党委</t>
  </si>
  <si>
    <t>54家联合党委</t>
  </si>
  <si>
    <t>指标3:支持党群服务中心数量</t>
  </si>
  <si>
    <t>不少于3个</t>
  </si>
  <si>
    <t>0个</t>
  </si>
  <si>
    <t>偏差原因：预算调整，该项内容已取消。改进措施：随预算同步调整相应绩效指标。</t>
  </si>
  <si>
    <t>质量指标</t>
  </si>
  <si>
    <t>指标1:资金发放情况</t>
  </si>
  <si>
    <t>按计划支出资金</t>
  </si>
  <si>
    <t>进度指标</t>
  </si>
  <si>
    <t>指标1:工作开展及完成时间</t>
  </si>
  <si>
    <t>社会组织党建管理岗位项目计划于于4月启动，资金到位后即完成支出，11月底前完成工作；联合党委工作经费计划于于3月启动，11月底前完成工作；党群服务中心经费计划于4月启动，11月底前完成工作。</t>
  </si>
  <si>
    <t>社会组织党建管理岗位项目于4月启动，资金到位后即完成支出，8月底完成工作；联合党委工作经费计划于于3月启动，8月底完成工作。</t>
  </si>
  <si>
    <t>偏差原因：预算调整，党群服务中心经费项目内容已取消。
改进措施：随预算同步调整相应绩效指标。</t>
  </si>
  <si>
    <t>成本指标</t>
  </si>
  <si>
    <t>指标1:项目预算控制数</t>
  </si>
  <si>
    <t>≤4038.800000万元</t>
  </si>
  <si>
    <t>3968.9万元</t>
  </si>
  <si>
    <t>效
益
指
标
(30分)</t>
  </si>
  <si>
    <t>可持续影响指标</t>
  </si>
  <si>
    <t>指标1:加强各联合党委和党群服务中心的各项建设</t>
  </si>
  <si>
    <t>综合党委——联合党委——党支部的三层组织体系完善率达到100%
各联合党委和党群服务中心的各项建设更加规范化</t>
  </si>
  <si>
    <t>指标2:社会组织党务工作队伍的绩效进一步提升，党组织功能作用的发挥得到进一步的增强。</t>
  </si>
  <si>
    <t>联合党委的活动参与率达到100%</t>
  </si>
  <si>
    <t>满意
度指
标
(10分)</t>
  </si>
  <si>
    <t>服务对象
满意度指标</t>
  </si>
  <si>
    <t>指标1:社会组织满意度</t>
  </si>
  <si>
    <t>≥90%</t>
  </si>
  <si>
    <t>总分</t>
  </si>
</sst>
</file>

<file path=xl/styles.xml><?xml version="1.0" encoding="utf-8"?>
<styleSheet xmlns="http://schemas.openxmlformats.org/spreadsheetml/2006/main">
  <numFmts count="7">
    <numFmt numFmtId="176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  <numFmt numFmtId="178" formatCode="0.00_);[Red]\(0.00\)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11" borderId="22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15" borderId="2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9" borderId="21" applyNumberFormat="0" applyAlignment="0" applyProtection="0">
      <alignment vertical="center"/>
    </xf>
    <xf numFmtId="0" fontId="20" fillId="15" borderId="24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9" borderId="2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19" applyNumberFormat="0" applyFill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2" fillId="0" borderId="11" xfId="0" applyNumberFormat="1" applyFont="1" applyFill="1" applyBorder="1" applyAlignment="1">
      <alignment horizontal="center" vertical="center" wrapText="1"/>
    </xf>
    <xf numFmtId="178" fontId="2" fillId="2" borderId="11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left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10" fontId="4" fillId="0" borderId="15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常规 3" xfId="48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Normal="92" topLeftCell="A2" workbookViewId="0">
      <selection activeCell="E7" sqref="E7:G10"/>
    </sheetView>
  </sheetViews>
  <sheetFormatPr defaultColWidth="9" defaultRowHeight="13.2"/>
  <cols>
    <col min="4" max="6" width="10.625" customWidth="1"/>
    <col min="7" max="7" width="22.5" customWidth="1"/>
    <col min="8" max="9" width="10.625" customWidth="1"/>
    <col min="10" max="10" width="12.4333333333333" customWidth="1"/>
  </cols>
  <sheetData>
    <row r="1" ht="31" hidden="1" customHeight="1" spans="1:1">
      <c r="A1" t="s">
        <v>0</v>
      </c>
    </row>
    <row r="2" ht="48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A4" s="4" t="s">
        <v>3</v>
      </c>
      <c r="B4" s="5"/>
      <c r="C4" s="6"/>
      <c r="D4" s="4" t="s">
        <v>4</v>
      </c>
      <c r="E4" s="5"/>
      <c r="F4" s="5"/>
      <c r="G4" s="5"/>
      <c r="H4" s="5"/>
      <c r="I4" s="5"/>
      <c r="J4" s="6"/>
    </row>
    <row r="5" spans="1:10">
      <c r="A5" s="4" t="s">
        <v>5</v>
      </c>
      <c r="B5" s="5"/>
      <c r="C5" s="6"/>
      <c r="D5" s="4" t="s">
        <v>6</v>
      </c>
      <c r="E5" s="5"/>
      <c r="F5" s="6"/>
      <c r="G5" s="14" t="s">
        <v>7</v>
      </c>
      <c r="H5" s="4" t="s">
        <v>8</v>
      </c>
      <c r="I5" s="5"/>
      <c r="J5" s="6"/>
    </row>
    <row r="6" ht="22" spans="1:10">
      <c r="A6" s="7" t="s">
        <v>9</v>
      </c>
      <c r="B6" s="8"/>
      <c r="C6" s="9"/>
      <c r="D6" s="10"/>
      <c r="E6" s="14" t="s">
        <v>10</v>
      </c>
      <c r="F6" s="14" t="s">
        <v>11</v>
      </c>
      <c r="G6" s="14" t="s">
        <v>12</v>
      </c>
      <c r="H6" s="14" t="s">
        <v>13</v>
      </c>
      <c r="I6" s="14" t="s">
        <v>14</v>
      </c>
      <c r="J6" s="14" t="s">
        <v>15</v>
      </c>
    </row>
    <row r="7" ht="22" spans="1:10">
      <c r="A7" s="11"/>
      <c r="B7" s="12"/>
      <c r="C7" s="13"/>
      <c r="D7" s="14" t="s">
        <v>16</v>
      </c>
      <c r="E7" s="29">
        <v>4038.8</v>
      </c>
      <c r="F7" s="29">
        <v>3968.9</v>
      </c>
      <c r="G7" s="29">
        <v>3968.9</v>
      </c>
      <c r="H7" s="30">
        <v>10</v>
      </c>
      <c r="I7" s="41">
        <f>G7/F7</f>
        <v>1</v>
      </c>
      <c r="J7" s="42">
        <f>H7*I7</f>
        <v>10</v>
      </c>
    </row>
    <row r="8" ht="33" spans="1:10">
      <c r="A8" s="11"/>
      <c r="B8" s="12"/>
      <c r="C8" s="13"/>
      <c r="D8" s="15" t="s">
        <v>17</v>
      </c>
      <c r="E8" s="29">
        <v>4038.8</v>
      </c>
      <c r="F8" s="29">
        <v>3968.9</v>
      </c>
      <c r="G8" s="29">
        <v>3968.9</v>
      </c>
      <c r="H8" s="14" t="s">
        <v>18</v>
      </c>
      <c r="I8" s="41">
        <f>G8/F8</f>
        <v>1</v>
      </c>
      <c r="J8" s="14" t="s">
        <v>18</v>
      </c>
    </row>
    <row r="9" ht="22" spans="1:10">
      <c r="A9" s="11"/>
      <c r="B9" s="12"/>
      <c r="C9" s="13"/>
      <c r="D9" s="15" t="s">
        <v>19</v>
      </c>
      <c r="E9" s="29">
        <v>0</v>
      </c>
      <c r="F9" s="29">
        <v>0</v>
      </c>
      <c r="G9" s="29">
        <v>0</v>
      </c>
      <c r="H9" s="14" t="s">
        <v>18</v>
      </c>
      <c r="I9" s="14" t="s">
        <v>18</v>
      </c>
      <c r="J9" s="14" t="s">
        <v>18</v>
      </c>
    </row>
    <row r="10" ht="22" spans="1:10">
      <c r="A10" s="16"/>
      <c r="B10" s="3"/>
      <c r="C10" s="17"/>
      <c r="D10" s="15" t="s">
        <v>20</v>
      </c>
      <c r="E10" s="29">
        <v>0</v>
      </c>
      <c r="F10" s="29">
        <v>0</v>
      </c>
      <c r="G10" s="29">
        <v>0</v>
      </c>
      <c r="H10" s="14" t="s">
        <v>18</v>
      </c>
      <c r="I10" s="14" t="s">
        <v>18</v>
      </c>
      <c r="J10" s="14" t="s">
        <v>18</v>
      </c>
    </row>
    <row r="11" ht="30" customHeight="1" spans="1:10">
      <c r="A11" s="18" t="s">
        <v>21</v>
      </c>
      <c r="B11" s="4" t="s">
        <v>22</v>
      </c>
      <c r="C11" s="5"/>
      <c r="D11" s="5"/>
      <c r="E11" s="5"/>
      <c r="F11" s="6"/>
      <c r="G11" s="31" t="s">
        <v>23</v>
      </c>
      <c r="H11" s="32"/>
      <c r="I11" s="32"/>
      <c r="J11" s="43"/>
    </row>
    <row r="12" s="1" customFormat="1" ht="128" customHeight="1" spans="1:10">
      <c r="A12" s="19"/>
      <c r="B12" s="20" t="s">
        <v>24</v>
      </c>
      <c r="C12" s="21"/>
      <c r="D12" s="21"/>
      <c r="E12" s="21"/>
      <c r="F12" s="33"/>
      <c r="G12" s="20" t="s">
        <v>25</v>
      </c>
      <c r="H12" s="21"/>
      <c r="I12" s="21"/>
      <c r="J12" s="33"/>
    </row>
    <row r="13" ht="22" spans="1:10">
      <c r="A13" s="18" t="s">
        <v>26</v>
      </c>
      <c r="B13" s="14" t="s">
        <v>27</v>
      </c>
      <c r="C13" s="14" t="s">
        <v>28</v>
      </c>
      <c r="D13" s="14" t="s">
        <v>29</v>
      </c>
      <c r="E13" s="4" t="s">
        <v>30</v>
      </c>
      <c r="F13" s="6"/>
      <c r="G13" s="14" t="s">
        <v>31</v>
      </c>
      <c r="H13" s="14" t="s">
        <v>13</v>
      </c>
      <c r="I13" s="14" t="s">
        <v>15</v>
      </c>
      <c r="J13" s="14" t="s">
        <v>32</v>
      </c>
    </row>
    <row r="14" ht="44" spans="1:10">
      <c r="A14" s="22"/>
      <c r="B14" s="23" t="s">
        <v>33</v>
      </c>
      <c r="C14" s="23" t="s">
        <v>34</v>
      </c>
      <c r="D14" s="24" t="s">
        <v>35</v>
      </c>
      <c r="E14" s="4" t="s">
        <v>36</v>
      </c>
      <c r="F14" s="6"/>
      <c r="G14" s="14" t="s">
        <v>37</v>
      </c>
      <c r="H14" s="14">
        <v>7</v>
      </c>
      <c r="I14" s="14">
        <v>7</v>
      </c>
      <c r="J14" s="14"/>
    </row>
    <row r="15" ht="33" spans="1:10">
      <c r="A15" s="22"/>
      <c r="B15" s="25"/>
      <c r="C15" s="25"/>
      <c r="D15" s="24" t="s">
        <v>38</v>
      </c>
      <c r="E15" s="4" t="s">
        <v>39</v>
      </c>
      <c r="F15" s="6"/>
      <c r="G15" s="14" t="s">
        <v>40</v>
      </c>
      <c r="H15" s="14">
        <v>7</v>
      </c>
      <c r="I15" s="14">
        <v>7</v>
      </c>
      <c r="J15" s="14"/>
    </row>
    <row r="16" ht="82" customHeight="1" spans="1:10">
      <c r="A16" s="22"/>
      <c r="B16" s="25"/>
      <c r="C16" s="26"/>
      <c r="D16" s="24" t="s">
        <v>41</v>
      </c>
      <c r="E16" s="4" t="s">
        <v>42</v>
      </c>
      <c r="F16" s="6"/>
      <c r="G16" s="14" t="s">
        <v>43</v>
      </c>
      <c r="H16" s="14">
        <v>6</v>
      </c>
      <c r="I16" s="14">
        <v>0</v>
      </c>
      <c r="J16" s="15" t="s">
        <v>44</v>
      </c>
    </row>
    <row r="17" ht="22" spans="1:10">
      <c r="A17" s="22"/>
      <c r="B17" s="25"/>
      <c r="C17" s="23" t="s">
        <v>45</v>
      </c>
      <c r="D17" s="24" t="s">
        <v>46</v>
      </c>
      <c r="E17" s="4" t="s">
        <v>47</v>
      </c>
      <c r="F17" s="6"/>
      <c r="G17" s="14" t="s">
        <v>47</v>
      </c>
      <c r="H17" s="14">
        <v>10</v>
      </c>
      <c r="I17" s="14">
        <v>10</v>
      </c>
      <c r="J17" s="14"/>
    </row>
    <row r="18" ht="116" customHeight="1" spans="1:10">
      <c r="A18" s="22"/>
      <c r="B18" s="25"/>
      <c r="C18" s="23" t="s">
        <v>48</v>
      </c>
      <c r="D18" s="24" t="s">
        <v>49</v>
      </c>
      <c r="E18" s="4" t="s">
        <v>50</v>
      </c>
      <c r="F18" s="6"/>
      <c r="G18" s="14" t="s">
        <v>51</v>
      </c>
      <c r="H18" s="14">
        <v>10</v>
      </c>
      <c r="I18" s="14">
        <v>8</v>
      </c>
      <c r="J18" s="15" t="s">
        <v>52</v>
      </c>
    </row>
    <row r="19" ht="22" spans="1:10">
      <c r="A19" s="22"/>
      <c r="B19" s="25"/>
      <c r="C19" s="23" t="s">
        <v>53</v>
      </c>
      <c r="D19" s="24" t="s">
        <v>54</v>
      </c>
      <c r="E19" s="4" t="s">
        <v>55</v>
      </c>
      <c r="F19" s="6"/>
      <c r="G19" s="34" t="s">
        <v>56</v>
      </c>
      <c r="H19" s="14">
        <v>10</v>
      </c>
      <c r="I19" s="14">
        <v>10</v>
      </c>
      <c r="J19" s="14"/>
    </row>
    <row r="20" ht="54" spans="1:10">
      <c r="A20" s="22"/>
      <c r="B20" s="23" t="s">
        <v>57</v>
      </c>
      <c r="C20" s="23" t="s">
        <v>58</v>
      </c>
      <c r="D20" s="24" t="s">
        <v>59</v>
      </c>
      <c r="E20" s="20" t="s">
        <v>60</v>
      </c>
      <c r="F20" s="33"/>
      <c r="G20" s="35" t="s">
        <v>60</v>
      </c>
      <c r="H20" s="36">
        <v>15</v>
      </c>
      <c r="I20" s="6">
        <v>15</v>
      </c>
      <c r="J20" s="14"/>
    </row>
    <row r="21" ht="80" customHeight="1" spans="1:10">
      <c r="A21" s="22"/>
      <c r="B21" s="25"/>
      <c r="C21" s="26"/>
      <c r="D21" s="24" t="s">
        <v>61</v>
      </c>
      <c r="E21" s="4" t="s">
        <v>62</v>
      </c>
      <c r="F21" s="6"/>
      <c r="G21" s="37" t="s">
        <v>62</v>
      </c>
      <c r="H21" s="37">
        <v>15</v>
      </c>
      <c r="I21" s="6">
        <v>15</v>
      </c>
      <c r="J21" s="14"/>
    </row>
    <row r="22" ht="44" spans="1:10">
      <c r="A22" s="22"/>
      <c r="B22" s="23" t="s">
        <v>63</v>
      </c>
      <c r="C22" s="23" t="s">
        <v>64</v>
      </c>
      <c r="D22" s="24" t="s">
        <v>65</v>
      </c>
      <c r="E22" s="4" t="s">
        <v>66</v>
      </c>
      <c r="F22" s="6"/>
      <c r="G22" s="38">
        <v>0.9074</v>
      </c>
      <c r="H22" s="26">
        <v>10</v>
      </c>
      <c r="I22" s="14">
        <v>10</v>
      </c>
      <c r="J22" s="14"/>
    </row>
    <row r="23" spans="1:10">
      <c r="A23" s="27" t="s">
        <v>67</v>
      </c>
      <c r="B23" s="28"/>
      <c r="C23" s="28"/>
      <c r="D23" s="28"/>
      <c r="E23" s="28"/>
      <c r="F23" s="28"/>
      <c r="G23" s="39"/>
      <c r="H23" s="40">
        <v>100</v>
      </c>
      <c r="I23" s="40">
        <f>SUM(I14:I22)+J7</f>
        <v>92</v>
      </c>
      <c r="J23" s="14"/>
    </row>
  </sheetData>
  <mergeCells count="29"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G23"/>
    <mergeCell ref="A11:A12"/>
    <mergeCell ref="A13:A22"/>
    <mergeCell ref="B14:B19"/>
    <mergeCell ref="B20:B21"/>
    <mergeCell ref="C14:C16"/>
    <mergeCell ref="C20:C21"/>
    <mergeCell ref="A6:C10"/>
  </mergeCells>
  <printOptions horizontalCentered="1" verticalCentered="1"/>
  <pageMargins left="0.700694444444445" right="0.700694444444445" top="0.751388888888889" bottom="0.751388888888889" header="0.297916666666667" footer="0.297916666666667"/>
  <pageSetup paperSize="8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党建支持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menglin</cp:lastModifiedBy>
  <dcterms:created xsi:type="dcterms:W3CDTF">2022-05-17T02:51:00Z</dcterms:created>
  <dcterms:modified xsi:type="dcterms:W3CDTF">2022-06-06T17:17:23Z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92C409CEA2DD30D02FBC816259356932</vt:lpwstr>
  </property>
  <property fmtid="{D5CDD505-2E9C-101B-9397-08002B2CF9AE}" pid="3" name="KSOProductBuildVer">
    <vt:lpwstr>2052-4.2.2.6882</vt:lpwstr>
  </property>
</Properties>
</file>