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40"/>
  </bookViews>
  <sheets>
    <sheet name="党建服务" sheetId="1" r:id="rId1"/>
  </sheets>
  <definedNames>
    <definedName name="_xlnm.Print_Area" localSheetId="0">党建服务!$A$2:$J$26</definedName>
  </definedNames>
  <calcPr calcId="144525"/>
</workbook>
</file>

<file path=xl/sharedStrings.xml><?xml version="1.0" encoding="utf-8"?>
<sst xmlns="http://schemas.openxmlformats.org/spreadsheetml/2006/main" count="86" uniqueCount="75">
  <si>
    <t>附件2</t>
  </si>
  <si>
    <t xml:space="preserve">项目支出绩效自评表 </t>
  </si>
  <si>
    <t>（2021年度）</t>
  </si>
  <si>
    <t>项目名称</t>
  </si>
  <si>
    <t>2021年度社会组织党建服务</t>
  </si>
  <si>
    <t>主管部门</t>
  </si>
  <si>
    <t>北京市委社会工委市民政局</t>
  </si>
  <si>
    <t>实施单位</t>
  </si>
  <si>
    <t>北京市社会组织管理中心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</si>
  <si>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</si>
  <si>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</si>
  <si>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</si>
  <si>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</si>
  <si>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</si>
  <si>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</si>
  <si>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</si>
  <si>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</si>
  <si>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</si>
  <si>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</si>
  <si>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</si>
  <si>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</si>
  <si>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</si>
  <si>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</si>
  <si>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</si>
  <si>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通过从综合党委党建工作保障、联合党委工作与活动保障等方面的培育扶持，完成综合党委党务人才能力提升；完成不少于54家联合党委的基础数据信息服务；完成综合党委阵地建设，做好庆祝建党100周年系列活动，激发基层组织活力。通过多措并举，推动社会组织党建从“建起来”向“动起来”“亮起来”发展。</t>
  </si>
  <si>
    <t>年度总体目标完成情况综述：
2021年社会组织党建服务项目从综合党委党建工作保障、联合党委工作与活动保障等方面进行培育扶持，完成综合党委500多名党务人才队伍的能力提升；完成54家联合党委的基础数据信息服务；完成综合党委阵地建设以及庆祝建党100周年6个“双百活动”，激发基层组织活力，推动社会组织党建从“建起来”向“动起来”“亮起来”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</si>
  <si>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</si>
  <si>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</si>
  <si>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</si>
  <si>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</si>
  <si>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</si>
  <si>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</si>
  <si>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</si>
  <si>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</si>
  <si>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</si>
  <si>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指标1:综合党委党建活动阵地建设</t>
  </si>
  <si>
    <t>购买不少于46份《支部生活》杂志</t>
  </si>
  <si>
    <t>购买54份《支部生活》杂志</t>
  </si>
  <si>
    <t>指标2:综合党委党务人才能力提升活动</t>
  </si>
  <si>
    <t>5类活动， 不少于500人</t>
  </si>
  <si>
    <t>5类活动，552人</t>
  </si>
  <si>
    <t>指标3:党建基础数据信息服务</t>
  </si>
  <si>
    <t>服务不少于46家联合党委党建基础信息</t>
  </si>
  <si>
    <t>服务54家联合党委党建基础信息</t>
  </si>
  <si>
    <t>指标4:综合党委庆祝建党100周年活动服务</t>
  </si>
  <si>
    <t>表彰不少于60个先进集体和个人，举办不少于1场庆祝活动</t>
  </si>
  <si>
    <t>表彰100个先进集体和个人，举办6场庆祝活动</t>
  </si>
  <si>
    <t>质量指标</t>
  </si>
  <si>
    <t>指标1:杂志及书籍发放及时率</t>
  </si>
  <si>
    <t xml:space="preserve"> ≥90%</t>
  </si>
  <si>
    <t>指标2:党建基础数据信息及时准确率</t>
  </si>
  <si>
    <t>指标3:综合党委党务人才能力提升活动出席率</t>
  </si>
  <si>
    <t>进度指标</t>
  </si>
  <si>
    <t>指标1:工作开展及完成时间</t>
  </si>
  <si>
    <t>1.综合党委党建活动阵地建设和综合党委党务人才能力提升活动、综合党委庆祝建党100周年活动服务计划于5月启动工作，11底前结束并完成。2.党建基础数据信息服务计划于3月启动工作，11底前结束并完成。</t>
  </si>
  <si>
    <r>
      <rPr>
        <sz val="10"/>
        <color rgb="FF000000"/>
        <rFont val="宋体"/>
        <charset val="134"/>
      </rPr>
      <t>1.综合党委党建活动阵地建设和综合党委党务人才能力提升活动、综合党委庆祝建党</t>
    </r>
    <r>
      <rPr>
        <sz val="10"/>
        <rFont val="宋体"/>
        <charset val="134"/>
      </rPr>
      <t>100周年活动服务于5月启动工作，12月结束并完成。2.党建基础数据信息服务1月启动工作，11</t>
    </r>
    <r>
      <rPr>
        <sz val="10"/>
        <color rgb="FF000000"/>
        <rFont val="宋体"/>
        <charset val="134"/>
      </rPr>
      <t>底结束并完成。</t>
    </r>
  </si>
  <si>
    <t>偏差原因:因疫情影响，相关工作不能及时开展。改进措施：提前谋划项目实施情况，视项目实施条件，抓紧实施项目。</t>
  </si>
  <si>
    <t>成本指标</t>
  </si>
  <si>
    <t>指标1:项目预算控制数</t>
  </si>
  <si>
    <t>89.520000万元</t>
  </si>
  <si>
    <t>45.184656万元</t>
  </si>
  <si>
    <t>效
益
指
标
(30分)</t>
  </si>
  <si>
    <t>可持续影响指标</t>
  </si>
  <si>
    <t>指标1:党建工作人才能力提升体系得到加强，各类党务人才的履职能力得到提高；党建基础数据信息服务更加规范</t>
  </si>
  <si>
    <t>党务工作人才能力提升覆盖率≥90%
党建基础数据信息服务覆盖率≥90%
党建类杂志和书籍发放覆盖率100%</t>
  </si>
  <si>
    <t>党务工作人才能力提升覆盖率95%
党建基础数据信息服务覆盖率95%
党建类杂志和书籍发放覆盖率100%</t>
  </si>
  <si>
    <t>指标2:在围绕社会组织健康有序发展、促进基层社会治理等方面推动党的活动经常化</t>
  </si>
  <si>
    <t>联合党委的活动参与率达到100%，党组织功能作用和党员作用发挥得到增强</t>
  </si>
  <si>
    <t>联合党委的活动参与率达到95%，党组织功能作用和党员作用发挥得到增强</t>
  </si>
  <si>
    <t>偏差原因：部分联合党委党务工作者因时间冲突请假。
改进措施：协调活动时间，加强活动管理。</t>
  </si>
  <si>
    <t>满意
度指
标
(10分)</t>
  </si>
  <si>
    <t>服务对象
满意度指标</t>
  </si>
  <si>
    <t>指标1:社会组织满意度</t>
  </si>
  <si>
    <t>≥90%</t>
  </si>
  <si>
    <t>总分</t>
  </si>
</sst>
</file>

<file path=xl/styles.xml><?xml version="1.0" encoding="utf-8"?>
<styleSheet xmlns="http://schemas.openxmlformats.org/spreadsheetml/2006/main">
  <numFmts count="7">
    <numFmt numFmtId="176" formatCode="0.000000_ "/>
    <numFmt numFmtId="44" formatCode="_ &quot;￥&quot;* #,##0.00_ ;_ &quot;￥&quot;* \-#,##0.00_ ;_ &quot;￥&quot;* &quot;-&quot;??_ ;_ @_ "/>
    <numFmt numFmtId="177" formatCode="0.00_);[Red]\(0.00\)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0.00_ "/>
    <numFmt numFmtId="41" formatCode="_ * #,##0_ ;_ * \-#,##0_ ;_ * &quot;-&quot;_ ;_ @_ "/>
  </numFmts>
  <fonts count="27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30" borderId="26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14" borderId="26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29" borderId="25" applyNumberFormat="0" applyAlignment="0" applyProtection="0">
      <alignment vertical="center"/>
    </xf>
    <xf numFmtId="0" fontId="17" fillId="14" borderId="21" applyNumberFormat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7" borderId="22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0" borderId="19" applyNumberFormat="0" applyFill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2" fillId="0" borderId="11" xfId="0" applyNumberFormat="1" applyFont="1" applyFill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178" fontId="2" fillId="2" borderId="11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178" fontId="3" fillId="2" borderId="1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常规 3" xfId="48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94" topLeftCell="A2" workbookViewId="0">
      <selection activeCell="E7" sqref="E7:G10"/>
    </sheetView>
  </sheetViews>
  <sheetFormatPr defaultColWidth="9" defaultRowHeight="13.2"/>
  <cols>
    <col min="4" max="4" width="8.46666666666667" customWidth="1"/>
    <col min="5" max="6" width="10.625" customWidth="1"/>
    <col min="7" max="7" width="22.875" customWidth="1"/>
    <col min="8" max="9" width="10.625" customWidth="1"/>
    <col min="10" max="10" width="13.625" customWidth="1"/>
  </cols>
  <sheetData>
    <row r="1" ht="31" hidden="1" customHeight="1" spans="1:1">
      <c r="A1" t="s">
        <v>0</v>
      </c>
    </row>
    <row r="2" ht="48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49" customHeight="1" spans="1:10">
      <c r="A4" s="4" t="s">
        <v>3</v>
      </c>
      <c r="B4" s="5"/>
      <c r="C4" s="6"/>
      <c r="D4" s="4" t="s">
        <v>4</v>
      </c>
      <c r="E4" s="5"/>
      <c r="F4" s="5"/>
      <c r="G4" s="5"/>
      <c r="H4" s="5"/>
      <c r="I4" s="5"/>
      <c r="J4" s="6"/>
    </row>
    <row r="5" ht="34" customHeight="1" spans="1:10">
      <c r="A5" s="4" t="s">
        <v>5</v>
      </c>
      <c r="B5" s="5"/>
      <c r="C5" s="6"/>
      <c r="D5" s="4" t="s">
        <v>6</v>
      </c>
      <c r="E5" s="5"/>
      <c r="F5" s="6"/>
      <c r="G5" s="14" t="s">
        <v>7</v>
      </c>
      <c r="H5" s="4" t="s">
        <v>8</v>
      </c>
      <c r="I5" s="5"/>
      <c r="J5" s="6"/>
    </row>
    <row r="6" ht="30" customHeight="1" spans="1:10">
      <c r="A6" s="7" t="s">
        <v>9</v>
      </c>
      <c r="B6" s="8"/>
      <c r="C6" s="9"/>
      <c r="D6" s="10"/>
      <c r="E6" s="14" t="s">
        <v>10</v>
      </c>
      <c r="F6" s="14" t="s">
        <v>11</v>
      </c>
      <c r="G6" s="14" t="s">
        <v>12</v>
      </c>
      <c r="H6" s="14" t="s">
        <v>13</v>
      </c>
      <c r="I6" s="14" t="s">
        <v>14</v>
      </c>
      <c r="J6" s="14" t="s">
        <v>15</v>
      </c>
    </row>
    <row r="7" ht="30" customHeight="1" spans="1:10">
      <c r="A7" s="11"/>
      <c r="B7" s="12"/>
      <c r="C7" s="13"/>
      <c r="D7" s="14" t="s">
        <v>16</v>
      </c>
      <c r="E7" s="29">
        <v>89.52</v>
      </c>
      <c r="F7" s="29">
        <v>55.222156</v>
      </c>
      <c r="G7" s="29">
        <v>45.184656</v>
      </c>
      <c r="H7" s="30">
        <v>10</v>
      </c>
      <c r="I7" s="43">
        <f>G7/F7</f>
        <v>0.818234188465948</v>
      </c>
      <c r="J7" s="44">
        <f>H7*I7</f>
        <v>8.18234188465948</v>
      </c>
    </row>
    <row r="8" ht="45" customHeight="1" spans="1:10">
      <c r="A8" s="11"/>
      <c r="B8" s="12"/>
      <c r="C8" s="13"/>
      <c r="D8" s="15" t="s">
        <v>17</v>
      </c>
      <c r="E8" s="29">
        <v>89.52</v>
      </c>
      <c r="F8" s="29">
        <v>55.222156</v>
      </c>
      <c r="G8" s="29">
        <v>45.184656</v>
      </c>
      <c r="H8" s="14" t="s">
        <v>18</v>
      </c>
      <c r="I8" s="43">
        <f>G8/F8</f>
        <v>0.818234188465948</v>
      </c>
      <c r="J8" s="14" t="s">
        <v>18</v>
      </c>
    </row>
    <row r="9" ht="22" spans="1:10">
      <c r="A9" s="11"/>
      <c r="B9" s="12"/>
      <c r="C9" s="13"/>
      <c r="D9" s="15" t="s">
        <v>19</v>
      </c>
      <c r="E9" s="29">
        <v>0</v>
      </c>
      <c r="F9" s="29">
        <v>0</v>
      </c>
      <c r="G9" s="29">
        <v>0</v>
      </c>
      <c r="H9" s="14" t="s">
        <v>18</v>
      </c>
      <c r="I9" s="14" t="s">
        <v>18</v>
      </c>
      <c r="J9" s="14" t="s">
        <v>18</v>
      </c>
    </row>
    <row r="10" ht="22" spans="1:10">
      <c r="A10" s="16"/>
      <c r="B10" s="3"/>
      <c r="C10" s="17"/>
      <c r="D10" s="15" t="s">
        <v>20</v>
      </c>
      <c r="E10" s="29">
        <v>0</v>
      </c>
      <c r="F10" s="29">
        <v>0</v>
      </c>
      <c r="G10" s="29">
        <v>0</v>
      </c>
      <c r="H10" s="14" t="s">
        <v>18</v>
      </c>
      <c r="I10" s="14" t="s">
        <v>18</v>
      </c>
      <c r="J10" s="14" t="s">
        <v>18</v>
      </c>
    </row>
    <row r="11" ht="30" customHeight="1" spans="1:10">
      <c r="A11" s="18" t="s">
        <v>21</v>
      </c>
      <c r="B11" s="4" t="s">
        <v>22</v>
      </c>
      <c r="C11" s="5"/>
      <c r="D11" s="5"/>
      <c r="E11" s="5"/>
      <c r="F11" s="6"/>
      <c r="G11" s="31" t="s">
        <v>23</v>
      </c>
      <c r="H11" s="32"/>
      <c r="I11" s="32"/>
      <c r="J11" s="45"/>
    </row>
    <row r="12" s="1" customFormat="1" ht="89" customHeight="1" spans="1:10">
      <c r="A12" s="19"/>
      <c r="B12" s="20" t="s">
        <v>24</v>
      </c>
      <c r="C12" s="21"/>
      <c r="D12" s="21"/>
      <c r="E12" s="21"/>
      <c r="F12" s="33"/>
      <c r="G12" s="20" t="s">
        <v>25</v>
      </c>
      <c r="H12" s="21"/>
      <c r="I12" s="21"/>
      <c r="J12" s="33"/>
    </row>
    <row r="13" ht="22" spans="1:10">
      <c r="A13" s="18" t="s">
        <v>26</v>
      </c>
      <c r="B13" s="14" t="s">
        <v>27</v>
      </c>
      <c r="C13" s="14" t="s">
        <v>28</v>
      </c>
      <c r="D13" s="14" t="s">
        <v>29</v>
      </c>
      <c r="E13" s="4" t="s">
        <v>30</v>
      </c>
      <c r="F13" s="6"/>
      <c r="G13" s="14" t="s">
        <v>31</v>
      </c>
      <c r="H13" s="14" t="s">
        <v>13</v>
      </c>
      <c r="I13" s="14" t="s">
        <v>15</v>
      </c>
      <c r="J13" s="14" t="s">
        <v>32</v>
      </c>
    </row>
    <row r="14" ht="33" spans="1:10">
      <c r="A14" s="22"/>
      <c r="B14" s="23" t="s">
        <v>33</v>
      </c>
      <c r="C14" s="23" t="s">
        <v>34</v>
      </c>
      <c r="D14" s="24" t="s">
        <v>35</v>
      </c>
      <c r="E14" s="4" t="s">
        <v>36</v>
      </c>
      <c r="F14" s="6"/>
      <c r="G14" s="14" t="s">
        <v>37</v>
      </c>
      <c r="H14" s="14">
        <v>5</v>
      </c>
      <c r="I14" s="14">
        <v>5</v>
      </c>
      <c r="J14" s="14"/>
    </row>
    <row r="15" ht="44" spans="1:10">
      <c r="A15" s="22"/>
      <c r="B15" s="25"/>
      <c r="C15" s="25"/>
      <c r="D15" s="24" t="s">
        <v>38</v>
      </c>
      <c r="E15" s="4" t="s">
        <v>39</v>
      </c>
      <c r="F15" s="6"/>
      <c r="G15" s="14" t="s">
        <v>40</v>
      </c>
      <c r="H15" s="14">
        <v>5</v>
      </c>
      <c r="I15" s="14">
        <v>5</v>
      </c>
      <c r="J15" s="14"/>
    </row>
    <row r="16" ht="33" spans="1:10">
      <c r="A16" s="22"/>
      <c r="B16" s="25"/>
      <c r="C16" s="25"/>
      <c r="D16" s="24" t="s">
        <v>41</v>
      </c>
      <c r="E16" s="4" t="s">
        <v>42</v>
      </c>
      <c r="F16" s="6"/>
      <c r="G16" s="14" t="s">
        <v>43</v>
      </c>
      <c r="H16" s="14">
        <v>5</v>
      </c>
      <c r="I16" s="14">
        <v>5</v>
      </c>
      <c r="J16" s="14"/>
    </row>
    <row r="17" ht="44" spans="1:10">
      <c r="A17" s="22"/>
      <c r="B17" s="25"/>
      <c r="C17" s="26"/>
      <c r="D17" s="24" t="s">
        <v>44</v>
      </c>
      <c r="E17" s="4" t="s">
        <v>45</v>
      </c>
      <c r="F17" s="6"/>
      <c r="G17" s="14" t="s">
        <v>46</v>
      </c>
      <c r="H17" s="14">
        <v>5</v>
      </c>
      <c r="I17" s="14">
        <v>5</v>
      </c>
      <c r="J17" s="14"/>
    </row>
    <row r="18" ht="33" spans="1:10">
      <c r="A18" s="22"/>
      <c r="B18" s="25"/>
      <c r="C18" s="23" t="s">
        <v>47</v>
      </c>
      <c r="D18" s="24" t="s">
        <v>48</v>
      </c>
      <c r="E18" s="4" t="s">
        <v>49</v>
      </c>
      <c r="F18" s="6"/>
      <c r="G18" s="34">
        <v>0.95</v>
      </c>
      <c r="H18" s="14">
        <v>5</v>
      </c>
      <c r="I18" s="14">
        <v>5</v>
      </c>
      <c r="J18" s="14"/>
    </row>
    <row r="19" ht="44" spans="1:10">
      <c r="A19" s="22"/>
      <c r="B19" s="25"/>
      <c r="C19" s="25"/>
      <c r="D19" s="24" t="s">
        <v>50</v>
      </c>
      <c r="E19" s="4" t="s">
        <v>49</v>
      </c>
      <c r="F19" s="6"/>
      <c r="G19" s="34">
        <v>1</v>
      </c>
      <c r="H19" s="14">
        <v>5</v>
      </c>
      <c r="I19" s="14">
        <v>5</v>
      </c>
      <c r="J19" s="14"/>
    </row>
    <row r="20" ht="44" spans="1:10">
      <c r="A20" s="22"/>
      <c r="B20" s="25"/>
      <c r="C20" s="26"/>
      <c r="D20" s="24" t="s">
        <v>51</v>
      </c>
      <c r="E20" s="4" t="s">
        <v>49</v>
      </c>
      <c r="F20" s="6"/>
      <c r="G20" s="34">
        <v>0.95</v>
      </c>
      <c r="H20" s="14">
        <v>5</v>
      </c>
      <c r="I20" s="14">
        <v>5</v>
      </c>
      <c r="J20" s="14"/>
    </row>
    <row r="21" ht="87" spans="1:10">
      <c r="A21" s="22"/>
      <c r="B21" s="25"/>
      <c r="C21" s="23" t="s">
        <v>52</v>
      </c>
      <c r="D21" s="24" t="s">
        <v>53</v>
      </c>
      <c r="E21" s="4" t="s">
        <v>54</v>
      </c>
      <c r="F21" s="6"/>
      <c r="G21" s="35" t="s">
        <v>55</v>
      </c>
      <c r="H21" s="14">
        <v>5</v>
      </c>
      <c r="I21" s="14">
        <v>4</v>
      </c>
      <c r="J21" s="15" t="s">
        <v>56</v>
      </c>
    </row>
    <row r="22" ht="22" spans="1:10">
      <c r="A22" s="22"/>
      <c r="B22" s="25"/>
      <c r="C22" s="23" t="s">
        <v>57</v>
      </c>
      <c r="D22" s="24" t="s">
        <v>58</v>
      </c>
      <c r="E22" s="36" t="s">
        <v>59</v>
      </c>
      <c r="F22" s="37"/>
      <c r="G22" s="14" t="s">
        <v>60</v>
      </c>
      <c r="H22" s="14">
        <v>10</v>
      </c>
      <c r="I22" s="14">
        <v>10</v>
      </c>
      <c r="J22" s="15"/>
    </row>
    <row r="23" ht="119" spans="1:10">
      <c r="A23" s="22"/>
      <c r="B23" s="23" t="s">
        <v>61</v>
      </c>
      <c r="C23" s="23" t="s">
        <v>62</v>
      </c>
      <c r="D23" s="24" t="s">
        <v>63</v>
      </c>
      <c r="E23" s="20" t="s">
        <v>64</v>
      </c>
      <c r="F23" s="33"/>
      <c r="G23" s="15" t="s">
        <v>65</v>
      </c>
      <c r="H23" s="38">
        <v>15</v>
      </c>
      <c r="I23" s="6">
        <v>15</v>
      </c>
      <c r="J23" s="15"/>
    </row>
    <row r="24" ht="87" spans="1:10">
      <c r="A24" s="22"/>
      <c r="B24" s="25"/>
      <c r="C24" s="26"/>
      <c r="D24" s="24" t="s">
        <v>66</v>
      </c>
      <c r="E24" s="4" t="s">
        <v>67</v>
      </c>
      <c r="F24" s="6"/>
      <c r="G24" s="14" t="s">
        <v>68</v>
      </c>
      <c r="H24" s="39">
        <v>15</v>
      </c>
      <c r="I24" s="6">
        <v>14</v>
      </c>
      <c r="J24" s="46" t="s">
        <v>69</v>
      </c>
    </row>
    <row r="25" ht="70" customHeight="1" spans="1:10">
      <c r="A25" s="22"/>
      <c r="B25" s="23" t="s">
        <v>70</v>
      </c>
      <c r="C25" s="23" t="s">
        <v>71</v>
      </c>
      <c r="D25" s="24" t="s">
        <v>72</v>
      </c>
      <c r="E25" s="4" t="s">
        <v>73</v>
      </c>
      <c r="F25" s="6"/>
      <c r="G25" s="40">
        <v>0.9</v>
      </c>
      <c r="H25" s="26">
        <v>10</v>
      </c>
      <c r="I25" s="14">
        <v>10</v>
      </c>
      <c r="J25" s="14"/>
    </row>
    <row r="26" ht="30" customHeight="1" spans="1:10">
      <c r="A26" s="27" t="s">
        <v>74</v>
      </c>
      <c r="B26" s="28"/>
      <c r="C26" s="28"/>
      <c r="D26" s="28"/>
      <c r="E26" s="28"/>
      <c r="F26" s="28"/>
      <c r="G26" s="41"/>
      <c r="H26" s="42">
        <v>100</v>
      </c>
      <c r="I26" s="47">
        <f>SUM(I14:I25)+J7</f>
        <v>96.1823418846595</v>
      </c>
      <c r="J26" s="14"/>
    </row>
  </sheetData>
  <mergeCells count="33"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26:G26"/>
    <mergeCell ref="A11:A12"/>
    <mergeCell ref="A13:A25"/>
    <mergeCell ref="B14:B22"/>
    <mergeCell ref="B23:B24"/>
    <mergeCell ref="C14:C17"/>
    <mergeCell ref="C18:C20"/>
    <mergeCell ref="C23:C24"/>
    <mergeCell ref="A6:C10"/>
  </mergeCells>
  <printOptions horizontalCentered="1" verticalCentered="1"/>
  <pageMargins left="0.700694444444445" right="0.700694444444445" top="0.751388888888889" bottom="0.751388888888889" header="0.297916666666667" footer="0.297916666666667"/>
  <pageSetup paperSize="8" scale="94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menglin</cp:lastModifiedBy>
  <dcterms:created xsi:type="dcterms:W3CDTF">2022-05-17T02:48:00Z</dcterms:created>
  <dcterms:modified xsi:type="dcterms:W3CDTF">2022-06-06T17:16:49Z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634440F68690D4F96BBB81628990C1AD</vt:lpwstr>
  </property>
  <property fmtid="{D5CDD505-2E9C-101B-9397-08002B2CF9AE}" pid="3" name="KSOProductBuildVer">
    <vt:lpwstr>2052-4.2.2.6882</vt:lpwstr>
  </property>
</Properties>
</file>