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桌面\修改小数点的自评表-49个\"/>
    </mc:Choice>
  </mc:AlternateContent>
  <xr:revisionPtr revIDLastSave="0" documentId="13_ncr:1_{A4D08B38-B867-4EAD-8630-842DF14AA530}" xr6:coauthVersionLast="47" xr6:coauthVersionMax="47" xr10:uidLastSave="{00000000-0000-0000-0000-000000000000}"/>
  <bookViews>
    <workbookView xWindow="15690" yWindow="3495" windowWidth="19380" windowHeight="14745" xr2:uid="{00000000-000D-0000-FFFF-FFFF00000000}"/>
  </bookViews>
  <sheets>
    <sheet name="自评表（模板）" sheetId="1" r:id="rId1"/>
  </sheets>
  <definedNames>
    <definedName name="_xlnm.Print_Area" localSheetId="0">'自评表（模板）'!$A$1:$J$36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6" i="1" l="1"/>
  <c r="I7" i="1"/>
  <c r="I6" i="1"/>
  <c r="J6" i="1" s="1"/>
  <c r="I36" i="1" s="1"/>
</calcChain>
</file>

<file path=xl/sharedStrings.xml><?xml version="1.0" encoding="utf-8"?>
<sst xmlns="http://schemas.openxmlformats.org/spreadsheetml/2006/main" count="119" uniqueCount="93">
  <si>
    <t xml:space="preserve">项目支出绩效自评表 </t>
  </si>
  <si>
    <t>（2021年度）</t>
  </si>
  <si>
    <t>项目名称</t>
  </si>
  <si>
    <t>2021年社会建设和民政数据资源服务项目</t>
  </si>
  <si>
    <t>主管部门</t>
  </si>
  <si>
    <t>北京市委社会工委市民政局</t>
  </si>
  <si>
    <t>实施单位</t>
  </si>
  <si>
    <t>北京市委社会工委市民政局本级</t>
  </si>
  <si>
    <t>项目资金 （万元）</t>
  </si>
  <si>
    <t>年初预算数</t>
  </si>
  <si>
    <t>全年预算数</t>
  </si>
  <si>
    <t>全年执行数</t>
  </si>
  <si>
    <t>分值</t>
  </si>
  <si>
    <t>执行率（B/A)</t>
  </si>
  <si>
    <t>得分</t>
  </si>
  <si>
    <t>年度资金总额：</t>
  </si>
  <si>
    <t xml:space="preserve">    其中：当年财政拨款</t>
  </si>
  <si>
    <t>——</t>
  </si>
  <si>
    <t xml:space="preserve">       上年结转资金</t>
  </si>
  <si>
    <t xml:space="preserve">       其他资金</t>
  </si>
  <si>
    <t>年度总体目标</t>
  </si>
  <si>
    <t>预期目标</t>
  </si>
  <si>
    <t>实际完成情况</t>
  </si>
  <si>
    <t>年初设定目标：
完成本年度数据采集治理应用工作（包括数据采集、数据治理工作），完成本年度业务数据资源共享交换工作（包括业务数据资源加工整合工作、业务数据资源共享交换工作），完成部分数据链路监管及维护服务，完成部分数据分析展现工作（包括跨业务数据专题库构建工作、数据统计分析专项工作、数据综合展示工作）。</t>
  </si>
  <si>
    <t>年度总体目标完成情况综述：
在2021年服务期内，已完成数据采集治理应用工作（包括数据采集、数据治理工作）相关工作任务，建立采集模型、治理模型；完成了2021年度业务数据资源共享交换工作（包括业务数据资源加工整合工作、业务数据资源共享交换工作）相关工作任务，保障了年度数据加工和共享工作；完成了2021年度数据链路监管及维护服务相关工作任务，对服务期内各项链路及时监管，并针对异常情况及时维护；完成了数据分析展现工作（包括跨业务数据专题库构建工作、数据统计分析专项工作、数据综合展示工作）相关工作任务，针对专题库、统计分析结果进行了视图设计及展现服务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</si>
  <si>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</si>
  <si>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</si>
  <si>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</si>
  <si>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</si>
  <si>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</si>
  <si>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</si>
  <si>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</si>
  <si>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</si>
  <si>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</t>
  </si>
  <si>
    <t>完成数据链路监管工作</t>
  </si>
  <si>
    <t>5大类21子类资源库</t>
  </si>
  <si>
    <t>完成数据采集日常运行监管工作</t>
  </si>
  <si>
    <t>7个系统数据采集任务</t>
  </si>
  <si>
    <t>完成数据治理日常运行监管工作</t>
  </si>
  <si>
    <t>完成业务监管模型运行监管工作</t>
  </si>
  <si>
    <t>4大类16个业务监管模型</t>
  </si>
  <si>
    <t>完成数据共享模型运行监管工作</t>
  </si>
  <si>
    <t>5大类82子类共享模型，48个核查模型</t>
  </si>
  <si>
    <t>5大类82子类共享模型，
48个核查模型</t>
  </si>
  <si>
    <t>完成新增数据采集工作</t>
  </si>
  <si>
    <t>7个系统数据采集</t>
  </si>
  <si>
    <t>完成新增数据治理工作</t>
  </si>
  <si>
    <t>7个系统数据治理</t>
  </si>
  <si>
    <t>完成信息资源加工整合工作</t>
  </si>
  <si>
    <t>13项</t>
  </si>
  <si>
    <t>完成信息资源共享交换工作</t>
  </si>
  <si>
    <t>5类24项</t>
  </si>
  <si>
    <t>完成专题库构建工作</t>
  </si>
  <si>
    <t>2类</t>
  </si>
  <si>
    <t>完成统计分析专项工作</t>
  </si>
  <si>
    <t>6次数据分析月报</t>
  </si>
  <si>
    <t>完成现有指标的分析展示维护工作</t>
  </si>
  <si>
    <t>5大类310个指标</t>
  </si>
  <si>
    <t>完成系统功能优化</t>
  </si>
  <si>
    <t>2个系统</t>
  </si>
  <si>
    <t>完成新增指标的分析展示工作</t>
  </si>
  <si>
    <t>176个</t>
  </si>
  <si>
    <t>质量指标</t>
  </si>
  <si>
    <t>单日共享交换任务异常率</t>
  </si>
  <si>
    <t>≤1.0%</t>
  </si>
  <si>
    <t>0.1%</t>
  </si>
  <si>
    <t>月系统故障率</t>
  </si>
  <si>
    <t>≤0.5%</t>
  </si>
  <si>
    <t>进度指标</t>
  </si>
  <si>
    <t>招标时间</t>
  </si>
  <si>
    <t>2021年6月前</t>
  </si>
  <si>
    <t>偏差原因：受疫情原因，项目启动较晚，采购材料审核修改时间较长，履行招投标超过预定的时间。
改进措施：进一步提前启动项目材料的编制及审核工作，紧前开展采购工作。</t>
  </si>
  <si>
    <t>成本指标</t>
  </si>
  <si>
    <t>预算控制数</t>
  </si>
  <si>
    <t>≤278.1625万元</t>
  </si>
  <si>
    <t>278.1625万元</t>
  </si>
  <si>
    <t>效
益
指
标
(30分)</t>
  </si>
  <si>
    <t>社会效益指标</t>
  </si>
  <si>
    <t>资源中心运行情况</t>
  </si>
  <si>
    <t>稳定运行率≥98%</t>
  </si>
  <si>
    <t>资源中心采集和治理功能</t>
  </si>
  <si>
    <t>得到提升</t>
  </si>
  <si>
    <t>关于数据资源共享交换的相关要求</t>
  </si>
  <si>
    <t>需要满足全市范围的数据共享交换</t>
  </si>
  <si>
    <t>满足了全市范围的数据共享交换</t>
  </si>
  <si>
    <t>可持续影响指标</t>
  </si>
  <si>
    <t>服务领导决策</t>
  </si>
  <si>
    <t>持续进行</t>
  </si>
  <si>
    <t>满意
度指
标
(10分)</t>
  </si>
  <si>
    <t>服务对象
满意度指标</t>
  </si>
  <si>
    <t>信息中心及相关业务处室工作人员满意度</t>
  </si>
  <si>
    <t>≥ 90%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</si>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</sst>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);[Red]\(0\)"/>
    <numFmt numFmtId="177" formatCode="0.00_);[Red]\(0.00\)"/>
    <numFmt numFmtId="183" formatCode="0.000000_);[Red]\(0.000000\)"/>
  </numFmts>
  <fonts count="9" x14ac:knownFonts="1">
    <font>
      <sz val="12"/>
      <color indexed="8"/>
      <name val="等线"/>
      <charset val="134"/>
    </font>
    <font>
      <sz val="9"/>
      <color indexed="8"/>
      <name val="方正小标宋简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华文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等线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 diagonalDown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59">
    <xf numFmtId="0" fontId="0" fillId="0" borderId="0" xfId="0">
      <alignment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177" fontId="2" fillId="2" borderId="1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57" fontId="5" fillId="0" borderId="11" xfId="0" applyNumberFormat="1" applyFont="1" applyBorder="1" applyAlignment="1">
      <alignment horizontal="center" vertical="center" wrapText="1"/>
    </xf>
    <xf numFmtId="9" fontId="4" fillId="0" borderId="11" xfId="0" applyNumberFormat="1" applyFont="1" applyBorder="1" applyAlignment="1">
      <alignment horizontal="center" vertical="center" wrapText="1"/>
    </xf>
    <xf numFmtId="9" fontId="2" fillId="0" borderId="11" xfId="0" applyNumberFormat="1" applyFont="1" applyBorder="1" applyAlignment="1">
      <alignment horizontal="center" vertical="center" wrapText="1"/>
    </xf>
    <xf numFmtId="176" fontId="3" fillId="2" borderId="11" xfId="0" applyNumberFormat="1" applyFont="1" applyFill="1" applyBorder="1" applyAlignment="1">
      <alignment horizontal="center" vertical="center" wrapText="1"/>
    </xf>
    <xf numFmtId="10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177" fontId="2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 wrapText="1"/>
    </xf>
    <xf numFmtId="0" fontId="2" fillId="0" borderId="15" xfId="0" applyFont="1" applyBorder="1" applyAlignment="1">
      <alignment horizontal="center" vertical="center" textRotation="255" wrapText="1"/>
    </xf>
    <xf numFmtId="0" fontId="2" fillId="0" borderId="16" xfId="0" applyFont="1" applyBorder="1" applyAlignment="1">
      <alignment horizontal="center" vertical="center" textRotation="255" wrapText="1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83" fontId="2" fillId="2" borderId="11" xfId="0" applyNumberFormat="1" applyFont="1" applyFill="1" applyBorder="1" applyAlignment="1">
      <alignment horizontal="center" vertical="center" wrapText="1"/>
    </xf>
    <xf numFmtId="183" fontId="2" fillId="0" borderId="11" xfId="0" applyNumberFormat="1" applyFont="1" applyFill="1" applyBorder="1" applyAlignment="1">
      <alignment horizontal="center" vertical="center" wrapText="1"/>
    </xf>
    <xf numFmtId="183" fontId="2" fillId="0" borderId="11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6"/>
  <sheetViews>
    <sheetView tabSelected="1" view="pageBreakPreview" zoomScaleNormal="100" workbookViewId="0">
      <selection activeCell="G8" sqref="G8"/>
    </sheetView>
  </sheetViews>
  <sheetFormatPr defaultColWidth="9" defaultRowHeight="15.75" x14ac:dyDescent="0.25"/>
  <cols>
    <col min="3" max="3" width="9" customWidth="1"/>
    <col min="4" max="4" width="22.375" customWidth="1"/>
    <col min="5" max="6" width="10.625" customWidth="1"/>
    <col min="7" max="7" width="20.25" customWidth="1"/>
    <col min="8" max="9" width="10.625" customWidth="1"/>
    <col min="10" max="10" width="15.5" customWidth="1"/>
  </cols>
  <sheetData>
    <row r="1" spans="1:10" ht="33" customHeight="1" x14ac:dyDescent="0.2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30" customHeight="1" x14ac:dyDescent="0.25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ht="30" customHeight="1" x14ac:dyDescent="0.25">
      <c r="A3" s="26" t="s">
        <v>2</v>
      </c>
      <c r="B3" s="27"/>
      <c r="C3" s="28"/>
      <c r="D3" s="26" t="s">
        <v>3</v>
      </c>
      <c r="E3" s="27"/>
      <c r="F3" s="27"/>
      <c r="G3" s="27"/>
      <c r="H3" s="27"/>
      <c r="I3" s="27"/>
      <c r="J3" s="28"/>
    </row>
    <row r="4" spans="1:10" ht="30" customHeight="1" x14ac:dyDescent="0.25">
      <c r="A4" s="26" t="s">
        <v>4</v>
      </c>
      <c r="B4" s="27"/>
      <c r="C4" s="28"/>
      <c r="D4" s="26" t="s">
        <v>5</v>
      </c>
      <c r="E4" s="27"/>
      <c r="F4" s="28"/>
      <c r="G4" s="2" t="s">
        <v>6</v>
      </c>
      <c r="H4" s="26" t="s">
        <v>7</v>
      </c>
      <c r="I4" s="27"/>
      <c r="J4" s="28"/>
    </row>
    <row r="5" spans="1:10" ht="30" customHeight="1" x14ac:dyDescent="0.25">
      <c r="A5" s="48" t="s">
        <v>8</v>
      </c>
      <c r="B5" s="49"/>
      <c r="C5" s="50"/>
      <c r="D5" s="1"/>
      <c r="E5" s="2" t="s">
        <v>9</v>
      </c>
      <c r="F5" s="2" t="s">
        <v>10</v>
      </c>
      <c r="G5" s="2" t="s">
        <v>11</v>
      </c>
      <c r="H5" s="2" t="s">
        <v>12</v>
      </c>
      <c r="I5" s="2" t="s">
        <v>13</v>
      </c>
      <c r="J5" s="2" t="s">
        <v>14</v>
      </c>
    </row>
    <row r="6" spans="1:10" ht="30" customHeight="1" x14ac:dyDescent="0.25">
      <c r="A6" s="51"/>
      <c r="B6" s="52"/>
      <c r="C6" s="53"/>
      <c r="D6" s="2" t="s">
        <v>15</v>
      </c>
      <c r="E6" s="56">
        <v>315</v>
      </c>
      <c r="F6" s="57">
        <v>278.16250000000002</v>
      </c>
      <c r="G6" s="57">
        <v>278.16250000000002</v>
      </c>
      <c r="H6" s="6">
        <v>10</v>
      </c>
      <c r="I6" s="17">
        <f>G6/F6</f>
        <v>1</v>
      </c>
      <c r="J6" s="18">
        <f>I6*H6</f>
        <v>10</v>
      </c>
    </row>
    <row r="7" spans="1:10" ht="45" customHeight="1" x14ac:dyDescent="0.25">
      <c r="A7" s="51"/>
      <c r="B7" s="52"/>
      <c r="C7" s="53"/>
      <c r="D7" s="3" t="s">
        <v>16</v>
      </c>
      <c r="E7" s="56">
        <v>315</v>
      </c>
      <c r="F7" s="57">
        <v>278.16250000000002</v>
      </c>
      <c r="G7" s="57">
        <v>278.16250000000002</v>
      </c>
      <c r="H7" s="2" t="s">
        <v>17</v>
      </c>
      <c r="I7" s="17">
        <f>G7/F7</f>
        <v>1</v>
      </c>
      <c r="J7" s="2" t="s">
        <v>17</v>
      </c>
    </row>
    <row r="8" spans="1:10" ht="45" customHeight="1" x14ac:dyDescent="0.25">
      <c r="A8" s="51"/>
      <c r="B8" s="52"/>
      <c r="C8" s="53"/>
      <c r="D8" s="3" t="s">
        <v>18</v>
      </c>
      <c r="E8" s="58">
        <v>0</v>
      </c>
      <c r="F8" s="58">
        <v>0</v>
      </c>
      <c r="G8" s="58">
        <v>0</v>
      </c>
      <c r="H8" s="2" t="s">
        <v>17</v>
      </c>
      <c r="I8" s="2" t="s">
        <v>17</v>
      </c>
      <c r="J8" s="2" t="s">
        <v>17</v>
      </c>
    </row>
    <row r="9" spans="1:10" ht="36" customHeight="1" x14ac:dyDescent="0.25">
      <c r="A9" s="54"/>
      <c r="B9" s="25"/>
      <c r="C9" s="55"/>
      <c r="D9" s="3" t="s">
        <v>19</v>
      </c>
      <c r="E9" s="58">
        <v>0</v>
      </c>
      <c r="F9" s="58">
        <v>0</v>
      </c>
      <c r="G9" s="58">
        <v>0</v>
      </c>
      <c r="H9" s="2" t="s">
        <v>17</v>
      </c>
      <c r="I9" s="2" t="s">
        <v>17</v>
      </c>
      <c r="J9" s="2" t="s">
        <v>17</v>
      </c>
    </row>
    <row r="10" spans="1:10" ht="30" customHeight="1" x14ac:dyDescent="0.25">
      <c r="A10" s="42" t="s">
        <v>20</v>
      </c>
      <c r="B10" s="26" t="s">
        <v>21</v>
      </c>
      <c r="C10" s="27"/>
      <c r="D10" s="27"/>
      <c r="E10" s="27"/>
      <c r="F10" s="28"/>
      <c r="G10" s="29" t="s">
        <v>22</v>
      </c>
      <c r="H10" s="30"/>
      <c r="I10" s="30"/>
      <c r="J10" s="31"/>
    </row>
    <row r="11" spans="1:10" ht="156" customHeight="1" x14ac:dyDescent="0.25">
      <c r="A11" s="43"/>
      <c r="B11" s="32" t="s">
        <v>23</v>
      </c>
      <c r="C11" s="33"/>
      <c r="D11" s="33"/>
      <c r="E11" s="33"/>
      <c r="F11" s="34"/>
      <c r="G11" s="32" t="s">
        <v>24</v>
      </c>
      <c r="H11" s="33"/>
      <c r="I11" s="33"/>
      <c r="J11" s="34"/>
    </row>
    <row r="12" spans="1:10" ht="30" customHeight="1" x14ac:dyDescent="0.25">
      <c r="A12" s="42" t="s">
        <v>25</v>
      </c>
      <c r="B12" s="2" t="s">
        <v>26</v>
      </c>
      <c r="C12" s="2" t="s">
        <v>27</v>
      </c>
      <c r="D12" s="2" t="s">
        <v>28</v>
      </c>
      <c r="E12" s="26" t="s">
        <v>29</v>
      </c>
      <c r="F12" s="28"/>
      <c r="G12" s="2" t="s">
        <v>30</v>
      </c>
      <c r="H12" s="2" t="s">
        <v>12</v>
      </c>
      <c r="I12" s="4" t="s">
        <v>14</v>
      </c>
      <c r="J12" s="2" t="s">
        <v>31</v>
      </c>
    </row>
    <row r="13" spans="1:10" ht="30" customHeight="1" x14ac:dyDescent="0.25">
      <c r="A13" s="44"/>
      <c r="B13" s="45" t="s">
        <v>32</v>
      </c>
      <c r="C13" s="45" t="s">
        <v>33</v>
      </c>
      <c r="D13" s="5" t="s">
        <v>34</v>
      </c>
      <c r="E13" s="35" t="s">
        <v>35</v>
      </c>
      <c r="F13" s="36"/>
      <c r="G13" s="9" t="s">
        <v>35</v>
      </c>
      <c r="H13" s="10">
        <v>2</v>
      </c>
      <c r="I13" s="19">
        <v>2</v>
      </c>
      <c r="J13" s="8"/>
    </row>
    <row r="14" spans="1:10" ht="30" customHeight="1" x14ac:dyDescent="0.25">
      <c r="A14" s="44"/>
      <c r="B14" s="46"/>
      <c r="C14" s="46"/>
      <c r="D14" s="5" t="s">
        <v>36</v>
      </c>
      <c r="E14" s="35" t="s">
        <v>37</v>
      </c>
      <c r="F14" s="36"/>
      <c r="G14" s="9" t="s">
        <v>37</v>
      </c>
      <c r="H14" s="10">
        <v>2</v>
      </c>
      <c r="I14" s="19">
        <v>2</v>
      </c>
      <c r="J14" s="8"/>
    </row>
    <row r="15" spans="1:10" ht="30" customHeight="1" x14ac:dyDescent="0.25">
      <c r="A15" s="44"/>
      <c r="B15" s="46"/>
      <c r="C15" s="46"/>
      <c r="D15" s="5" t="s">
        <v>38</v>
      </c>
      <c r="E15" s="35" t="s">
        <v>37</v>
      </c>
      <c r="F15" s="36"/>
      <c r="G15" s="9" t="s">
        <v>37</v>
      </c>
      <c r="H15" s="10">
        <v>2</v>
      </c>
      <c r="I15" s="19">
        <v>2</v>
      </c>
      <c r="J15" s="8"/>
    </row>
    <row r="16" spans="1:10" ht="30" customHeight="1" x14ac:dyDescent="0.25">
      <c r="A16" s="44"/>
      <c r="B16" s="46"/>
      <c r="C16" s="46"/>
      <c r="D16" s="5" t="s">
        <v>39</v>
      </c>
      <c r="E16" s="35" t="s">
        <v>40</v>
      </c>
      <c r="F16" s="36"/>
      <c r="G16" s="11" t="s">
        <v>40</v>
      </c>
      <c r="H16" s="10">
        <v>2</v>
      </c>
      <c r="I16" s="19">
        <v>2</v>
      </c>
      <c r="J16" s="8"/>
    </row>
    <row r="17" spans="1:10" ht="30" customHeight="1" x14ac:dyDescent="0.25">
      <c r="A17" s="44"/>
      <c r="B17" s="46"/>
      <c r="C17" s="46"/>
      <c r="D17" s="5" t="s">
        <v>41</v>
      </c>
      <c r="E17" s="35" t="s">
        <v>42</v>
      </c>
      <c r="F17" s="36"/>
      <c r="G17" s="11" t="s">
        <v>43</v>
      </c>
      <c r="H17" s="10">
        <v>2</v>
      </c>
      <c r="I17" s="19">
        <v>2</v>
      </c>
      <c r="J17" s="8"/>
    </row>
    <row r="18" spans="1:10" ht="30" customHeight="1" x14ac:dyDescent="0.25">
      <c r="A18" s="44"/>
      <c r="B18" s="46"/>
      <c r="C18" s="46"/>
      <c r="D18" s="5" t="s">
        <v>44</v>
      </c>
      <c r="E18" s="35" t="s">
        <v>45</v>
      </c>
      <c r="F18" s="36"/>
      <c r="G18" s="11" t="s">
        <v>45</v>
      </c>
      <c r="H18" s="10">
        <v>4</v>
      </c>
      <c r="I18" s="19">
        <v>4</v>
      </c>
      <c r="J18" s="8"/>
    </row>
    <row r="19" spans="1:10" ht="30" customHeight="1" x14ac:dyDescent="0.25">
      <c r="A19" s="44"/>
      <c r="B19" s="46"/>
      <c r="C19" s="46"/>
      <c r="D19" s="5" t="s">
        <v>46</v>
      </c>
      <c r="E19" s="35" t="s">
        <v>47</v>
      </c>
      <c r="F19" s="36"/>
      <c r="G19" s="11" t="s">
        <v>47</v>
      </c>
      <c r="H19" s="10">
        <v>4</v>
      </c>
      <c r="I19" s="19">
        <v>4</v>
      </c>
      <c r="J19" s="8"/>
    </row>
    <row r="20" spans="1:10" ht="30" customHeight="1" x14ac:dyDescent="0.25">
      <c r="A20" s="44"/>
      <c r="B20" s="46"/>
      <c r="C20" s="46"/>
      <c r="D20" s="5" t="s">
        <v>48</v>
      </c>
      <c r="E20" s="35" t="s">
        <v>49</v>
      </c>
      <c r="F20" s="36"/>
      <c r="G20" s="11" t="s">
        <v>49</v>
      </c>
      <c r="H20" s="10">
        <v>4</v>
      </c>
      <c r="I20" s="19">
        <v>4</v>
      </c>
      <c r="J20" s="8"/>
    </row>
    <row r="21" spans="1:10" ht="30" customHeight="1" x14ac:dyDescent="0.25">
      <c r="A21" s="44"/>
      <c r="B21" s="46"/>
      <c r="C21" s="46"/>
      <c r="D21" s="5" t="s">
        <v>50</v>
      </c>
      <c r="E21" s="35" t="s">
        <v>51</v>
      </c>
      <c r="F21" s="36"/>
      <c r="G21" s="11" t="s">
        <v>51</v>
      </c>
      <c r="H21" s="10">
        <v>4</v>
      </c>
      <c r="I21" s="19">
        <v>4</v>
      </c>
      <c r="J21" s="8"/>
    </row>
    <row r="22" spans="1:10" ht="30" customHeight="1" x14ac:dyDescent="0.25">
      <c r="A22" s="44"/>
      <c r="B22" s="46"/>
      <c r="C22" s="46"/>
      <c r="D22" s="5" t="s">
        <v>52</v>
      </c>
      <c r="E22" s="35" t="s">
        <v>53</v>
      </c>
      <c r="F22" s="36"/>
      <c r="G22" s="11" t="s">
        <v>53</v>
      </c>
      <c r="H22" s="10">
        <v>4</v>
      </c>
      <c r="I22" s="19">
        <v>4</v>
      </c>
      <c r="J22" s="8"/>
    </row>
    <row r="23" spans="1:10" ht="30" customHeight="1" x14ac:dyDescent="0.25">
      <c r="A23" s="44"/>
      <c r="B23" s="46"/>
      <c r="C23" s="46"/>
      <c r="D23" s="5" t="s">
        <v>54</v>
      </c>
      <c r="E23" s="35" t="s">
        <v>55</v>
      </c>
      <c r="F23" s="36"/>
      <c r="G23" s="12" t="s">
        <v>55</v>
      </c>
      <c r="H23" s="10">
        <v>2</v>
      </c>
      <c r="I23" s="19">
        <v>2</v>
      </c>
      <c r="J23" s="8"/>
    </row>
    <row r="24" spans="1:10" ht="30" customHeight="1" x14ac:dyDescent="0.25">
      <c r="A24" s="44"/>
      <c r="B24" s="46"/>
      <c r="C24" s="46"/>
      <c r="D24" s="5" t="s">
        <v>56</v>
      </c>
      <c r="E24" s="35" t="s">
        <v>57</v>
      </c>
      <c r="F24" s="36"/>
      <c r="G24" s="11" t="s">
        <v>57</v>
      </c>
      <c r="H24" s="10">
        <v>4</v>
      </c>
      <c r="I24" s="19">
        <v>4</v>
      </c>
      <c r="J24" s="8"/>
    </row>
    <row r="25" spans="1:10" ht="30" customHeight="1" x14ac:dyDescent="0.25">
      <c r="A25" s="44"/>
      <c r="B25" s="46"/>
      <c r="C25" s="46"/>
      <c r="D25" s="5" t="s">
        <v>58</v>
      </c>
      <c r="E25" s="35" t="s">
        <v>59</v>
      </c>
      <c r="F25" s="36"/>
      <c r="G25" s="11" t="s">
        <v>59</v>
      </c>
      <c r="H25" s="10">
        <v>2</v>
      </c>
      <c r="I25" s="19">
        <v>2</v>
      </c>
      <c r="J25" s="8"/>
    </row>
    <row r="26" spans="1:10" ht="30" customHeight="1" x14ac:dyDescent="0.25">
      <c r="A26" s="44"/>
      <c r="B26" s="46"/>
      <c r="C26" s="47"/>
      <c r="D26" s="5" t="s">
        <v>60</v>
      </c>
      <c r="E26" s="35" t="s">
        <v>61</v>
      </c>
      <c r="F26" s="36"/>
      <c r="G26" s="11" t="s">
        <v>61</v>
      </c>
      <c r="H26" s="10">
        <v>4</v>
      </c>
      <c r="I26" s="19">
        <v>4</v>
      </c>
      <c r="J26" s="8"/>
    </row>
    <row r="27" spans="1:10" ht="30" customHeight="1" x14ac:dyDescent="0.25">
      <c r="A27" s="44"/>
      <c r="B27" s="46"/>
      <c r="C27" s="45" t="s">
        <v>62</v>
      </c>
      <c r="D27" s="5" t="s">
        <v>63</v>
      </c>
      <c r="E27" s="35" t="s">
        <v>64</v>
      </c>
      <c r="F27" s="36"/>
      <c r="G27" s="11" t="s">
        <v>65</v>
      </c>
      <c r="H27" s="10">
        <v>2</v>
      </c>
      <c r="I27" s="19">
        <v>2</v>
      </c>
      <c r="J27" s="8"/>
    </row>
    <row r="28" spans="1:10" ht="30" customHeight="1" x14ac:dyDescent="0.25">
      <c r="A28" s="44"/>
      <c r="B28" s="46"/>
      <c r="C28" s="46"/>
      <c r="D28" s="5" t="s">
        <v>66</v>
      </c>
      <c r="E28" s="35" t="s">
        <v>67</v>
      </c>
      <c r="F28" s="36"/>
      <c r="G28" s="11" t="s">
        <v>65</v>
      </c>
      <c r="H28" s="10">
        <v>2</v>
      </c>
      <c r="I28" s="19">
        <v>2</v>
      </c>
      <c r="J28" s="8"/>
    </row>
    <row r="29" spans="1:10" ht="108.95" customHeight="1" x14ac:dyDescent="0.25">
      <c r="A29" s="44"/>
      <c r="B29" s="46"/>
      <c r="C29" s="4" t="s">
        <v>68</v>
      </c>
      <c r="D29" s="5" t="s">
        <v>69</v>
      </c>
      <c r="E29" s="35" t="s">
        <v>70</v>
      </c>
      <c r="F29" s="36"/>
      <c r="G29" s="13">
        <v>44378</v>
      </c>
      <c r="H29" s="10">
        <v>2</v>
      </c>
      <c r="I29" s="19">
        <v>0</v>
      </c>
      <c r="J29" s="20" t="s">
        <v>71</v>
      </c>
    </row>
    <row r="30" spans="1:10" ht="30" customHeight="1" x14ac:dyDescent="0.25">
      <c r="A30" s="44"/>
      <c r="B30" s="46"/>
      <c r="C30" s="4" t="s">
        <v>72</v>
      </c>
      <c r="D30" s="5" t="s">
        <v>73</v>
      </c>
      <c r="E30" s="37" t="s">
        <v>74</v>
      </c>
      <c r="F30" s="38"/>
      <c r="G30" s="11" t="s">
        <v>75</v>
      </c>
      <c r="H30" s="10">
        <v>2</v>
      </c>
      <c r="I30" s="19">
        <v>2</v>
      </c>
      <c r="J30" s="8"/>
    </row>
    <row r="31" spans="1:10" ht="30" customHeight="1" x14ac:dyDescent="0.25">
      <c r="A31" s="44"/>
      <c r="B31" s="46" t="s">
        <v>76</v>
      </c>
      <c r="C31" s="45" t="s">
        <v>77</v>
      </c>
      <c r="D31" s="5" t="s">
        <v>78</v>
      </c>
      <c r="E31" s="35" t="s">
        <v>79</v>
      </c>
      <c r="F31" s="36"/>
      <c r="G31" s="14">
        <v>0.99</v>
      </c>
      <c r="H31" s="7">
        <v>5</v>
      </c>
      <c r="I31" s="21">
        <v>5</v>
      </c>
      <c r="J31" s="8"/>
    </row>
    <row r="32" spans="1:10" ht="30" customHeight="1" x14ac:dyDescent="0.25">
      <c r="A32" s="44"/>
      <c r="B32" s="46"/>
      <c r="C32" s="46"/>
      <c r="D32" s="5" t="s">
        <v>80</v>
      </c>
      <c r="E32" s="35" t="s">
        <v>81</v>
      </c>
      <c r="F32" s="36"/>
      <c r="G32" s="9" t="s">
        <v>81</v>
      </c>
      <c r="H32" s="9">
        <v>5</v>
      </c>
      <c r="I32" s="22">
        <v>5</v>
      </c>
      <c r="J32" s="9"/>
    </row>
    <row r="33" spans="1:10" ht="30" customHeight="1" x14ac:dyDescent="0.25">
      <c r="A33" s="44"/>
      <c r="B33" s="46"/>
      <c r="C33" s="47"/>
      <c r="D33" s="5" t="s">
        <v>82</v>
      </c>
      <c r="E33" s="35" t="s">
        <v>83</v>
      </c>
      <c r="F33" s="36"/>
      <c r="G33" s="9" t="s">
        <v>84</v>
      </c>
      <c r="H33" s="9">
        <v>10</v>
      </c>
      <c r="I33" s="9">
        <v>10</v>
      </c>
      <c r="J33" s="9"/>
    </row>
    <row r="34" spans="1:10" ht="30" customHeight="1" x14ac:dyDescent="0.25">
      <c r="A34" s="44"/>
      <c r="B34" s="46"/>
      <c r="C34" s="4" t="s">
        <v>85</v>
      </c>
      <c r="D34" s="5" t="s">
        <v>86</v>
      </c>
      <c r="E34" s="35" t="s">
        <v>87</v>
      </c>
      <c r="F34" s="36"/>
      <c r="G34" s="9" t="s">
        <v>87</v>
      </c>
      <c r="H34" s="9">
        <v>10</v>
      </c>
      <c r="I34" s="9">
        <v>10</v>
      </c>
      <c r="J34" s="9"/>
    </row>
    <row r="35" spans="1:10" ht="51.95" customHeight="1" x14ac:dyDescent="0.25">
      <c r="A35" s="44"/>
      <c r="B35" s="4" t="s">
        <v>88</v>
      </c>
      <c r="C35" s="4" t="s">
        <v>89</v>
      </c>
      <c r="D35" s="5" t="s">
        <v>90</v>
      </c>
      <c r="E35" s="26" t="s">
        <v>91</v>
      </c>
      <c r="F35" s="28"/>
      <c r="G35" s="15">
        <v>0.95</v>
      </c>
      <c r="H35" s="2">
        <v>10</v>
      </c>
      <c r="I35" s="2">
        <v>10</v>
      </c>
      <c r="J35" s="2"/>
    </row>
    <row r="36" spans="1:10" ht="30" customHeight="1" x14ac:dyDescent="0.25">
      <c r="A36" s="39" t="s">
        <v>92</v>
      </c>
      <c r="B36" s="40"/>
      <c r="C36" s="40"/>
      <c r="D36" s="40"/>
      <c r="E36" s="40"/>
      <c r="F36" s="40"/>
      <c r="G36" s="41"/>
      <c r="H36" s="16">
        <f>SUM(H13:H35)+H6</f>
        <v>100</v>
      </c>
      <c r="I36" s="23">
        <f>SUM(I13:I35)+J6</f>
        <v>98</v>
      </c>
      <c r="J36" s="2"/>
    </row>
  </sheetData>
  <mergeCells count="44">
    <mergeCell ref="A5:C9"/>
    <mergeCell ref="E33:F33"/>
    <mergeCell ref="E34:F34"/>
    <mergeCell ref="E35:F35"/>
    <mergeCell ref="A36:G36"/>
    <mergeCell ref="A10:A11"/>
    <mergeCell ref="A12:A35"/>
    <mergeCell ref="B13:B30"/>
    <mergeCell ref="B31:B34"/>
    <mergeCell ref="C13:C26"/>
    <mergeCell ref="C27:C28"/>
    <mergeCell ref="C31:C33"/>
    <mergeCell ref="E28:F28"/>
    <mergeCell ref="E29:F29"/>
    <mergeCell ref="E30:F30"/>
    <mergeCell ref="E31:F31"/>
    <mergeCell ref="E32:F32"/>
    <mergeCell ref="E23:F23"/>
    <mergeCell ref="E24:F24"/>
    <mergeCell ref="E25:F25"/>
    <mergeCell ref="E26:F26"/>
    <mergeCell ref="E27:F27"/>
    <mergeCell ref="E18:F18"/>
    <mergeCell ref="E19:F19"/>
    <mergeCell ref="E20:F20"/>
    <mergeCell ref="E21:F21"/>
    <mergeCell ref="E22:F22"/>
    <mergeCell ref="E13:F13"/>
    <mergeCell ref="E14:F14"/>
    <mergeCell ref="E15:F15"/>
    <mergeCell ref="E16:F16"/>
    <mergeCell ref="E17:F17"/>
    <mergeCell ref="B10:F10"/>
    <mergeCell ref="G10:J10"/>
    <mergeCell ref="B11:F11"/>
    <mergeCell ref="G11:J11"/>
    <mergeCell ref="E12:F12"/>
    <mergeCell ref="A1:J1"/>
    <mergeCell ref="A2:J2"/>
    <mergeCell ref="A3:C3"/>
    <mergeCell ref="D3:J3"/>
    <mergeCell ref="A4:C4"/>
    <mergeCell ref="D4:F4"/>
    <mergeCell ref="H4:J4"/>
  </mergeCells>
  <phoneticPr fontId="8" type="noConversion"/>
  <pageMargins left="0.70069444444444495" right="0.70069444444444495" top="0.75138888888888899" bottom="0.75138888888888899" header="0.297916666666667" footer="0.297916666666667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自评表（模板）</vt:lpstr>
      <vt:lpstr>'自评表（模板）'!Print_Area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jiangman</cp:lastModifiedBy>
  <dcterms:created xsi:type="dcterms:W3CDTF">2022-04-19T02:50:00Z</dcterms:created>
  <dcterms:modified xsi:type="dcterms:W3CDTF">2022-06-06T09:29:28Z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2052-4.2.2.6882</vt:lpwstr>
  </property>
  <property fmtid="{D5CDD505-2E9C-101B-9397-08002B2CF9AE}" pid="3" name="ICV">
    <vt:lpwstr>39F787C5CF6C48FA94E68B33C7EBCEF0</vt:lpwstr>
  </property>
</Properties>
</file>