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'自评表（模板）'!$A$1:$J$18</definedName>
  </definedNames>
  <calcPr calcId="144525" concurrentCalc="0"/>
</workbook>
</file>

<file path=xl/sharedStrings.xml><?xml version="1.0" encoding="utf-8"?>
<sst xmlns="http://schemas.openxmlformats.org/spreadsheetml/2006/main" count="59" uniqueCount="50">
  <si>
    <t xml:space="preserve">项目支出绩效自评表 </t>
  </si>
  <si>
    <t>（2021年度）</t>
  </si>
  <si>
    <t>项目名称</t>
  </si>
  <si>
    <t>临时救助经费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</si>
  <si>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</si>
  <si>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</si>
  <si>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</si>
  <si>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</si>
  <si>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</si>
  <si>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</si>
  <si>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</si>
  <si>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</si>
  <si>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</si>
  <si>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</si>
  <si>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</si>
  <si>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</si>
  <si>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</si>
  <si>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</si>
  <si>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</si>
  <si>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</si>
  <si>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</si>
  <si>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</si>
  <si>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</si>
  <si>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建立市级临时救助资金补助机制，对在生活中发生特殊困难群众提出的合理需求给予及时的相关救助，救助我市的统战对象、因灾因困因病致贫的困难对象、低保对象及其他一些特殊对象，援助定点帮扶项目及完成民政部和市委、市政府交办的其他工作任务。</t>
  </si>
  <si>
    <t>年度总体目标完成情况综述：
通过建立市级临时救助资金补助机制，对在生活中发生特殊困难群众提出的合理需求给予及时的相关救助，救助我市的统战对象、因灾因困因病致贫的困难对象、低保对象及其他一些特殊对象，援助定点帮扶项目及完成民政部和市委、市政府交办的其他工作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</si>
  <si>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</si>
  <si>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</si>
  <si>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</si>
  <si>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</si>
  <si>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</si>
  <si>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</si>
  <si>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</si>
  <si>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</si>
  <si>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</si>
  <si>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救助人员数量</t>
  </si>
  <si>
    <t>根据实际需求进行救助</t>
  </si>
  <si>
    <t>有效保障</t>
  </si>
  <si>
    <t>质量指标</t>
  </si>
  <si>
    <t>救助工作质量遵照《北京市民政局关于进一步规范临时救助制度有关问题的通知》相关要求</t>
  </si>
  <si>
    <t>按照要求执行</t>
  </si>
  <si>
    <t>进度指标</t>
  </si>
  <si>
    <t>工作完成及时率</t>
  </si>
  <si>
    <t>成本指标</t>
  </si>
  <si>
    <t>项目预算控制数</t>
  </si>
  <si>
    <t>≤260万元</t>
  </si>
  <si>
    <t>20.5万元</t>
  </si>
  <si>
    <t>效
益
指
标
(40分)</t>
  </si>
  <si>
    <t>社会效益指标</t>
  </si>
  <si>
    <t>困难群众生活得到救助，保障水平得到提升，应救尽救率100%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</si>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</sst>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_);[Red]\(0\)"/>
    <numFmt numFmtId="43" formatCode="_ * #,##0.00_ ;_ * \-#,##0.00_ ;_ * &quot;-&quot;??_ ;_ @_ "/>
    <numFmt numFmtId="41" formatCode="_ * #,##0_ ;_ * \-#,##0_ ;_ * &quot;-&quot;_ ;_ @_ "/>
  </numFmts>
  <fonts count="25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16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" borderId="21" applyNumberFormat="0" applyAlignment="0" applyProtection="0">
      <alignment vertical="center"/>
    </xf>
    <xf numFmtId="0" fontId="8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8" borderId="2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124" zoomScaleNormal="71" workbookViewId="0">
      <selection activeCell="E6" sqref="E6:G9"/>
    </sheetView>
  </sheetViews>
  <sheetFormatPr defaultColWidth="9" defaultRowHeight="13.2"/>
  <cols>
    <col min="4" max="4" width="13.3083333333333" customWidth="1"/>
    <col min="5" max="6" width="10.625" customWidth="1"/>
    <col min="7" max="7" width="15.8333333333333" customWidth="1"/>
    <col min="8" max="9" width="10.625" customWidth="1"/>
    <col min="10" max="10" width="16.1333333333333" customWidth="1"/>
  </cols>
  <sheetData>
    <row r="1" ht="4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4" t="s">
        <v>7</v>
      </c>
      <c r="I4" s="5"/>
      <c r="J4" s="6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1">
        <f>SUM(E7:E9)</f>
        <v>260</v>
      </c>
      <c r="F6" s="31">
        <f>SUM(F7:F9)</f>
        <v>30.5</v>
      </c>
      <c r="G6" s="31">
        <f>SUM(G7:G9)</f>
        <v>20.499332</v>
      </c>
      <c r="H6" s="32">
        <v>10</v>
      </c>
      <c r="I6" s="46">
        <f>G6/F6</f>
        <v>0.672109245901639</v>
      </c>
      <c r="J6" s="47">
        <v>6.72</v>
      </c>
    </row>
    <row r="7" ht="45" customHeight="1" spans="1:10">
      <c r="A7" s="11"/>
      <c r="B7" s="12"/>
      <c r="C7" s="13"/>
      <c r="D7" s="15" t="s">
        <v>16</v>
      </c>
      <c r="E7" s="31">
        <v>80</v>
      </c>
      <c r="F7" s="31">
        <v>30</v>
      </c>
      <c r="G7" s="33">
        <v>19.999332</v>
      </c>
      <c r="H7" s="14" t="s">
        <v>17</v>
      </c>
      <c r="I7" s="46">
        <f>G7/F7</f>
        <v>0.6666444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31">
        <v>0</v>
      </c>
      <c r="F8" s="31">
        <v>0</v>
      </c>
      <c r="G8" s="31">
        <v>0</v>
      </c>
      <c r="H8" s="14" t="s">
        <v>17</v>
      </c>
      <c r="I8" s="14" t="s">
        <v>17</v>
      </c>
      <c r="J8" s="14" t="s">
        <v>17</v>
      </c>
    </row>
    <row r="9" ht="36" customHeight="1" spans="1:10">
      <c r="A9" s="16"/>
      <c r="B9" s="3"/>
      <c r="C9" s="17"/>
      <c r="D9" s="15" t="s">
        <v>19</v>
      </c>
      <c r="E9" s="31">
        <v>180</v>
      </c>
      <c r="F9" s="34">
        <v>0.5</v>
      </c>
      <c r="G9" s="34">
        <v>0.5</v>
      </c>
      <c r="H9" s="14" t="s">
        <v>17</v>
      </c>
      <c r="I9" s="46">
        <f>G9/F9</f>
        <v>1</v>
      </c>
      <c r="J9" s="14" t="s">
        <v>17</v>
      </c>
    </row>
    <row r="10" ht="30" customHeight="1" spans="1:10">
      <c r="A10" s="18" t="s">
        <v>20</v>
      </c>
      <c r="B10" s="4" t="s">
        <v>21</v>
      </c>
      <c r="C10" s="5"/>
      <c r="D10" s="5"/>
      <c r="E10" s="5"/>
      <c r="F10" s="6"/>
      <c r="G10" s="35" t="s">
        <v>22</v>
      </c>
      <c r="H10" s="36"/>
      <c r="I10" s="36"/>
      <c r="J10" s="48"/>
    </row>
    <row r="11" s="1" customFormat="1" ht="94" customHeight="1" spans="1:10">
      <c r="A11" s="19"/>
      <c r="B11" s="20" t="s">
        <v>23</v>
      </c>
      <c r="C11" s="21"/>
      <c r="D11" s="21"/>
      <c r="E11" s="21"/>
      <c r="F11" s="37"/>
      <c r="G11" s="38" t="s">
        <v>24</v>
      </c>
      <c r="H11" s="39"/>
      <c r="I11" s="39"/>
      <c r="J11" s="49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ht="30" customHeight="1" spans="1:10">
      <c r="A13" s="22"/>
      <c r="B13" s="23" t="s">
        <v>32</v>
      </c>
      <c r="C13" s="24" t="s">
        <v>33</v>
      </c>
      <c r="D13" s="25" t="s">
        <v>34</v>
      </c>
      <c r="E13" s="40" t="s">
        <v>35</v>
      </c>
      <c r="F13" s="41"/>
      <c r="G13" s="14" t="s">
        <v>36</v>
      </c>
      <c r="H13" s="14">
        <v>12.5</v>
      </c>
      <c r="I13" s="14">
        <v>12.5</v>
      </c>
      <c r="J13" s="14"/>
    </row>
    <row r="14" ht="74" customHeight="1" spans="1:10">
      <c r="A14" s="22"/>
      <c r="B14" s="26"/>
      <c r="C14" s="23" t="s">
        <v>37</v>
      </c>
      <c r="D14" s="14" t="s">
        <v>38</v>
      </c>
      <c r="E14" s="42" t="s">
        <v>39</v>
      </c>
      <c r="F14" s="6"/>
      <c r="G14" s="43" t="s">
        <v>39</v>
      </c>
      <c r="H14" s="14">
        <v>12.5</v>
      </c>
      <c r="I14" s="14">
        <v>12.5</v>
      </c>
      <c r="J14" s="50"/>
    </row>
    <row r="15" ht="37" customHeight="1" spans="1:10">
      <c r="A15" s="22"/>
      <c r="B15" s="26"/>
      <c r="C15" s="23" t="s">
        <v>40</v>
      </c>
      <c r="D15" s="14" t="s">
        <v>41</v>
      </c>
      <c r="E15" s="42">
        <v>1</v>
      </c>
      <c r="F15" s="6"/>
      <c r="G15" s="43">
        <v>1</v>
      </c>
      <c r="H15" s="14">
        <v>12.5</v>
      </c>
      <c r="I15" s="14">
        <v>12.5</v>
      </c>
      <c r="J15" s="14"/>
    </row>
    <row r="16" ht="30" customHeight="1" spans="1:10">
      <c r="A16" s="22"/>
      <c r="B16" s="26"/>
      <c r="C16" s="23" t="s">
        <v>42</v>
      </c>
      <c r="D16" s="14" t="s">
        <v>43</v>
      </c>
      <c r="E16" s="4" t="s">
        <v>44</v>
      </c>
      <c r="F16" s="6"/>
      <c r="G16" s="25" t="s">
        <v>45</v>
      </c>
      <c r="H16" s="14">
        <v>12.5</v>
      </c>
      <c r="I16" s="14">
        <v>12.5</v>
      </c>
      <c r="J16" s="14"/>
    </row>
    <row r="17" ht="75" customHeight="1" spans="1:10">
      <c r="A17" s="22"/>
      <c r="B17" s="23" t="s">
        <v>46</v>
      </c>
      <c r="C17" s="24" t="s">
        <v>47</v>
      </c>
      <c r="D17" s="14" t="s">
        <v>48</v>
      </c>
      <c r="E17" s="42">
        <v>1</v>
      </c>
      <c r="F17" s="6"/>
      <c r="G17" s="43">
        <v>1</v>
      </c>
      <c r="H17" s="14">
        <v>40</v>
      </c>
      <c r="I17" s="25">
        <v>40</v>
      </c>
      <c r="J17" s="50"/>
    </row>
    <row r="18" ht="30" customHeight="1" spans="1:10">
      <c r="A18" s="27" t="s">
        <v>49</v>
      </c>
      <c r="B18" s="28"/>
      <c r="C18" s="28"/>
      <c r="D18" s="28"/>
      <c r="E18" s="28"/>
      <c r="F18" s="28"/>
      <c r="G18" s="44"/>
      <c r="H18" s="45">
        <v>100</v>
      </c>
      <c r="I18" s="45">
        <f>SUM(J6,I13:I17)</f>
        <v>96.72</v>
      </c>
      <c r="J18" s="14"/>
    </row>
    <row r="19" ht="27" customHeight="1" spans="1:10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ht="69" customHeight="1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ht="55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 ht="27" customHeight="1" spans="1:10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ht="30" customHeight="1" spans="1:10">
      <c r="A23" s="30"/>
      <c r="B23" s="30"/>
      <c r="C23" s="30"/>
      <c r="D23" s="30"/>
      <c r="E23" s="30"/>
      <c r="F23" s="30"/>
      <c r="G23" s="30"/>
      <c r="H23" s="30"/>
      <c r="I23" s="30"/>
      <c r="J23" s="30"/>
    </row>
  </sheetData>
  <mergeCells count="2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9:J19"/>
    <mergeCell ref="A20:J20"/>
    <mergeCell ref="A21:J21"/>
    <mergeCell ref="A22:J22"/>
    <mergeCell ref="A23:J23"/>
    <mergeCell ref="A10:A11"/>
    <mergeCell ref="A12:A17"/>
    <mergeCell ref="B13:B16"/>
    <mergeCell ref="A5:C9"/>
  </mergeCells>
  <pageMargins left="0.313888888888889" right="0.235416666666667" top="0.511805555555556" bottom="0.55" header="0.297916666666667" footer="0.297916666666667"/>
  <pageSetup paperSize="9" scale="8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menglin</dc:creator>
  <cp:lastModifiedBy>menglin</cp:lastModifiedBy>
  <dcterms:created xsi:type="dcterms:W3CDTF">2022-05-13T12:14:00Z</dcterms:created>
  <dcterms:modified xsi:type="dcterms:W3CDTF">2022-06-06T20:18:23Z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E84609EA8281D889D3BA8162F6C7B84D</vt:lpwstr>
  </property>
</Properties>
</file>