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7F44ECE7-0996-4850-9FB5-6A69DE4FEC74}" xr6:coauthVersionLast="47" xr6:coauthVersionMax="47" xr10:uidLastSave="{00000000-0000-0000-0000-000000000000}"/>
  <bookViews>
    <workbookView xWindow="18015" yWindow="2070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I31" i="1"/>
  <c r="I16" i="1"/>
  <c r="I15" i="1"/>
  <c r="I14" i="1"/>
  <c r="I13" i="1"/>
  <c r="I32" i="1" s="1"/>
</calcChain>
</file>

<file path=xl/sharedStrings.xml><?xml version="1.0" encoding="utf-8"?>
<sst xmlns="http://schemas.openxmlformats.org/spreadsheetml/2006/main" count="106" uniqueCount="92">
  <si>
    <t xml:space="preserve">项目支出绩效自评表 </t>
  </si>
  <si>
    <t>（2021年度）</t>
  </si>
  <si>
    <t>项目名称</t>
  </si>
  <si>
    <t>2021年民政信息化运维项目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</si>
  <si>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</si>
  <si>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</si>
  <si>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</si>
  <si>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</si>
  <si>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</si>
  <si>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</si>
  <si>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</si>
  <si>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</si>
  <si>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</si>
  <si>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</si>
  <si>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</si>
  <si>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</si>
  <si>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</si>
  <si>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</si>
  <si>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</si>
  <si>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</si>
  <si>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</si>
  <si>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</si>
  <si>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</si>
  <si>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（2021年7月-2022年7月）：完成2021年度民政信息化运维服务。对委局机房硬件设备、视频会议设备及应用系统的进行日常运维保障，对突发业务系统系统、信息化设备、网络故障进行处理解决，保障业务系统、网络环境、日常办公的正常运转。
</t>
  </si>
  <si>
    <t xml:space="preserve">年度总体目标完成情况综述：
完成本项目政府采购，对软件、硬件设备进行运维保障。保障2021年7月至2021年12月期间业务系统、信息化设备的正常运转，对突发问题进行排查处理。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</si>
  <si>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</si>
  <si>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</si>
  <si>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</si>
  <si>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</si>
  <si>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</si>
  <si>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</si>
  <si>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</si>
  <si>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</si>
  <si>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</si>
  <si>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软件系统维护数量</t>
  </si>
  <si>
    <t>16套</t>
  </si>
  <si>
    <t>机房硬件设备维护数量</t>
  </si>
  <si>
    <t>240件</t>
  </si>
  <si>
    <t>视频会议设备维护数量</t>
  </si>
  <si>
    <t>190台</t>
  </si>
  <si>
    <t>使用电子印章网上审批数量</t>
  </si>
  <si>
    <t>≥150万次</t>
  </si>
  <si>
    <t>305038次</t>
  </si>
  <si>
    <t>偏差原因：电子印章建设过程因故延期，暂未完成全部系统改造；
改进措施;加快电子印章系统改造及建设。</t>
  </si>
  <si>
    <t>运维工单处理量</t>
  </si>
  <si>
    <t>≥150单</t>
  </si>
  <si>
    <t>1108单</t>
  </si>
  <si>
    <t>偏差原因：2022年重大活动较多，开展多次安全演练及风险排查，产生工单数量较多；
改进措施;充分结合阶段实际工作情况，合理制定指标值。</t>
  </si>
  <si>
    <t>客服咨询答复量</t>
  </si>
  <si>
    <t>≥10000单</t>
  </si>
  <si>
    <t>16012单</t>
  </si>
  <si>
    <t>质量指标</t>
  </si>
  <si>
    <t>系统正常运行时间</t>
  </si>
  <si>
    <t>≥4104小时</t>
  </si>
  <si>
    <t>2784小时</t>
  </si>
  <si>
    <t>异常事项处理率</t>
  </si>
  <si>
    <t>≥98%</t>
  </si>
  <si>
    <t>终端无故障运行率</t>
  </si>
  <si>
    <t>≥95%</t>
  </si>
  <si>
    <t>系统故障率</t>
  </si>
  <si>
    <t>≤5%</t>
  </si>
  <si>
    <t>非正常停机率</t>
  </si>
  <si>
    <t>≤2%</t>
  </si>
  <si>
    <t>故障排除率</t>
  </si>
  <si>
    <t>≥99%</t>
  </si>
  <si>
    <t>进度指标</t>
  </si>
  <si>
    <t>招标时间</t>
  </si>
  <si>
    <t>2021年6月底前</t>
  </si>
  <si>
    <t>偏差原因：项目采购时间延迟7天；
改进措施：以后年度加快采购进度，提前开展采购准备工作。</t>
  </si>
  <si>
    <t>成本指标</t>
  </si>
  <si>
    <t>预算控制数</t>
  </si>
  <si>
    <t>≤539.222411万元</t>
  </si>
  <si>
    <t>515.9万元</t>
  </si>
  <si>
    <t>效
益
指
标
(30分)</t>
  </si>
  <si>
    <t>效益指标</t>
  </si>
  <si>
    <t>网上用户登录频次（以用户登录数量为准）</t>
  </si>
  <si>
    <t>≥40万人次</t>
  </si>
  <si>
    <t>1060514人次</t>
  </si>
  <si>
    <t>偏差原因：服务期内存在部分服务集中申报、查询等情况，造成用户登陆较指标值偏高；
改进措施;充分结合阶段实际工作情况，合理制定指标值。</t>
  </si>
  <si>
    <t>依托信息系统网上审批数量（以用户登录数量为准）</t>
  </si>
  <si>
    <t>≥4.5万件次</t>
  </si>
  <si>
    <t>1113257人次</t>
  </si>
  <si>
    <t>偏差原因：服务期内存在部分服务集中申报、审批等情况，造成用户登陆较指标值偏高；
改进措施;充分结合阶段实际工作情况，合理制定指标值。</t>
  </si>
  <si>
    <t>百姓登录网站或微信办理业务或查询业务量（以百姓登录数量为准）</t>
  </si>
  <si>
    <t>≥200万次</t>
  </si>
  <si>
    <t>2969953人次</t>
  </si>
  <si>
    <t>机关内部正常办公率</t>
  </si>
  <si>
    <t>满意
度指
标
(10分)</t>
  </si>
  <si>
    <t>服务对象满意度</t>
  </si>
  <si>
    <t>工作人员使用满意度</t>
  </si>
  <si>
    <t>偏差原因：用户数量较多，基层单位人员岗位变动大，对系统使用不熟练，客服未做到及时响应及时答复；
改进措施：提升客服服务水平，加强系统使用调研，广泛收取基层单位意见，提升系统使用及服务满意度。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</si>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</sst>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0_ "/>
    <numFmt numFmtId="178" formatCode="0.00_);[Red]\(0.00\)"/>
    <numFmt numFmtId="183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183" fontId="2" fillId="2" borderId="1" xfId="0" applyNumberFormat="1" applyFont="1" applyFill="1" applyBorder="1" applyAlignment="1">
      <alignment horizontal="center" vertical="center" wrapText="1"/>
    </xf>
    <xf numFmtId="183" fontId="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workbookViewId="0">
      <selection activeCell="G11" sqref="G11:J11"/>
    </sheetView>
  </sheetViews>
  <sheetFormatPr defaultColWidth="9" defaultRowHeight="15.75" x14ac:dyDescent="0.25"/>
  <cols>
    <col min="4" max="4" width="21.5" customWidth="1"/>
    <col min="5" max="6" width="10.625" customWidth="1"/>
    <col min="7" max="7" width="15" customWidth="1"/>
    <col min="8" max="9" width="10.625" customWidth="1"/>
    <col min="10" max="10" width="22.75" customWidth="1"/>
    <col min="13" max="13" width="12.625"/>
    <col min="18" max="18" width="9.5"/>
  </cols>
  <sheetData>
    <row r="1" spans="1:10" ht="4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21" t="s">
        <v>2</v>
      </c>
      <c r="B3" s="21"/>
      <c r="C3" s="21"/>
      <c r="D3" s="21" t="s">
        <v>3</v>
      </c>
      <c r="E3" s="21"/>
      <c r="F3" s="21"/>
      <c r="G3" s="21"/>
      <c r="H3" s="21"/>
      <c r="I3" s="21"/>
      <c r="J3" s="21"/>
    </row>
    <row r="4" spans="1:10" ht="30" customHeight="1" x14ac:dyDescent="0.25">
      <c r="A4" s="21" t="s">
        <v>4</v>
      </c>
      <c r="B4" s="21"/>
      <c r="C4" s="21"/>
      <c r="D4" s="21" t="s">
        <v>5</v>
      </c>
      <c r="E4" s="21"/>
      <c r="F4" s="21"/>
      <c r="G4" s="1" t="s">
        <v>6</v>
      </c>
      <c r="H4" s="21" t="s">
        <v>7</v>
      </c>
      <c r="I4" s="21"/>
      <c r="J4" s="21"/>
    </row>
    <row r="5" spans="1:10" ht="30" customHeight="1" x14ac:dyDescent="0.25">
      <c r="A5" s="21" t="s">
        <v>8</v>
      </c>
      <c r="B5" s="21"/>
      <c r="C5" s="21"/>
      <c r="D5" s="2"/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ht="22.5" customHeight="1" x14ac:dyDescent="0.25">
      <c r="A6" s="21"/>
      <c r="B6" s="21"/>
      <c r="C6" s="21"/>
      <c r="D6" s="1" t="s">
        <v>15</v>
      </c>
      <c r="E6" s="27">
        <v>539.22241099999997</v>
      </c>
      <c r="F6" s="27">
        <v>515.9</v>
      </c>
      <c r="G6" s="27">
        <v>515.9</v>
      </c>
      <c r="H6" s="8">
        <v>10</v>
      </c>
      <c r="I6" s="13">
        <v>1</v>
      </c>
      <c r="J6" s="14">
        <v>10</v>
      </c>
    </row>
    <row r="7" spans="1:10" ht="23.25" customHeight="1" x14ac:dyDescent="0.25">
      <c r="A7" s="21"/>
      <c r="B7" s="21"/>
      <c r="C7" s="21"/>
      <c r="D7" s="3" t="s">
        <v>16</v>
      </c>
      <c r="E7" s="27">
        <v>539.22241099999997</v>
      </c>
      <c r="F7" s="27">
        <v>515.9</v>
      </c>
      <c r="G7" s="27">
        <v>515.9</v>
      </c>
      <c r="H7" s="1" t="s">
        <v>17</v>
      </c>
      <c r="I7" s="13">
        <v>1</v>
      </c>
      <c r="J7" s="1" t="s">
        <v>17</v>
      </c>
    </row>
    <row r="8" spans="1:10" ht="21.75" customHeight="1" x14ac:dyDescent="0.25">
      <c r="A8" s="21"/>
      <c r="B8" s="21"/>
      <c r="C8" s="21"/>
      <c r="D8" s="3" t="s">
        <v>18</v>
      </c>
      <c r="E8" s="28">
        <v>0</v>
      </c>
      <c r="F8" s="28">
        <v>0</v>
      </c>
      <c r="G8" s="28">
        <v>0</v>
      </c>
      <c r="H8" s="1" t="s">
        <v>17</v>
      </c>
      <c r="I8" s="1" t="s">
        <v>17</v>
      </c>
      <c r="J8" s="1" t="s">
        <v>17</v>
      </c>
    </row>
    <row r="9" spans="1:10" ht="21" customHeight="1" x14ac:dyDescent="0.25">
      <c r="A9" s="21"/>
      <c r="B9" s="21"/>
      <c r="C9" s="21"/>
      <c r="D9" s="3" t="s">
        <v>19</v>
      </c>
      <c r="E9" s="28">
        <v>0</v>
      </c>
      <c r="F9" s="28">
        <v>0</v>
      </c>
      <c r="G9" s="28">
        <v>0</v>
      </c>
      <c r="H9" s="1" t="s">
        <v>17</v>
      </c>
      <c r="I9" s="1" t="s">
        <v>17</v>
      </c>
      <c r="J9" s="1" t="s">
        <v>17</v>
      </c>
    </row>
    <row r="10" spans="1:10" ht="30" customHeight="1" x14ac:dyDescent="0.25">
      <c r="A10" s="26" t="s">
        <v>20</v>
      </c>
      <c r="B10" s="21" t="s">
        <v>21</v>
      </c>
      <c r="C10" s="21"/>
      <c r="D10" s="21"/>
      <c r="E10" s="21"/>
      <c r="F10" s="21"/>
      <c r="G10" s="22" t="s">
        <v>22</v>
      </c>
      <c r="H10" s="22"/>
      <c r="I10" s="22"/>
      <c r="J10" s="22"/>
    </row>
    <row r="11" spans="1:10" ht="105" customHeight="1" x14ac:dyDescent="0.25">
      <c r="A11" s="26"/>
      <c r="B11" s="23" t="s">
        <v>23</v>
      </c>
      <c r="C11" s="23"/>
      <c r="D11" s="23"/>
      <c r="E11" s="23"/>
      <c r="F11" s="23"/>
      <c r="G11" s="23" t="s">
        <v>24</v>
      </c>
      <c r="H11" s="23"/>
      <c r="I11" s="23"/>
      <c r="J11" s="23"/>
    </row>
    <row r="12" spans="1:10" ht="30" customHeight="1" x14ac:dyDescent="0.25">
      <c r="A12" s="26" t="s">
        <v>25</v>
      </c>
      <c r="B12" s="1" t="s">
        <v>26</v>
      </c>
      <c r="C12" s="1" t="s">
        <v>27</v>
      </c>
      <c r="D12" s="1" t="s">
        <v>28</v>
      </c>
      <c r="E12" s="21" t="s">
        <v>29</v>
      </c>
      <c r="F12" s="21"/>
      <c r="G12" s="1" t="s">
        <v>30</v>
      </c>
      <c r="H12" s="1" t="s">
        <v>12</v>
      </c>
      <c r="I12" s="1" t="s">
        <v>14</v>
      </c>
      <c r="J12" s="1" t="s">
        <v>31</v>
      </c>
    </row>
    <row r="13" spans="1:10" ht="25.5" customHeight="1" x14ac:dyDescent="0.25">
      <c r="A13" s="26"/>
      <c r="B13" s="21" t="s">
        <v>32</v>
      </c>
      <c r="C13" s="21" t="s">
        <v>33</v>
      </c>
      <c r="D13" s="1" t="s">
        <v>34</v>
      </c>
      <c r="E13" s="21" t="s">
        <v>35</v>
      </c>
      <c r="F13" s="21"/>
      <c r="G13" s="1" t="s">
        <v>35</v>
      </c>
      <c r="H13" s="1">
        <v>1</v>
      </c>
      <c r="I13" s="15">
        <f>20/20*1</f>
        <v>1</v>
      </c>
      <c r="J13" s="1"/>
    </row>
    <row r="14" spans="1:10" ht="24" customHeight="1" x14ac:dyDescent="0.25">
      <c r="A14" s="26"/>
      <c r="B14" s="21"/>
      <c r="C14" s="21"/>
      <c r="D14" s="1" t="s">
        <v>36</v>
      </c>
      <c r="E14" s="21" t="s">
        <v>37</v>
      </c>
      <c r="F14" s="21"/>
      <c r="G14" s="1" t="s">
        <v>37</v>
      </c>
      <c r="H14" s="1">
        <v>1</v>
      </c>
      <c r="I14" s="15">
        <f>335/335*1</f>
        <v>1</v>
      </c>
      <c r="J14" s="1"/>
    </row>
    <row r="15" spans="1:10" ht="24.75" customHeight="1" x14ac:dyDescent="0.25">
      <c r="A15" s="26"/>
      <c r="B15" s="21"/>
      <c r="C15" s="21"/>
      <c r="D15" s="1" t="s">
        <v>38</v>
      </c>
      <c r="E15" s="21" t="s">
        <v>39</v>
      </c>
      <c r="F15" s="21"/>
      <c r="G15" s="1" t="s">
        <v>39</v>
      </c>
      <c r="H15" s="1">
        <v>1</v>
      </c>
      <c r="I15" s="15">
        <f>101/101*1</f>
        <v>1</v>
      </c>
      <c r="J15" s="1"/>
    </row>
    <row r="16" spans="1:10" ht="71.25" customHeight="1" x14ac:dyDescent="0.25">
      <c r="A16" s="26"/>
      <c r="B16" s="21"/>
      <c r="C16" s="21"/>
      <c r="D16" s="1" t="s">
        <v>40</v>
      </c>
      <c r="E16" s="21" t="s">
        <v>41</v>
      </c>
      <c r="F16" s="21"/>
      <c r="G16" s="1" t="s">
        <v>42</v>
      </c>
      <c r="H16" s="1">
        <v>2</v>
      </c>
      <c r="I16" s="15">
        <f>305038/1500000*2</f>
        <v>0.40671733333333332</v>
      </c>
      <c r="J16" s="3" t="s">
        <v>43</v>
      </c>
    </row>
    <row r="17" spans="1:17" ht="79.5" customHeight="1" x14ac:dyDescent="0.25">
      <c r="A17" s="26"/>
      <c r="B17" s="21"/>
      <c r="C17" s="21"/>
      <c r="D17" s="1" t="s">
        <v>44</v>
      </c>
      <c r="E17" s="21" t="s">
        <v>45</v>
      </c>
      <c r="F17" s="21"/>
      <c r="G17" s="1" t="s">
        <v>46</v>
      </c>
      <c r="H17" s="1">
        <v>2</v>
      </c>
      <c r="I17" s="16">
        <v>1.4</v>
      </c>
      <c r="J17" s="3" t="s">
        <v>47</v>
      </c>
    </row>
    <row r="18" spans="1:17" ht="25.5" customHeight="1" x14ac:dyDescent="0.25">
      <c r="A18" s="26"/>
      <c r="B18" s="21"/>
      <c r="C18" s="21"/>
      <c r="D18" s="1" t="s">
        <v>48</v>
      </c>
      <c r="E18" s="21" t="s">
        <v>49</v>
      </c>
      <c r="F18" s="21"/>
      <c r="G18" s="1" t="s">
        <v>50</v>
      </c>
      <c r="H18" s="1">
        <v>3</v>
      </c>
      <c r="I18" s="15">
        <v>3</v>
      </c>
      <c r="J18" s="1"/>
    </row>
    <row r="19" spans="1:17" ht="23.25" customHeight="1" x14ac:dyDescent="0.25">
      <c r="A19" s="26"/>
      <c r="B19" s="21"/>
      <c r="C19" s="24" t="s">
        <v>51</v>
      </c>
      <c r="D19" s="1" t="s">
        <v>52</v>
      </c>
      <c r="E19" s="21" t="s">
        <v>53</v>
      </c>
      <c r="F19" s="21"/>
      <c r="G19" s="1" t="s">
        <v>54</v>
      </c>
      <c r="H19" s="1">
        <v>5</v>
      </c>
      <c r="I19" s="16">
        <v>5</v>
      </c>
      <c r="J19" s="1"/>
    </row>
    <row r="20" spans="1:17" ht="24" customHeight="1" x14ac:dyDescent="0.25">
      <c r="A20" s="26"/>
      <c r="B20" s="21"/>
      <c r="C20" s="24"/>
      <c r="D20" s="1" t="s">
        <v>55</v>
      </c>
      <c r="E20" s="21" t="s">
        <v>56</v>
      </c>
      <c r="F20" s="21"/>
      <c r="G20" s="9">
        <v>1</v>
      </c>
      <c r="H20" s="1">
        <v>4</v>
      </c>
      <c r="I20" s="15">
        <v>4</v>
      </c>
      <c r="J20" s="1"/>
    </row>
    <row r="21" spans="1:17" ht="25.5" customHeight="1" x14ac:dyDescent="0.25">
      <c r="A21" s="26"/>
      <c r="B21" s="21"/>
      <c r="C21" s="24"/>
      <c r="D21" s="1" t="s">
        <v>57</v>
      </c>
      <c r="E21" s="21" t="s">
        <v>58</v>
      </c>
      <c r="F21" s="21"/>
      <c r="G21" s="9">
        <v>1</v>
      </c>
      <c r="H21" s="1">
        <v>4</v>
      </c>
      <c r="I21" s="15">
        <v>4</v>
      </c>
      <c r="J21" s="1"/>
    </row>
    <row r="22" spans="1:17" ht="22.5" customHeight="1" x14ac:dyDescent="0.25">
      <c r="A22" s="26"/>
      <c r="B22" s="21"/>
      <c r="C22" s="24"/>
      <c r="D22" s="1" t="s">
        <v>59</v>
      </c>
      <c r="E22" s="21" t="s">
        <v>60</v>
      </c>
      <c r="F22" s="21"/>
      <c r="G22" s="4">
        <v>0</v>
      </c>
      <c r="H22" s="1">
        <v>4</v>
      </c>
      <c r="I22" s="15">
        <v>4</v>
      </c>
      <c r="J22" s="1"/>
    </row>
    <row r="23" spans="1:17" ht="24" customHeight="1" x14ac:dyDescent="0.25">
      <c r="A23" s="26"/>
      <c r="B23" s="21"/>
      <c r="C23" s="24"/>
      <c r="D23" s="1" t="s">
        <v>61</v>
      </c>
      <c r="E23" s="21" t="s">
        <v>62</v>
      </c>
      <c r="F23" s="21"/>
      <c r="G23" s="4">
        <v>0</v>
      </c>
      <c r="H23" s="1">
        <v>4</v>
      </c>
      <c r="I23" s="15">
        <v>4</v>
      </c>
      <c r="J23" s="1"/>
    </row>
    <row r="24" spans="1:17" ht="24" customHeight="1" x14ac:dyDescent="0.25">
      <c r="A24" s="26"/>
      <c r="B24" s="21"/>
      <c r="C24" s="24"/>
      <c r="D24" s="1" t="s">
        <v>63</v>
      </c>
      <c r="E24" s="21" t="s">
        <v>64</v>
      </c>
      <c r="F24" s="21"/>
      <c r="G24" s="9">
        <v>1</v>
      </c>
      <c r="H24" s="1">
        <v>4</v>
      </c>
      <c r="I24" s="15">
        <v>4</v>
      </c>
      <c r="J24" s="1"/>
    </row>
    <row r="25" spans="1:17" ht="68.25" customHeight="1" x14ac:dyDescent="0.25">
      <c r="A25" s="26"/>
      <c r="B25" s="21"/>
      <c r="C25" s="5" t="s">
        <v>65</v>
      </c>
      <c r="D25" s="1" t="s">
        <v>66</v>
      </c>
      <c r="E25" s="21" t="s">
        <v>67</v>
      </c>
      <c r="F25" s="21"/>
      <c r="G25" s="10">
        <v>44384</v>
      </c>
      <c r="H25" s="1">
        <v>5</v>
      </c>
      <c r="I25" s="15">
        <v>4.5</v>
      </c>
      <c r="J25" s="3" t="s">
        <v>68</v>
      </c>
    </row>
    <row r="26" spans="1:17" ht="27" customHeight="1" x14ac:dyDescent="0.25">
      <c r="A26" s="26"/>
      <c r="B26" s="21"/>
      <c r="C26" s="5" t="s">
        <v>69</v>
      </c>
      <c r="D26" s="1" t="s">
        <v>70</v>
      </c>
      <c r="E26" s="21" t="s">
        <v>71</v>
      </c>
      <c r="F26" s="21"/>
      <c r="G26" s="1" t="s">
        <v>72</v>
      </c>
      <c r="H26" s="1">
        <v>10</v>
      </c>
      <c r="I26" s="15">
        <v>10</v>
      </c>
      <c r="J26" s="1"/>
    </row>
    <row r="27" spans="1:17" ht="72" customHeight="1" x14ac:dyDescent="0.25">
      <c r="A27" s="26"/>
      <c r="B27" s="21" t="s">
        <v>73</v>
      </c>
      <c r="C27" s="24" t="s">
        <v>74</v>
      </c>
      <c r="D27" s="4" t="s">
        <v>75</v>
      </c>
      <c r="E27" s="24" t="s">
        <v>76</v>
      </c>
      <c r="F27" s="24"/>
      <c r="G27" s="1" t="s">
        <v>77</v>
      </c>
      <c r="H27" s="1">
        <v>5</v>
      </c>
      <c r="I27" s="16">
        <v>4.5</v>
      </c>
      <c r="J27" s="3" t="s">
        <v>78</v>
      </c>
    </row>
    <row r="28" spans="1:17" ht="73.5" customHeight="1" x14ac:dyDescent="0.25">
      <c r="A28" s="26"/>
      <c r="B28" s="21"/>
      <c r="C28" s="24"/>
      <c r="D28" s="4" t="s">
        <v>79</v>
      </c>
      <c r="E28" s="24" t="s">
        <v>80</v>
      </c>
      <c r="F28" s="24"/>
      <c r="G28" s="1" t="s">
        <v>81</v>
      </c>
      <c r="H28" s="1">
        <v>5</v>
      </c>
      <c r="I28" s="16">
        <v>3.5</v>
      </c>
      <c r="J28" s="3" t="s">
        <v>82</v>
      </c>
    </row>
    <row r="29" spans="1:17" ht="51" customHeight="1" x14ac:dyDescent="0.25">
      <c r="A29" s="26"/>
      <c r="B29" s="21"/>
      <c r="C29" s="24"/>
      <c r="D29" s="4" t="s">
        <v>83</v>
      </c>
      <c r="E29" s="24" t="s">
        <v>84</v>
      </c>
      <c r="F29" s="24"/>
      <c r="G29" s="1" t="s">
        <v>85</v>
      </c>
      <c r="H29" s="1">
        <v>5</v>
      </c>
      <c r="I29" s="15">
        <v>5</v>
      </c>
      <c r="J29" s="1"/>
    </row>
    <row r="30" spans="1:17" ht="25.5" customHeight="1" x14ac:dyDescent="0.25">
      <c r="A30" s="26"/>
      <c r="B30" s="21"/>
      <c r="C30" s="24"/>
      <c r="D30" s="4" t="s">
        <v>86</v>
      </c>
      <c r="E30" s="24" t="s">
        <v>58</v>
      </c>
      <c r="F30" s="24"/>
      <c r="G30" s="9">
        <v>1</v>
      </c>
      <c r="H30" s="1">
        <v>15</v>
      </c>
      <c r="I30" s="15">
        <v>15</v>
      </c>
      <c r="J30" s="1"/>
      <c r="N30" s="18"/>
      <c r="O30" s="19"/>
      <c r="P30" s="19"/>
      <c r="Q30" s="19"/>
    </row>
    <row r="31" spans="1:17" ht="111.75" customHeight="1" x14ac:dyDescent="0.25">
      <c r="A31" s="26"/>
      <c r="B31" s="1" t="s">
        <v>87</v>
      </c>
      <c r="C31" s="6" t="s">
        <v>88</v>
      </c>
      <c r="D31" s="7" t="s">
        <v>89</v>
      </c>
      <c r="E31" s="24" t="s">
        <v>58</v>
      </c>
      <c r="F31" s="24"/>
      <c r="G31" s="11">
        <v>0.86660000000000004</v>
      </c>
      <c r="H31" s="1">
        <v>10</v>
      </c>
      <c r="I31" s="15">
        <f>0.8666/0.95*10</f>
        <v>9.1221052631578949</v>
      </c>
      <c r="J31" s="3" t="s">
        <v>90</v>
      </c>
    </row>
    <row r="32" spans="1:17" ht="30" customHeight="1" x14ac:dyDescent="0.25">
      <c r="A32" s="25" t="s">
        <v>91</v>
      </c>
      <c r="B32" s="25"/>
      <c r="C32" s="25"/>
      <c r="D32" s="25"/>
      <c r="E32" s="25"/>
      <c r="F32" s="25"/>
      <c r="G32" s="25"/>
      <c r="H32" s="12">
        <f>SUM(H13:H31)+H6</f>
        <v>100</v>
      </c>
      <c r="I32" s="17">
        <f>SUM(I13:I31)+J6</f>
        <v>94.428822596491216</v>
      </c>
      <c r="J32" s="1"/>
    </row>
  </sheetData>
  <mergeCells count="40">
    <mergeCell ref="A5:C9"/>
    <mergeCell ref="A10:A11"/>
    <mergeCell ref="A12:A31"/>
    <mergeCell ref="B13:B26"/>
    <mergeCell ref="B27:B30"/>
    <mergeCell ref="C13:C18"/>
    <mergeCell ref="C19:C24"/>
    <mergeCell ref="C27:C30"/>
    <mergeCell ref="E28:F28"/>
    <mergeCell ref="E29:F29"/>
    <mergeCell ref="E30:F30"/>
    <mergeCell ref="E31:F31"/>
    <mergeCell ref="A32:G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2022-04-20T02:50:00Z</dcterms:created>
  <dcterms:modified xsi:type="dcterms:W3CDTF">2022-06-06T09:28:11Z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68C473A0DB449AA9F6C78162CF183F5F</vt:lpwstr>
  </property>
</Properties>
</file>