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BAA61D67-2EEA-47BE-BDBE-CDD9C9CEB9B2}" xr6:coauthVersionLast="47" xr6:coauthVersionMax="47" xr10:uidLastSave="{00000000-0000-0000-0000-000000000000}"/>
  <bookViews>
    <workbookView xWindow="14670" yWindow="2430" windowWidth="1800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6" i="1" l="1"/>
  <c r="I26" i="1"/>
  <c r="H26" i="1"/>
  <c r="I7" i="1"/>
  <c r="I6" i="1"/>
</calcChain>
</file>

<file path=xl/sharedStrings.xml><?xml version="1.0" encoding="utf-8"?>
<sst xmlns="http://schemas.openxmlformats.org/spreadsheetml/2006/main" count="90" uniqueCount="77">
  <si>
    <t xml:space="preserve">项目支出绩效自评表 </t>
  </si>
  <si>
    <t>（2021年度）</t>
  </si>
  <si>
    <t>项目名称</t>
  </si>
  <si>
    <t>2021年度首都见义勇为基金会事业发展业务经费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</si>
  <si>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</si>
  <si>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</si>
  <si>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</si>
  <si>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</si>
  <si>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</si>
  <si>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</si>
  <si>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</si>
  <si>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</si>
  <si>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</si>
  <si>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</si>
  <si>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</si>
  <si>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</si>
  <si>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</si>
  <si>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</si>
  <si>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</si>
  <si>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</si>
  <si>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</si>
  <si>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</si>
  <si>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</si>
  <si>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组织对见义勇为人员的休养学习活动，让见义勇为人员思想境界得进一步提升，身心得到休整，进一步激发对祖国对党的热爱之情。让见义勇为人员珍视自己的荣誉，继续发挥“见义勇为是英雄”的示范引领作用，弘扬社会正气，从而在全社会产生无穷的正能量，形成积极向上的社会风气。</t>
  </si>
  <si>
    <t>年度总体目标完成情况综述：
基金会坚持每年组织见义勇为人员学习休养活动、见义勇为伤残人员健康疗养活动，不断丰富活动内容、提高活动质量、加强服务意识，让见义勇为人员真切感受到党和政府及社会各界对他们的关爱，进一步激发了见义勇为人员的荣誉感、光荣感，增强了见义勇为人员的归属感，受到了见义勇为人员的一致好评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</si>
  <si>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</si>
  <si>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</si>
  <si>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</si>
  <si>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</si>
  <si>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</si>
  <si>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</si>
  <si>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</si>
  <si>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</si>
  <si>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</si>
  <si>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指标1:见义勇为人员学习休养活动次数</t>
  </si>
  <si>
    <t xml:space="preserve">2次   </t>
  </si>
  <si>
    <t xml:space="preserve"> 2次     </t>
  </si>
  <si>
    <t>指标2:见义勇为伤残人员健康疗养活动次数</t>
  </si>
  <si>
    <t>1次</t>
  </si>
  <si>
    <t>指标3:见义勇为人员学习休养活动参加人员数量</t>
  </si>
  <si>
    <t xml:space="preserve">220人   </t>
  </si>
  <si>
    <t xml:space="preserve">206人 </t>
  </si>
  <si>
    <t>偏差原因：疫情原因，活动参与人员减少。
改进措施：根据疫情下参与情况合理调整预期，同时做好疫情防控工作。</t>
  </si>
  <si>
    <t>指标4:见义勇为伤残人员健康疗养活动参加人员数量</t>
  </si>
  <si>
    <t>66人</t>
  </si>
  <si>
    <t>56人</t>
  </si>
  <si>
    <t>质量指标</t>
  </si>
  <si>
    <t>指标1:见义勇为伤残人员健康疗养活动参与率</t>
  </si>
  <si>
    <t xml:space="preserve">    
≥95%   
</t>
  </si>
  <si>
    <t>指标2:见义勇为人员学习休养活动参与率</t>
  </si>
  <si>
    <t>进度指标</t>
  </si>
  <si>
    <t>指标1:见义勇为人员学习休养活动完成时间</t>
  </si>
  <si>
    <t xml:space="preserve">第3季度         </t>
  </si>
  <si>
    <t xml:space="preserve">9月份      </t>
  </si>
  <si>
    <t>指标2:见义勇为伤残人员健康疗养活动完成时间</t>
  </si>
  <si>
    <t>第2季度</t>
  </si>
  <si>
    <t>5月份</t>
  </si>
  <si>
    <t>成本指标</t>
  </si>
  <si>
    <t>指标1:见义勇为人员学习休养活动预算控制数</t>
  </si>
  <si>
    <t xml:space="preserve">≤50.06万元             </t>
  </si>
  <si>
    <t>50.06万元</t>
  </si>
  <si>
    <t>指标2:见义勇为伤残人员健康疗养活动预算控制数</t>
  </si>
  <si>
    <t xml:space="preserve">≤14.48万元    </t>
  </si>
  <si>
    <t>14.48万元</t>
  </si>
  <si>
    <t>效
益
指
标
(30分)</t>
  </si>
  <si>
    <t>社会效益指标</t>
  </si>
  <si>
    <t>社会关注度和影响力</t>
  </si>
  <si>
    <t>有效提升社会关注度和影响力，弘扬了见义勇为精神</t>
  </si>
  <si>
    <t>基金会官网与公众号信息同步，宣传休、疗养活动，掀起全社会学习英雄爱护英雄的热潮</t>
  </si>
  <si>
    <t>对见义勇为人员的影响</t>
  </si>
  <si>
    <t>使见义勇为人员感受到政府及社会的关爱，使其身心得到放松，精神上得到抚慰。</t>
  </si>
  <si>
    <t>见义勇为人员永葆英雄本色，在各自平凡的岗位上建功立业，用实际行动继续书写人生故事</t>
  </si>
  <si>
    <t>满意
度指
标
(10分)</t>
  </si>
  <si>
    <t>服务对象
满意度指标</t>
  </si>
  <si>
    <t>见义勇为人员满意度</t>
  </si>
  <si>
    <t>≥99%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</si>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</sst>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_);[Red]\(0\)"/>
    <numFmt numFmtId="179" formatCode="0.00_);[Red]\(0.00\)"/>
    <numFmt numFmtId="184" formatCode="0.000000_);[Red]\(0.000000\)"/>
  </numFmts>
  <fonts count="6" x14ac:knownFonts="1">
    <font>
      <sz val="12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6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179" fontId="2" fillId="2" borderId="15" xfId="0" applyNumberFormat="1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0" fontId="2" fillId="0" borderId="15" xfId="0" applyNumberFormat="1" applyFont="1" applyBorder="1" applyAlignment="1">
      <alignment horizontal="center" vertical="center" wrapText="1"/>
    </xf>
    <xf numFmtId="10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9" fontId="2" fillId="0" borderId="15" xfId="0" applyNumberFormat="1" applyFont="1" applyFill="1" applyBorder="1" applyAlignment="1">
      <alignment horizontal="center" vertical="center" wrapText="1"/>
    </xf>
    <xf numFmtId="177" fontId="3" fillId="2" borderId="23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0" fontId="2" fillId="2" borderId="15" xfId="0" applyNumberFormat="1" applyFont="1" applyFill="1" applyBorder="1" applyAlignment="1">
      <alignment horizontal="center" vertical="center" wrapText="1"/>
    </xf>
    <xf numFmtId="179" fontId="2" fillId="2" borderId="2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center" wrapText="1"/>
    </xf>
    <xf numFmtId="176" fontId="3" fillId="2" borderId="2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179" fontId="2" fillId="0" borderId="8" xfId="0" applyNumberFormat="1" applyFont="1" applyBorder="1" applyAlignment="1">
      <alignment horizontal="center" vertical="center" wrapText="1"/>
    </xf>
    <xf numFmtId="179" fontId="2" fillId="0" borderId="6" xfId="0" applyNumberFormat="1" applyFont="1" applyBorder="1" applyAlignment="1">
      <alignment horizontal="center" vertical="center" wrapText="1"/>
    </xf>
    <xf numFmtId="179" fontId="2" fillId="0" borderId="26" xfId="0" applyNumberFormat="1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26" xfId="0" applyNumberFormat="1" applyFont="1" applyFill="1" applyBorder="1" applyAlignment="1">
      <alignment horizontal="left" vertical="center" wrapText="1"/>
    </xf>
    <xf numFmtId="9" fontId="2" fillId="0" borderId="8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textRotation="255" wrapText="1"/>
    </xf>
    <xf numFmtId="0" fontId="2" fillId="0" borderId="20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84" fontId="2" fillId="2" borderId="15" xfId="0" applyNumberFormat="1" applyFont="1" applyFill="1" applyBorder="1" applyAlignment="1">
      <alignment horizontal="center" vertical="center" wrapText="1"/>
    </xf>
    <xf numFmtId="184" fontId="2" fillId="0" borderId="15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workbookViewId="0">
      <selection activeCell="I7" sqref="I7"/>
    </sheetView>
  </sheetViews>
  <sheetFormatPr defaultColWidth="9" defaultRowHeight="15.75" x14ac:dyDescent="0.25"/>
  <cols>
    <col min="4" max="4" width="27.625" customWidth="1"/>
    <col min="5" max="5" width="12.25" customWidth="1"/>
    <col min="6" max="6" width="12.5" customWidth="1"/>
    <col min="7" max="7" width="14.875" style="1" customWidth="1"/>
    <col min="8" max="8" width="10.5" customWidth="1"/>
    <col min="9" max="9" width="10.625" customWidth="1"/>
    <col min="10" max="10" width="18.625" customWidth="1"/>
  </cols>
  <sheetData>
    <row r="1" spans="1:10" ht="48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30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0" customHeight="1" x14ac:dyDescent="0.25">
      <c r="A3" s="27" t="s">
        <v>2</v>
      </c>
      <c r="B3" s="28"/>
      <c r="C3" s="29"/>
      <c r="D3" s="30" t="s">
        <v>3</v>
      </c>
      <c r="E3" s="28"/>
      <c r="F3" s="28"/>
      <c r="G3" s="28"/>
      <c r="H3" s="28"/>
      <c r="I3" s="28"/>
      <c r="J3" s="31"/>
    </row>
    <row r="4" spans="1:10" ht="30" customHeight="1" x14ac:dyDescent="0.25">
      <c r="A4" s="32" t="s">
        <v>4</v>
      </c>
      <c r="B4" s="33"/>
      <c r="C4" s="34"/>
      <c r="D4" s="35" t="s">
        <v>5</v>
      </c>
      <c r="E4" s="33"/>
      <c r="F4" s="34"/>
      <c r="G4" s="4" t="s">
        <v>6</v>
      </c>
      <c r="H4" s="35" t="s">
        <v>7</v>
      </c>
      <c r="I4" s="33"/>
      <c r="J4" s="36"/>
    </row>
    <row r="5" spans="1:10" ht="30" customHeight="1" x14ac:dyDescent="0.25">
      <c r="A5" s="53" t="s">
        <v>8</v>
      </c>
      <c r="B5" s="54"/>
      <c r="C5" s="55"/>
      <c r="D5" s="3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20" t="s">
        <v>14</v>
      </c>
    </row>
    <row r="6" spans="1:10" ht="30" customHeight="1" x14ac:dyDescent="0.25">
      <c r="A6" s="56"/>
      <c r="B6" s="57"/>
      <c r="C6" s="58"/>
      <c r="D6" s="4" t="s">
        <v>15</v>
      </c>
      <c r="E6" s="62">
        <v>81.569999999999993</v>
      </c>
      <c r="F6" s="62">
        <v>70.295426000000006</v>
      </c>
      <c r="G6" s="62">
        <v>64.544814000000002</v>
      </c>
      <c r="H6" s="10">
        <v>10</v>
      </c>
      <c r="I6" s="21">
        <f>G6/F6</f>
        <v>0.91819365316884194</v>
      </c>
      <c r="J6" s="22">
        <f>I6*H6</f>
        <v>9.1819365316884198</v>
      </c>
    </row>
    <row r="7" spans="1:10" ht="45" customHeight="1" x14ac:dyDescent="0.25">
      <c r="A7" s="56"/>
      <c r="B7" s="57"/>
      <c r="C7" s="58"/>
      <c r="D7" s="5" t="s">
        <v>16</v>
      </c>
      <c r="E7" s="62">
        <v>81.569999999999993</v>
      </c>
      <c r="F7" s="62">
        <v>70.295426000000006</v>
      </c>
      <c r="G7" s="62">
        <v>64.544814000000002</v>
      </c>
      <c r="H7" s="4" t="s">
        <v>17</v>
      </c>
      <c r="I7" s="21">
        <f>G7/F7</f>
        <v>0.91819365316884194</v>
      </c>
      <c r="J7" s="20" t="s">
        <v>17</v>
      </c>
    </row>
    <row r="8" spans="1:10" ht="45" customHeight="1" x14ac:dyDescent="0.25">
      <c r="A8" s="56"/>
      <c r="B8" s="57"/>
      <c r="C8" s="58"/>
      <c r="D8" s="5" t="s">
        <v>18</v>
      </c>
      <c r="E8" s="63">
        <v>0</v>
      </c>
      <c r="F8" s="63">
        <v>0</v>
      </c>
      <c r="G8" s="63">
        <v>0</v>
      </c>
      <c r="H8" s="4" t="s">
        <v>17</v>
      </c>
      <c r="I8" s="4" t="s">
        <v>17</v>
      </c>
      <c r="J8" s="4" t="s">
        <v>17</v>
      </c>
    </row>
    <row r="9" spans="1:10" ht="36" customHeight="1" x14ac:dyDescent="0.25">
      <c r="A9" s="59"/>
      <c r="B9" s="60"/>
      <c r="C9" s="61"/>
      <c r="D9" s="5" t="s">
        <v>19</v>
      </c>
      <c r="E9" s="63">
        <v>0</v>
      </c>
      <c r="F9" s="63">
        <v>0</v>
      </c>
      <c r="G9" s="63">
        <v>0</v>
      </c>
      <c r="H9" s="4" t="s">
        <v>17</v>
      </c>
      <c r="I9" s="4" t="s">
        <v>17</v>
      </c>
      <c r="J9" s="4" t="s">
        <v>17</v>
      </c>
    </row>
    <row r="10" spans="1:10" ht="30" customHeight="1" x14ac:dyDescent="0.25">
      <c r="A10" s="48" t="s">
        <v>20</v>
      </c>
      <c r="B10" s="35" t="s">
        <v>21</v>
      </c>
      <c r="C10" s="33"/>
      <c r="D10" s="33"/>
      <c r="E10" s="33"/>
      <c r="F10" s="34"/>
      <c r="G10" s="37" t="s">
        <v>22</v>
      </c>
      <c r="H10" s="38"/>
      <c r="I10" s="38"/>
      <c r="J10" s="39"/>
    </row>
    <row r="11" spans="1:10" ht="90.75" customHeight="1" x14ac:dyDescent="0.25">
      <c r="A11" s="49"/>
      <c r="B11" s="40" t="s">
        <v>23</v>
      </c>
      <c r="C11" s="41"/>
      <c r="D11" s="41"/>
      <c r="E11" s="41"/>
      <c r="F11" s="42"/>
      <c r="G11" s="40" t="s">
        <v>24</v>
      </c>
      <c r="H11" s="41"/>
      <c r="I11" s="41"/>
      <c r="J11" s="43"/>
    </row>
    <row r="12" spans="1:10" ht="30" customHeight="1" x14ac:dyDescent="0.25">
      <c r="A12" s="50" t="s">
        <v>25</v>
      </c>
      <c r="B12" s="4" t="s">
        <v>26</v>
      </c>
      <c r="C12" s="4" t="s">
        <v>27</v>
      </c>
      <c r="D12" s="4" t="s">
        <v>28</v>
      </c>
      <c r="E12" s="35" t="s">
        <v>29</v>
      </c>
      <c r="F12" s="34"/>
      <c r="G12" s="4" t="s">
        <v>30</v>
      </c>
      <c r="H12" s="4" t="s">
        <v>12</v>
      </c>
      <c r="I12" s="4" t="s">
        <v>14</v>
      </c>
      <c r="J12" s="20" t="s">
        <v>31</v>
      </c>
    </row>
    <row r="13" spans="1:10" ht="30" customHeight="1" x14ac:dyDescent="0.25">
      <c r="A13" s="50"/>
      <c r="B13" s="51" t="s">
        <v>32</v>
      </c>
      <c r="C13" s="51" t="s">
        <v>33</v>
      </c>
      <c r="D13" s="6" t="s">
        <v>34</v>
      </c>
      <c r="E13" s="35" t="s">
        <v>35</v>
      </c>
      <c r="F13" s="34"/>
      <c r="G13" s="2" t="s">
        <v>36</v>
      </c>
      <c r="H13" s="11">
        <v>5</v>
      </c>
      <c r="I13" s="4">
        <v>5</v>
      </c>
      <c r="J13" s="20"/>
    </row>
    <row r="14" spans="1:10" ht="30" customHeight="1" x14ac:dyDescent="0.25">
      <c r="A14" s="50"/>
      <c r="B14" s="52"/>
      <c r="C14" s="52"/>
      <c r="D14" s="6" t="s">
        <v>37</v>
      </c>
      <c r="E14" s="35" t="s">
        <v>38</v>
      </c>
      <c r="F14" s="34"/>
      <c r="G14" s="4" t="s">
        <v>38</v>
      </c>
      <c r="H14" s="4">
        <v>5</v>
      </c>
      <c r="I14" s="4">
        <v>5</v>
      </c>
      <c r="J14" s="20"/>
    </row>
    <row r="15" spans="1:10" ht="60" x14ac:dyDescent="0.25">
      <c r="A15" s="50"/>
      <c r="B15" s="52"/>
      <c r="C15" s="52"/>
      <c r="D15" s="6" t="s">
        <v>39</v>
      </c>
      <c r="E15" s="35" t="s">
        <v>40</v>
      </c>
      <c r="F15" s="34"/>
      <c r="G15" s="4" t="s">
        <v>41</v>
      </c>
      <c r="H15" s="4">
        <v>5</v>
      </c>
      <c r="I15" s="4">
        <v>4.68</v>
      </c>
      <c r="J15" s="23" t="s">
        <v>42</v>
      </c>
    </row>
    <row r="16" spans="1:10" ht="60" x14ac:dyDescent="0.25">
      <c r="A16" s="50"/>
      <c r="B16" s="52"/>
      <c r="C16" s="52"/>
      <c r="D16" s="6" t="s">
        <v>43</v>
      </c>
      <c r="E16" s="35" t="s">
        <v>44</v>
      </c>
      <c r="F16" s="34"/>
      <c r="G16" s="4" t="s">
        <v>45</v>
      </c>
      <c r="H16" s="4">
        <v>5</v>
      </c>
      <c r="I16" s="4">
        <v>4.24</v>
      </c>
      <c r="J16" s="23" t="s">
        <v>42</v>
      </c>
    </row>
    <row r="17" spans="1:10" ht="60" x14ac:dyDescent="0.25">
      <c r="A17" s="50"/>
      <c r="B17" s="52"/>
      <c r="C17" s="51" t="s">
        <v>46</v>
      </c>
      <c r="D17" s="7" t="s">
        <v>47</v>
      </c>
      <c r="E17" s="35" t="s">
        <v>48</v>
      </c>
      <c r="F17" s="34"/>
      <c r="G17" s="12">
        <v>0.93640000000000001</v>
      </c>
      <c r="H17" s="4">
        <v>5</v>
      </c>
      <c r="I17" s="4">
        <v>4.93</v>
      </c>
      <c r="J17" s="23" t="s">
        <v>42</v>
      </c>
    </row>
    <row r="18" spans="1:10" ht="60" x14ac:dyDescent="0.25">
      <c r="A18" s="50"/>
      <c r="B18" s="52"/>
      <c r="C18" s="52"/>
      <c r="D18" s="7" t="s">
        <v>49</v>
      </c>
      <c r="E18" s="44">
        <v>1</v>
      </c>
      <c r="F18" s="45"/>
      <c r="G18" s="13">
        <v>0.84850000000000003</v>
      </c>
      <c r="H18" s="14">
        <v>5</v>
      </c>
      <c r="I18" s="14">
        <v>4.24</v>
      </c>
      <c r="J18" s="23" t="s">
        <v>42</v>
      </c>
    </row>
    <row r="19" spans="1:10" ht="30" customHeight="1" x14ac:dyDescent="0.25">
      <c r="A19" s="50"/>
      <c r="B19" s="52"/>
      <c r="C19" s="51" t="s">
        <v>50</v>
      </c>
      <c r="D19" s="7" t="s">
        <v>51</v>
      </c>
      <c r="E19" s="46" t="s">
        <v>52</v>
      </c>
      <c r="F19" s="45"/>
      <c r="G19" s="15" t="s">
        <v>53</v>
      </c>
      <c r="H19" s="16">
        <v>5</v>
      </c>
      <c r="I19" s="14">
        <v>5</v>
      </c>
      <c r="J19" s="20"/>
    </row>
    <row r="20" spans="1:10" ht="30" customHeight="1" x14ac:dyDescent="0.25">
      <c r="A20" s="50"/>
      <c r="B20" s="52"/>
      <c r="C20" s="52"/>
      <c r="D20" s="7" t="s">
        <v>54</v>
      </c>
      <c r="E20" s="46" t="s">
        <v>55</v>
      </c>
      <c r="F20" s="45"/>
      <c r="G20" s="14" t="s">
        <v>56</v>
      </c>
      <c r="H20" s="14">
        <v>5</v>
      </c>
      <c r="I20" s="14">
        <v>5</v>
      </c>
      <c r="J20" s="20"/>
    </row>
    <row r="21" spans="1:10" ht="30" customHeight="1" x14ac:dyDescent="0.25">
      <c r="A21" s="50"/>
      <c r="B21" s="52"/>
      <c r="C21" s="51" t="s">
        <v>57</v>
      </c>
      <c r="D21" s="7" t="s">
        <v>58</v>
      </c>
      <c r="E21" s="46" t="s">
        <v>59</v>
      </c>
      <c r="F21" s="45"/>
      <c r="G21" s="14" t="s">
        <v>60</v>
      </c>
      <c r="H21" s="14">
        <v>5</v>
      </c>
      <c r="I21" s="14">
        <v>5</v>
      </c>
      <c r="J21" s="20"/>
    </row>
    <row r="22" spans="1:10" ht="30" customHeight="1" x14ac:dyDescent="0.25">
      <c r="A22" s="50"/>
      <c r="B22" s="52"/>
      <c r="C22" s="52"/>
      <c r="D22" s="7" t="s">
        <v>61</v>
      </c>
      <c r="E22" s="46" t="s">
        <v>62</v>
      </c>
      <c r="F22" s="45"/>
      <c r="G22" s="14" t="s">
        <v>63</v>
      </c>
      <c r="H22" s="14">
        <v>5</v>
      </c>
      <c r="I22" s="14">
        <v>5</v>
      </c>
      <c r="J22" s="20"/>
    </row>
    <row r="23" spans="1:10" ht="86.65" customHeight="1" x14ac:dyDescent="0.25">
      <c r="A23" s="50"/>
      <c r="B23" s="51" t="s">
        <v>64</v>
      </c>
      <c r="C23" s="51" t="s">
        <v>65</v>
      </c>
      <c r="D23" s="7" t="s">
        <v>66</v>
      </c>
      <c r="E23" s="46" t="s">
        <v>67</v>
      </c>
      <c r="F23" s="45"/>
      <c r="G23" s="17" t="s">
        <v>68</v>
      </c>
      <c r="H23" s="14">
        <v>15</v>
      </c>
      <c r="I23" s="14">
        <v>15</v>
      </c>
      <c r="J23" s="20"/>
    </row>
    <row r="24" spans="1:10" ht="91.5" customHeight="1" x14ac:dyDescent="0.25">
      <c r="A24" s="50"/>
      <c r="B24" s="52"/>
      <c r="C24" s="51"/>
      <c r="D24" s="7" t="s">
        <v>69</v>
      </c>
      <c r="E24" s="46" t="s">
        <v>70</v>
      </c>
      <c r="F24" s="45"/>
      <c r="G24" s="17" t="s">
        <v>71</v>
      </c>
      <c r="H24" s="14">
        <v>15</v>
      </c>
      <c r="I24" s="14">
        <v>15</v>
      </c>
      <c r="J24" s="20"/>
    </row>
    <row r="25" spans="1:10" ht="55.15" customHeight="1" x14ac:dyDescent="0.25">
      <c r="A25" s="50"/>
      <c r="B25" s="8" t="s">
        <v>72</v>
      </c>
      <c r="C25" s="8" t="s">
        <v>73</v>
      </c>
      <c r="D25" s="9" t="s">
        <v>74</v>
      </c>
      <c r="E25" s="46" t="s">
        <v>75</v>
      </c>
      <c r="F25" s="45"/>
      <c r="G25" s="18">
        <v>0.99</v>
      </c>
      <c r="H25" s="14">
        <v>10</v>
      </c>
      <c r="I25" s="14">
        <v>10</v>
      </c>
      <c r="J25" s="20"/>
    </row>
    <row r="26" spans="1:10" ht="30" customHeight="1" x14ac:dyDescent="0.25">
      <c r="A26" s="47" t="s">
        <v>76</v>
      </c>
      <c r="B26" s="47"/>
      <c r="C26" s="47"/>
      <c r="D26" s="47"/>
      <c r="E26" s="47"/>
      <c r="F26" s="47"/>
      <c r="G26" s="47"/>
      <c r="H26" s="19">
        <f>SUM(H13:H25)+H6</f>
        <v>100</v>
      </c>
      <c r="I26" s="24">
        <f>SUM(I13:I25)+J6</f>
        <v>97.271936531688425</v>
      </c>
      <c r="J26" s="8"/>
    </row>
  </sheetData>
  <mergeCells count="36">
    <mergeCell ref="A5:C9"/>
    <mergeCell ref="E23:F23"/>
    <mergeCell ref="E24:F24"/>
    <mergeCell ref="E25:F25"/>
    <mergeCell ref="A26:G26"/>
    <mergeCell ref="A10:A11"/>
    <mergeCell ref="A12:A25"/>
    <mergeCell ref="B13:B22"/>
    <mergeCell ref="B23:B24"/>
    <mergeCell ref="C13:C16"/>
    <mergeCell ref="C17:C18"/>
    <mergeCell ref="C19:C20"/>
    <mergeCell ref="C21:C22"/>
    <mergeCell ref="C23:C24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5" type="noConversion"/>
  <pageMargins left="0.70069444444444495" right="0.70069444444444495" top="0.39305555555555599" bottom="0.39305555555555599" header="0.297916666666667" footer="0.297916666666667"/>
  <pageSetup paperSize="9" scale="5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2022-04-19T02:50:00Z</dcterms:created>
  <dcterms:modified xsi:type="dcterms:W3CDTF">2022-06-06T10:38:23Z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7A8E37E24D8B4FBEB402330952BB3795</vt:lpwstr>
  </property>
</Properties>
</file>