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2CB23FB7-BAED-4351-9FC3-EDE3B50427AD}" xr6:coauthVersionLast="47" xr6:coauthVersionMax="47" xr10:uidLastSave="{00000000-0000-0000-0000-000000000000}"/>
  <bookViews>
    <workbookView xWindow="10170" yWindow="4320" windowWidth="1938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1" l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3" i="1"/>
  <c r="I22" i="1"/>
  <c r="I20" i="1"/>
  <c r="I14" i="1"/>
  <c r="I13" i="1"/>
  <c r="I7" i="1"/>
  <c r="I6" i="1"/>
  <c r="J6" i="1" s="1"/>
  <c r="I40" i="1" s="1"/>
</calcChain>
</file>

<file path=xl/sharedStrings.xml><?xml version="1.0" encoding="utf-8"?>
<sst xmlns="http://schemas.openxmlformats.org/spreadsheetml/2006/main" count="130" uniqueCount="101">
  <si>
    <t xml:space="preserve">项目支出绩效自评表 </t>
  </si>
  <si>
    <t>（2021年度）</t>
  </si>
  <si>
    <t>项目名称</t>
  </si>
  <si>
    <t>2021年度民政信息安全工作服务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</si>
  <si>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</si>
  <si>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</si>
  <si>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</si>
  <si>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</si>
  <si>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</si>
  <si>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</si>
  <si>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</si>
  <si>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</si>
  <si>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</si>
  <si>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</si>
  <si>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</si>
  <si>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</si>
  <si>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</si>
  <si>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</si>
  <si>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</si>
  <si>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</si>
  <si>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</si>
  <si>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</si>
  <si>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</si>
  <si>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依托安全服务机构所提供的专业化信息安全服务，建立和完善信息安全保障体系，增强系统安全防护能力、隐患检测能力、应急响应能力和系统恢复能力，并确保系统安全建设满足国家及北京市相关政策要求，以满足“事前可预防、事中可控制、事后可恢复”的信息安全保障需求，确保北京市民政局信息系统持续安全稳定运行，为业务的高效、顺利开展提供有力支撑。</t>
  </si>
  <si>
    <t>年度总体目标完成情况综述：
本年度依托安全服务机构所提供的专业化信息安全服务，建立和完善了信息安全保障体系，增强了系统安全防护能力、隐患检测能力、应急响应能力和系统恢复能力，并确保了系统安全建设满足国家及北京市相关政策要求，确保了北京市民政局信息系统持续安全稳定运行，为业务的高效、顺利开展提供了有力支撑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</si>
  <si>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</si>
  <si>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</si>
  <si>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</si>
  <si>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</si>
  <si>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</si>
  <si>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</si>
  <si>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</si>
  <si>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</si>
  <si>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</si>
  <si>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风险评估系统数量</t>
  </si>
  <si>
    <t>6个</t>
  </si>
  <si>
    <t>5个</t>
  </si>
  <si>
    <t>偏差原因：由于政党委平台迁入市级办公云，办公云于 2021年下半年进行等保测评，云上系统无法进行风险评估；
改进措施：在2022年7月项目合同期满前完成风险评估。</t>
  </si>
  <si>
    <t>等保三级测评系统数量</t>
  </si>
  <si>
    <t>等保二级测评系统数量</t>
  </si>
  <si>
    <t>1个</t>
  </si>
  <si>
    <t>脆弱性检测云主机数量</t>
  </si>
  <si>
    <t>183台</t>
  </si>
  <si>
    <t>188台</t>
  </si>
  <si>
    <t>数字证书服务/电子印章制作数量</t>
  </si>
  <si>
    <t>个人签章不少于150个
法人公章不少于50个</t>
  </si>
  <si>
    <t>个人签章2600个
法人公章77个</t>
  </si>
  <si>
    <t>数字证书服务覆盖智能密码钥匙数量</t>
  </si>
  <si>
    <t>90个</t>
  </si>
  <si>
    <t>偏差原因：由于目前委局采用信步云电子证书登录方式，致使ukey使用数量降低；
改进措施：项目预算阶段评估需求变化的可能性，提高需求准确度。</t>
  </si>
  <si>
    <t>数字证书服务覆盖个人数字证书数量</t>
  </si>
  <si>
    <t>60个</t>
  </si>
  <si>
    <t>密码云服务覆盖系统数量</t>
  </si>
  <si>
    <t>3个</t>
  </si>
  <si>
    <t>签名验证服务覆盖用户数</t>
  </si>
  <si>
    <t>偏差原因：制定该指标考核值时参考2020年项目实际值6000，2021年7月项目执行过程中因使用手机扫码登录用户大量增加，实际签名验证服务覆盖用户数达34000；
改进措施：根据项目实际情况合理制定并调整绩效目标值。</t>
  </si>
  <si>
    <t>强身份认证服务覆盖系统数量</t>
  </si>
  <si>
    <t>26个</t>
  </si>
  <si>
    <t>个人云签名服务覆盖用户数</t>
  </si>
  <si>
    <t>渗透测试站点数量</t>
  </si>
  <si>
    <t>8个</t>
  </si>
  <si>
    <t>28个</t>
  </si>
  <si>
    <t>偏差原因：2021年下半年因建党一百周年、十一等重大节假日期间信息安全工作保障需要，进行多次全量渗透测试工作；
改进措施：及时根据业务需求变化调整绩效目标值。</t>
  </si>
  <si>
    <t>非涉密终端安全保密检查次数</t>
  </si>
  <si>
    <t>1次</t>
  </si>
  <si>
    <t>质量指标</t>
  </si>
  <si>
    <t>故障响应率</t>
  </si>
  <si>
    <t>≥99%</t>
  </si>
  <si>
    <t>故障排除率</t>
  </si>
  <si>
    <t>常规检查率</t>
  </si>
  <si>
    <t>系统运行稳定</t>
  </si>
  <si>
    <t>安全事件及时处理率</t>
  </si>
  <si>
    <t>进度指标</t>
  </si>
  <si>
    <t>安全事件响应时间</t>
  </si>
  <si>
    <t>≤2小时</t>
  </si>
  <si>
    <t>系统运维响应时间</t>
  </si>
  <si>
    <t>≤10分钟</t>
  </si>
  <si>
    <t>项目招投标完成时间</t>
  </si>
  <si>
    <t>不晚于2021年7月</t>
  </si>
  <si>
    <t>2021年6月24日完成项目招标</t>
  </si>
  <si>
    <t>经费支出</t>
  </si>
  <si>
    <t>不晚于2021年8月支出完毕</t>
  </si>
  <si>
    <t>2021年8月支出完毕</t>
  </si>
  <si>
    <t>成本指标</t>
  </si>
  <si>
    <t>项目预算控制数</t>
  </si>
  <si>
    <t>≤354.200000万元</t>
  </si>
  <si>
    <t>项目实际支出338.8万元</t>
  </si>
  <si>
    <t>效果指标（30分）</t>
  </si>
  <si>
    <t>效益指标</t>
  </si>
  <si>
    <t>社会公众、办事人员访问北京市民政局相关系统的安全程度提升率</t>
  </si>
  <si>
    <t>达到10%以上</t>
  </si>
  <si>
    <t>办理各类民政业务的灵活性</t>
  </si>
  <si>
    <t>有所增强</t>
  </si>
  <si>
    <t>信息安全设备正常使用年限</t>
  </si>
  <si>
    <t>不少于6年</t>
  </si>
  <si>
    <t>安全设备实际使用年限超过6年</t>
  </si>
  <si>
    <t>满意
度指
标
(10分)</t>
  </si>
  <si>
    <t>服务对象
满意度指标</t>
  </si>
  <si>
    <t>使用人员满意度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</si>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</sst>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9" formatCode="0.00_);[Red]\(0.00\)"/>
    <numFmt numFmtId="183" formatCode="0.000000_);[Red]\(0.000000\)"/>
    <numFmt numFmtId="188" formatCode="0.000000"/>
  </numFmts>
  <fonts count="8" x14ac:knownFonts="1">
    <font>
      <sz val="12"/>
      <color indexed="8"/>
      <name val="等线"/>
      <charset val="134"/>
    </font>
    <font>
      <sz val="9"/>
      <color indexed="8"/>
      <name val="方正小标宋简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79" fontId="2" fillId="2" borderId="11" xfId="0" applyNumberFormat="1" applyFont="1" applyFill="1" applyBorder="1" applyAlignment="1">
      <alignment horizontal="center" vertical="center" wrapText="1"/>
    </xf>
    <xf numFmtId="0" fontId="4" fillId="0" borderId="18" xfId="1" applyNumberFormat="1" applyFont="1" applyBorder="1" applyAlignment="1">
      <alignment horizontal="center" vertical="center" wrapText="1"/>
    </xf>
    <xf numFmtId="0" fontId="4" fillId="0" borderId="18" xfId="1" applyNumberFormat="1" applyFont="1" applyFill="1" applyBorder="1" applyAlignment="1">
      <alignment horizontal="center" vertical="center" wrapText="1"/>
    </xf>
    <xf numFmtId="0" fontId="4" fillId="3" borderId="18" xfId="1" applyNumberFormat="1" applyFont="1" applyFill="1" applyBorder="1" applyAlignment="1">
      <alignment horizontal="center" vertical="center" wrapText="1"/>
    </xf>
    <xf numFmtId="57" fontId="2" fillId="0" borderId="11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179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center" vertical="center" wrapText="1"/>
    </xf>
    <xf numFmtId="0" fontId="2" fillId="0" borderId="19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3" fontId="2" fillId="2" borderId="11" xfId="0" applyNumberFormat="1" applyFont="1" applyFill="1" applyBorder="1" applyAlignment="1">
      <alignment horizontal="center" vertical="center" wrapText="1"/>
    </xf>
    <xf numFmtId="183" fontId="2" fillId="0" borderId="11" xfId="0" applyNumberFormat="1" applyFont="1" applyBorder="1" applyAlignment="1">
      <alignment horizontal="center" vertical="center" wrapText="1"/>
    </xf>
    <xf numFmtId="188" fontId="2" fillId="0" borderId="1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 2" xfId="1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tabSelected="1" view="pageBreakPreview" zoomScale="94" zoomScaleNormal="100" workbookViewId="0">
      <selection activeCell="G9" sqref="G9"/>
    </sheetView>
  </sheetViews>
  <sheetFormatPr defaultColWidth="9" defaultRowHeight="15.75" x14ac:dyDescent="0.25"/>
  <cols>
    <col min="4" max="4" width="18" customWidth="1"/>
    <col min="5" max="6" width="10.625" customWidth="1"/>
    <col min="7" max="7" width="19.875" customWidth="1"/>
    <col min="8" max="9" width="10.625" customWidth="1"/>
    <col min="10" max="10" width="21.875" customWidth="1"/>
  </cols>
  <sheetData>
    <row r="1" spans="1:10" ht="48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0" customHeight="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30" customHeight="1" x14ac:dyDescent="0.25">
      <c r="A3" s="22" t="s">
        <v>2</v>
      </c>
      <c r="B3" s="23"/>
      <c r="C3" s="24"/>
      <c r="D3" s="22" t="s">
        <v>3</v>
      </c>
      <c r="E3" s="23"/>
      <c r="F3" s="23"/>
      <c r="G3" s="23"/>
      <c r="H3" s="23"/>
      <c r="I3" s="23"/>
      <c r="J3" s="24"/>
    </row>
    <row r="4" spans="1:10" ht="30" customHeight="1" x14ac:dyDescent="0.25">
      <c r="A4" s="22" t="s">
        <v>4</v>
      </c>
      <c r="B4" s="23"/>
      <c r="C4" s="24"/>
      <c r="D4" s="22" t="s">
        <v>5</v>
      </c>
      <c r="E4" s="23"/>
      <c r="F4" s="24"/>
      <c r="G4" s="2" t="s">
        <v>6</v>
      </c>
      <c r="H4" s="22" t="s">
        <v>7</v>
      </c>
      <c r="I4" s="23"/>
      <c r="J4" s="24"/>
    </row>
    <row r="5" spans="1:10" ht="30" customHeight="1" x14ac:dyDescent="0.25">
      <c r="A5" s="48" t="s">
        <v>8</v>
      </c>
      <c r="B5" s="49"/>
      <c r="C5" s="44"/>
      <c r="D5" s="1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30" customHeight="1" x14ac:dyDescent="0.25">
      <c r="A6" s="50"/>
      <c r="B6" s="51"/>
      <c r="C6" s="45"/>
      <c r="D6" s="2" t="s">
        <v>15</v>
      </c>
      <c r="E6" s="54">
        <v>354.2</v>
      </c>
      <c r="F6" s="54">
        <v>339.08</v>
      </c>
      <c r="G6" s="54">
        <v>338.8</v>
      </c>
      <c r="H6" s="6">
        <v>10</v>
      </c>
      <c r="I6" s="12">
        <f>G6/F6</f>
        <v>0.99917423616845591</v>
      </c>
      <c r="J6" s="13">
        <f>I6*10</f>
        <v>9.9917423616845582</v>
      </c>
    </row>
    <row r="7" spans="1:10" ht="32.450000000000003" customHeight="1" x14ac:dyDescent="0.25">
      <c r="A7" s="50"/>
      <c r="B7" s="51"/>
      <c r="C7" s="45"/>
      <c r="D7" s="3" t="s">
        <v>16</v>
      </c>
      <c r="E7" s="55">
        <v>354.2</v>
      </c>
      <c r="F7" s="54">
        <v>339.08</v>
      </c>
      <c r="G7" s="54">
        <v>338.8</v>
      </c>
      <c r="H7" s="2" t="s">
        <v>17</v>
      </c>
      <c r="I7" s="12">
        <f>G7/F7</f>
        <v>0.99917423616845591</v>
      </c>
      <c r="J7" s="2" t="s">
        <v>17</v>
      </c>
    </row>
    <row r="8" spans="1:10" ht="28.15" customHeight="1" x14ac:dyDescent="0.25">
      <c r="A8" s="50"/>
      <c r="B8" s="51"/>
      <c r="C8" s="45"/>
      <c r="D8" s="3" t="s">
        <v>18</v>
      </c>
      <c r="E8" s="56">
        <v>0</v>
      </c>
      <c r="F8" s="56">
        <v>0</v>
      </c>
      <c r="G8" s="56">
        <v>0</v>
      </c>
      <c r="H8" s="2" t="s">
        <v>17</v>
      </c>
      <c r="I8" s="2" t="s">
        <v>17</v>
      </c>
      <c r="J8" s="2" t="s">
        <v>17</v>
      </c>
    </row>
    <row r="9" spans="1:10" ht="27.6" customHeight="1" x14ac:dyDescent="0.25">
      <c r="A9" s="52"/>
      <c r="B9" s="21"/>
      <c r="C9" s="53"/>
      <c r="D9" s="3" t="s">
        <v>19</v>
      </c>
      <c r="E9" s="56">
        <v>0</v>
      </c>
      <c r="F9" s="56">
        <v>0</v>
      </c>
      <c r="G9" s="56">
        <v>0</v>
      </c>
      <c r="H9" s="2" t="s">
        <v>17</v>
      </c>
      <c r="I9" s="2" t="s">
        <v>17</v>
      </c>
      <c r="J9" s="2" t="s">
        <v>17</v>
      </c>
    </row>
    <row r="10" spans="1:10" ht="30" customHeight="1" x14ac:dyDescent="0.25">
      <c r="A10" s="36" t="s">
        <v>20</v>
      </c>
      <c r="B10" s="22" t="s">
        <v>21</v>
      </c>
      <c r="C10" s="23"/>
      <c r="D10" s="23"/>
      <c r="E10" s="23"/>
      <c r="F10" s="24"/>
      <c r="G10" s="25" t="s">
        <v>22</v>
      </c>
      <c r="H10" s="26"/>
      <c r="I10" s="26"/>
      <c r="J10" s="27"/>
    </row>
    <row r="11" spans="1:10" ht="88.15" customHeight="1" x14ac:dyDescent="0.25">
      <c r="A11" s="37"/>
      <c r="B11" s="28" t="s">
        <v>23</v>
      </c>
      <c r="C11" s="29"/>
      <c r="D11" s="29"/>
      <c r="E11" s="29"/>
      <c r="F11" s="30"/>
      <c r="G11" s="28" t="s">
        <v>24</v>
      </c>
      <c r="H11" s="29"/>
      <c r="I11" s="29"/>
      <c r="J11" s="30"/>
    </row>
    <row r="12" spans="1:10" ht="30" customHeight="1" x14ac:dyDescent="0.25">
      <c r="A12" s="36" t="s">
        <v>25</v>
      </c>
      <c r="B12" s="2" t="s">
        <v>26</v>
      </c>
      <c r="C12" s="2" t="s">
        <v>27</v>
      </c>
      <c r="D12" s="2" t="s">
        <v>28</v>
      </c>
      <c r="E12" s="22" t="s">
        <v>29</v>
      </c>
      <c r="F12" s="24"/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93" customHeight="1" x14ac:dyDescent="0.25">
      <c r="A13" s="38"/>
      <c r="B13" s="40" t="s">
        <v>32</v>
      </c>
      <c r="C13" s="40" t="s">
        <v>33</v>
      </c>
      <c r="D13" s="2" t="s">
        <v>34</v>
      </c>
      <c r="E13" s="31" t="s">
        <v>35</v>
      </c>
      <c r="F13" s="32"/>
      <c r="G13" s="7" t="s">
        <v>36</v>
      </c>
      <c r="H13" s="2">
        <v>4</v>
      </c>
      <c r="I13" s="14">
        <f>H13*5/6</f>
        <v>3.3333333333333335</v>
      </c>
      <c r="J13" s="3" t="s">
        <v>37</v>
      </c>
    </row>
    <row r="14" spans="1:10" ht="30" customHeight="1" x14ac:dyDescent="0.25">
      <c r="A14" s="38"/>
      <c r="B14" s="41"/>
      <c r="C14" s="41"/>
      <c r="D14" s="2" t="s">
        <v>38</v>
      </c>
      <c r="E14" s="31" t="s">
        <v>36</v>
      </c>
      <c r="F14" s="32"/>
      <c r="G14" s="7" t="s">
        <v>36</v>
      </c>
      <c r="H14" s="2">
        <v>5</v>
      </c>
      <c r="I14" s="14">
        <f>H14</f>
        <v>5</v>
      </c>
      <c r="J14" s="2"/>
    </row>
    <row r="15" spans="1:10" ht="30" customHeight="1" x14ac:dyDescent="0.25">
      <c r="A15" s="38"/>
      <c r="B15" s="41"/>
      <c r="C15" s="41"/>
      <c r="D15" s="2" t="s">
        <v>39</v>
      </c>
      <c r="E15" s="31" t="s">
        <v>40</v>
      </c>
      <c r="F15" s="32"/>
      <c r="G15" s="7" t="s">
        <v>40</v>
      </c>
      <c r="H15" s="2">
        <v>2</v>
      </c>
      <c r="I15" s="14">
        <v>2</v>
      </c>
      <c r="J15" s="2"/>
    </row>
    <row r="16" spans="1:10" ht="30" customHeight="1" x14ac:dyDescent="0.25">
      <c r="A16" s="38"/>
      <c r="B16" s="41"/>
      <c r="C16" s="41"/>
      <c r="D16" s="2" t="s">
        <v>41</v>
      </c>
      <c r="E16" s="31" t="s">
        <v>42</v>
      </c>
      <c r="F16" s="32"/>
      <c r="G16" s="8" t="s">
        <v>43</v>
      </c>
      <c r="H16" s="2">
        <v>4</v>
      </c>
      <c r="I16" s="14">
        <v>4</v>
      </c>
      <c r="J16" s="2"/>
    </row>
    <row r="17" spans="1:10" ht="36.6" customHeight="1" x14ac:dyDescent="0.25">
      <c r="A17" s="38"/>
      <c r="B17" s="41"/>
      <c r="C17" s="41"/>
      <c r="D17" s="2" t="s">
        <v>44</v>
      </c>
      <c r="E17" s="31" t="s">
        <v>45</v>
      </c>
      <c r="F17" s="32"/>
      <c r="G17" s="9" t="s">
        <v>46</v>
      </c>
      <c r="H17" s="2">
        <v>2</v>
      </c>
      <c r="I17" s="14">
        <v>2</v>
      </c>
      <c r="J17" s="2"/>
    </row>
    <row r="18" spans="1:10" ht="52.5" customHeight="1" x14ac:dyDescent="0.25">
      <c r="A18" s="38"/>
      <c r="B18" s="41"/>
      <c r="C18" s="41"/>
      <c r="D18" s="2" t="s">
        <v>47</v>
      </c>
      <c r="E18" s="31" t="s">
        <v>48</v>
      </c>
      <c r="F18" s="32"/>
      <c r="G18" s="7">
        <v>53</v>
      </c>
      <c r="H18" s="2">
        <v>1</v>
      </c>
      <c r="I18" s="15">
        <v>0.59</v>
      </c>
      <c r="J18" s="46" t="s">
        <v>49</v>
      </c>
    </row>
    <row r="19" spans="1:10" ht="46.5" customHeight="1" x14ac:dyDescent="0.25">
      <c r="A19" s="38"/>
      <c r="B19" s="41"/>
      <c r="C19" s="41"/>
      <c r="D19" s="2" t="s">
        <v>50</v>
      </c>
      <c r="E19" s="31" t="s">
        <v>51</v>
      </c>
      <c r="F19" s="32"/>
      <c r="G19" s="7">
        <v>53</v>
      </c>
      <c r="H19" s="2">
        <v>1</v>
      </c>
      <c r="I19" s="15">
        <v>0.88</v>
      </c>
      <c r="J19" s="47"/>
    </row>
    <row r="20" spans="1:10" ht="30" customHeight="1" x14ac:dyDescent="0.25">
      <c r="A20" s="38"/>
      <c r="B20" s="41"/>
      <c r="C20" s="41"/>
      <c r="D20" s="2" t="s">
        <v>52</v>
      </c>
      <c r="E20" s="31" t="s">
        <v>53</v>
      </c>
      <c r="F20" s="32"/>
      <c r="G20" s="7" t="s">
        <v>53</v>
      </c>
      <c r="H20" s="2">
        <v>3</v>
      </c>
      <c r="I20" s="16">
        <f>H20</f>
        <v>3</v>
      </c>
      <c r="J20" s="2"/>
    </row>
    <row r="21" spans="1:10" ht="120.75" customHeight="1" x14ac:dyDescent="0.25">
      <c r="A21" s="38"/>
      <c r="B21" s="41"/>
      <c r="C21" s="41"/>
      <c r="D21" s="2" t="s">
        <v>54</v>
      </c>
      <c r="E21" s="31">
        <v>6000</v>
      </c>
      <c r="F21" s="32"/>
      <c r="G21" s="9">
        <v>34000</v>
      </c>
      <c r="H21" s="2">
        <v>3</v>
      </c>
      <c r="I21" s="16">
        <v>2.4</v>
      </c>
      <c r="J21" s="17" t="s">
        <v>55</v>
      </c>
    </row>
    <row r="22" spans="1:10" ht="30" customHeight="1" x14ac:dyDescent="0.25">
      <c r="A22" s="38"/>
      <c r="B22" s="41"/>
      <c r="C22" s="41"/>
      <c r="D22" s="2" t="s">
        <v>56</v>
      </c>
      <c r="E22" s="31" t="s">
        <v>53</v>
      </c>
      <c r="F22" s="32"/>
      <c r="G22" s="7" t="s">
        <v>57</v>
      </c>
      <c r="H22" s="2">
        <v>2</v>
      </c>
      <c r="I22" s="16">
        <f t="shared" ref="I22:I39" si="0">H22</f>
        <v>2</v>
      </c>
      <c r="J22" s="2"/>
    </row>
    <row r="23" spans="1:10" ht="30" customHeight="1" x14ac:dyDescent="0.25">
      <c r="A23" s="38"/>
      <c r="B23" s="41"/>
      <c r="C23" s="41"/>
      <c r="D23" s="2" t="s">
        <v>58</v>
      </c>
      <c r="E23" s="31">
        <v>16000</v>
      </c>
      <c r="F23" s="32"/>
      <c r="G23" s="9">
        <v>34000</v>
      </c>
      <c r="H23" s="2">
        <v>2</v>
      </c>
      <c r="I23" s="16">
        <f t="shared" si="0"/>
        <v>2</v>
      </c>
      <c r="J23" s="2"/>
    </row>
    <row r="24" spans="1:10" ht="84" customHeight="1" x14ac:dyDescent="0.25">
      <c r="A24" s="38"/>
      <c r="B24" s="41"/>
      <c r="C24" s="41"/>
      <c r="D24" s="2" t="s">
        <v>59</v>
      </c>
      <c r="E24" s="31" t="s">
        <v>60</v>
      </c>
      <c r="F24" s="32"/>
      <c r="G24" s="7" t="s">
        <v>61</v>
      </c>
      <c r="H24" s="2">
        <v>3</v>
      </c>
      <c r="I24" s="16">
        <v>2.7</v>
      </c>
      <c r="J24" s="18" t="s">
        <v>62</v>
      </c>
    </row>
    <row r="25" spans="1:10" ht="30" customHeight="1" x14ac:dyDescent="0.25">
      <c r="A25" s="38"/>
      <c r="B25" s="41"/>
      <c r="C25" s="41"/>
      <c r="D25" s="2" t="s">
        <v>63</v>
      </c>
      <c r="E25" s="31" t="s">
        <v>64</v>
      </c>
      <c r="F25" s="32"/>
      <c r="G25" s="7" t="s">
        <v>64</v>
      </c>
      <c r="H25" s="2">
        <v>3</v>
      </c>
      <c r="I25" s="14">
        <f t="shared" si="0"/>
        <v>3</v>
      </c>
      <c r="J25" s="2"/>
    </row>
    <row r="26" spans="1:10" ht="30" customHeight="1" x14ac:dyDescent="0.25">
      <c r="A26" s="38"/>
      <c r="B26" s="41"/>
      <c r="C26" s="40" t="s">
        <v>65</v>
      </c>
      <c r="D26" s="2" t="s">
        <v>66</v>
      </c>
      <c r="E26" s="22" t="s">
        <v>67</v>
      </c>
      <c r="F26" s="24"/>
      <c r="G26" s="2" t="s">
        <v>67</v>
      </c>
      <c r="H26" s="2">
        <v>1</v>
      </c>
      <c r="I26" s="14">
        <f t="shared" si="0"/>
        <v>1</v>
      </c>
      <c r="J26" s="2"/>
    </row>
    <row r="27" spans="1:10" ht="30" customHeight="1" x14ac:dyDescent="0.25">
      <c r="A27" s="38"/>
      <c r="B27" s="41"/>
      <c r="C27" s="41"/>
      <c r="D27" s="2" t="s">
        <v>68</v>
      </c>
      <c r="E27" s="22" t="s">
        <v>67</v>
      </c>
      <c r="F27" s="24"/>
      <c r="G27" s="2" t="s">
        <v>67</v>
      </c>
      <c r="H27" s="2">
        <v>1</v>
      </c>
      <c r="I27" s="14">
        <f t="shared" si="0"/>
        <v>1</v>
      </c>
      <c r="J27" s="2"/>
    </row>
    <row r="28" spans="1:10" ht="30" customHeight="1" x14ac:dyDescent="0.25">
      <c r="A28" s="38"/>
      <c r="B28" s="41"/>
      <c r="C28" s="41"/>
      <c r="D28" s="2" t="s">
        <v>69</v>
      </c>
      <c r="E28" s="22" t="s">
        <v>67</v>
      </c>
      <c r="F28" s="24"/>
      <c r="G28" s="2" t="s">
        <v>67</v>
      </c>
      <c r="H28" s="2">
        <v>1</v>
      </c>
      <c r="I28" s="14">
        <f t="shared" si="0"/>
        <v>1</v>
      </c>
      <c r="J28" s="2"/>
    </row>
    <row r="29" spans="1:10" ht="30" customHeight="1" x14ac:dyDescent="0.25">
      <c r="A29" s="38"/>
      <c r="B29" s="41"/>
      <c r="C29" s="41"/>
      <c r="D29" s="2" t="s">
        <v>70</v>
      </c>
      <c r="E29" s="22" t="s">
        <v>67</v>
      </c>
      <c r="F29" s="24"/>
      <c r="G29" s="2" t="s">
        <v>67</v>
      </c>
      <c r="H29" s="2">
        <v>1</v>
      </c>
      <c r="I29" s="14">
        <f t="shared" si="0"/>
        <v>1</v>
      </c>
      <c r="J29" s="2"/>
    </row>
    <row r="30" spans="1:10" ht="30" customHeight="1" x14ac:dyDescent="0.25">
      <c r="A30" s="38"/>
      <c r="B30" s="41"/>
      <c r="C30" s="43"/>
      <c r="D30" s="2" t="s">
        <v>71</v>
      </c>
      <c r="E30" s="22" t="s">
        <v>67</v>
      </c>
      <c r="F30" s="24"/>
      <c r="G30" s="2" t="s">
        <v>67</v>
      </c>
      <c r="H30" s="2">
        <v>1</v>
      </c>
      <c r="I30" s="14">
        <f t="shared" si="0"/>
        <v>1</v>
      </c>
      <c r="J30" s="2"/>
    </row>
    <row r="31" spans="1:10" ht="30" customHeight="1" x14ac:dyDescent="0.25">
      <c r="A31" s="38"/>
      <c r="B31" s="41"/>
      <c r="C31" s="40" t="s">
        <v>72</v>
      </c>
      <c r="D31" s="2" t="s">
        <v>73</v>
      </c>
      <c r="E31" s="22" t="s">
        <v>74</v>
      </c>
      <c r="F31" s="24"/>
      <c r="G31" s="2" t="s">
        <v>74</v>
      </c>
      <c r="H31" s="2">
        <v>2</v>
      </c>
      <c r="I31" s="14">
        <f t="shared" si="0"/>
        <v>2</v>
      </c>
      <c r="J31" s="2"/>
    </row>
    <row r="32" spans="1:10" ht="30" customHeight="1" x14ac:dyDescent="0.25">
      <c r="A32" s="38"/>
      <c r="B32" s="41"/>
      <c r="C32" s="41"/>
      <c r="D32" s="2" t="s">
        <v>75</v>
      </c>
      <c r="E32" s="22" t="s">
        <v>76</v>
      </c>
      <c r="F32" s="24"/>
      <c r="G32" s="2" t="s">
        <v>76</v>
      </c>
      <c r="H32" s="2">
        <v>2</v>
      </c>
      <c r="I32" s="14">
        <f t="shared" si="0"/>
        <v>2</v>
      </c>
      <c r="J32" s="2"/>
    </row>
    <row r="33" spans="1:10" ht="30" customHeight="1" x14ac:dyDescent="0.25">
      <c r="A33" s="38"/>
      <c r="B33" s="41"/>
      <c r="C33" s="41"/>
      <c r="D33" s="2" t="s">
        <v>77</v>
      </c>
      <c r="E33" s="22" t="s">
        <v>78</v>
      </c>
      <c r="F33" s="24"/>
      <c r="G33" s="10" t="s">
        <v>79</v>
      </c>
      <c r="H33" s="2">
        <v>2</v>
      </c>
      <c r="I33" s="14">
        <f t="shared" si="0"/>
        <v>2</v>
      </c>
      <c r="J33" s="2"/>
    </row>
    <row r="34" spans="1:10" ht="30" customHeight="1" x14ac:dyDescent="0.25">
      <c r="A34" s="38"/>
      <c r="B34" s="41"/>
      <c r="C34" s="41"/>
      <c r="D34" s="2" t="s">
        <v>80</v>
      </c>
      <c r="E34" s="22" t="s">
        <v>81</v>
      </c>
      <c r="F34" s="24"/>
      <c r="G34" s="2" t="s">
        <v>82</v>
      </c>
      <c r="H34" s="2">
        <v>2</v>
      </c>
      <c r="I34" s="14">
        <f t="shared" si="0"/>
        <v>2</v>
      </c>
      <c r="J34" s="2"/>
    </row>
    <row r="35" spans="1:10" ht="30" customHeight="1" x14ac:dyDescent="0.25">
      <c r="A35" s="38"/>
      <c r="B35" s="41"/>
      <c r="C35" s="4" t="s">
        <v>83</v>
      </c>
      <c r="D35" s="2" t="s">
        <v>84</v>
      </c>
      <c r="E35" s="22" t="s">
        <v>85</v>
      </c>
      <c r="F35" s="24"/>
      <c r="G35" s="2" t="s">
        <v>86</v>
      </c>
      <c r="H35" s="2">
        <v>2</v>
      </c>
      <c r="I35" s="14">
        <f t="shared" si="0"/>
        <v>2</v>
      </c>
      <c r="J35" s="2"/>
    </row>
    <row r="36" spans="1:10" ht="42.6" customHeight="1" x14ac:dyDescent="0.25">
      <c r="A36" s="39"/>
      <c r="B36" s="42" t="s">
        <v>87</v>
      </c>
      <c r="C36" s="44" t="s">
        <v>88</v>
      </c>
      <c r="D36" s="2" t="s">
        <v>89</v>
      </c>
      <c r="E36" s="22" t="s">
        <v>90</v>
      </c>
      <c r="F36" s="24"/>
      <c r="G36" s="2" t="s">
        <v>90</v>
      </c>
      <c r="H36" s="2">
        <v>10</v>
      </c>
      <c r="I36" s="14">
        <f t="shared" si="0"/>
        <v>10</v>
      </c>
      <c r="J36" s="2"/>
    </row>
    <row r="37" spans="1:10" ht="30" customHeight="1" x14ac:dyDescent="0.25">
      <c r="A37" s="39"/>
      <c r="B37" s="42"/>
      <c r="C37" s="45"/>
      <c r="D37" s="2" t="s">
        <v>91</v>
      </c>
      <c r="E37" s="22" t="s">
        <v>92</v>
      </c>
      <c r="F37" s="24"/>
      <c r="G37" s="2" t="s">
        <v>92</v>
      </c>
      <c r="H37" s="2">
        <v>10</v>
      </c>
      <c r="I37" s="14">
        <f t="shared" si="0"/>
        <v>10</v>
      </c>
      <c r="J37" s="2"/>
    </row>
    <row r="38" spans="1:10" ht="30" customHeight="1" x14ac:dyDescent="0.25">
      <c r="A38" s="39"/>
      <c r="B38" s="42"/>
      <c r="C38" s="45"/>
      <c r="D38" s="2" t="s">
        <v>93</v>
      </c>
      <c r="E38" s="22" t="s">
        <v>94</v>
      </c>
      <c r="F38" s="24"/>
      <c r="G38" s="2" t="s">
        <v>95</v>
      </c>
      <c r="H38" s="2">
        <v>10</v>
      </c>
      <c r="I38" s="14">
        <f t="shared" si="0"/>
        <v>10</v>
      </c>
      <c r="J38" s="2"/>
    </row>
    <row r="39" spans="1:10" ht="57" customHeight="1" x14ac:dyDescent="0.25">
      <c r="A39" s="38"/>
      <c r="B39" s="5" t="s">
        <v>96</v>
      </c>
      <c r="C39" s="4" t="s">
        <v>97</v>
      </c>
      <c r="D39" s="2" t="s">
        <v>98</v>
      </c>
      <c r="E39" s="22" t="s">
        <v>99</v>
      </c>
      <c r="F39" s="24"/>
      <c r="G39" s="2" t="s">
        <v>99</v>
      </c>
      <c r="H39" s="2">
        <v>10</v>
      </c>
      <c r="I39" s="14">
        <f t="shared" si="0"/>
        <v>10</v>
      </c>
      <c r="J39" s="2"/>
    </row>
    <row r="40" spans="1:10" ht="30" customHeight="1" x14ac:dyDescent="0.25">
      <c r="A40" s="33" t="s">
        <v>100</v>
      </c>
      <c r="B40" s="34"/>
      <c r="C40" s="34"/>
      <c r="D40" s="34"/>
      <c r="E40" s="34"/>
      <c r="F40" s="34"/>
      <c r="G40" s="35"/>
      <c r="H40" s="11">
        <v>100</v>
      </c>
      <c r="I40" s="19">
        <f>SUM(J6,I13:I39)</f>
        <v>97.895075695017894</v>
      </c>
      <c r="J40" s="2"/>
    </row>
  </sheetData>
  <mergeCells count="50">
    <mergeCell ref="J18:J19"/>
    <mergeCell ref="A5:C9"/>
    <mergeCell ref="E38:F38"/>
    <mergeCell ref="E39:F39"/>
    <mergeCell ref="A40:G40"/>
    <mergeCell ref="A10:A11"/>
    <mergeCell ref="A12:A39"/>
    <mergeCell ref="B13:B35"/>
    <mergeCell ref="B36:B38"/>
    <mergeCell ref="C13:C25"/>
    <mergeCell ref="C26:C30"/>
    <mergeCell ref="C31:C34"/>
    <mergeCell ref="C36:C38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7" type="noConversion"/>
  <pageMargins left="0.70069444444444495" right="0.70069444444444495" top="0.75138888888888899" bottom="0.75138888888888899" header="0.297916666666667" footer="0.297916666666667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2022-04-19T02:50:00Z</dcterms:created>
  <dcterms:modified xsi:type="dcterms:W3CDTF">2022-06-06T09:26:59Z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EFDD178FFCDB45449C5CABF7882FB6F7</vt:lpwstr>
  </property>
  <property fmtid="{D5CDD505-2E9C-101B-9397-08002B2CF9AE}" pid="4" name="commondata">
    <vt:lpwstr>eyJoZGlkIjoiZmJkZTYzOWFlNWQxOTRlYzE4ZmZiODJiMDQ0NzI5YjUifQ==</vt:lpwstr>
  </property>
</Properties>
</file>