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85B91D0D-B140-4A10-A484-CB165BCC89BC}" xr6:coauthVersionLast="47" xr6:coauthVersionMax="47" xr10:uidLastSave="{00000000-0000-0000-0000-000000000000}"/>
  <bookViews>
    <workbookView xWindow="18510" yWindow="2205" windowWidth="1647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7" i="1" l="1"/>
  <c r="I7" i="1"/>
  <c r="I6" i="1"/>
  <c r="J6" i="1" s="1"/>
  <c r="I27" i="1" s="1"/>
</calcChain>
</file>

<file path=xl/sharedStrings.xml><?xml version="1.0" encoding="utf-8"?>
<sst xmlns="http://schemas.openxmlformats.org/spreadsheetml/2006/main" count="90" uniqueCount="67">
  <si>
    <t xml:space="preserve">项目支出绩效自评表 </t>
  </si>
  <si>
    <t>（2021年度）</t>
  </si>
  <si>
    <t>项目名称</t>
  </si>
  <si>
    <t>北京市养老大数据服务项目（养老服务）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</si>
  <si>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</si>
  <si>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</si>
  <si>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</si>
  <si>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</si>
  <si>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</si>
  <si>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</si>
  <si>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</si>
  <si>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</si>
  <si>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</si>
  <si>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</si>
  <si>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</si>
  <si>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</si>
  <si>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</si>
  <si>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</si>
  <si>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</si>
  <si>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</si>
  <si>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</si>
  <si>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</si>
  <si>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</si>
  <si>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完成数据安全管理、数据标准的完善和宣贯、涉老数据治理/维护、数据监测、数据服务等工作任务，以提高养老服务工作管理信息化水平和养老服务质量，加大监管力度，提升决策水平。</t>
  </si>
  <si>
    <t>年度总体目标完成情况综述：
进一步完善北京市老年人口基础数据库、养老服务单位数据库、养老从业人员数据库、养老服务过程数据库、养老财政投入数据库五大基础数据库。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</si>
  <si>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</si>
  <si>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</si>
  <si>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</si>
  <si>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</si>
  <si>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</si>
  <si>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</si>
  <si>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</si>
  <si>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</si>
  <si>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</si>
  <si>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年度数据维护量</t>
  </si>
  <si>
    <t>≥30万条</t>
  </si>
  <si>
    <t>形成的数据监测记录量</t>
  </si>
  <si>
    <t>≥80万条</t>
  </si>
  <si>
    <t>专项业务需求报告期数</t>
  </si>
  <si>
    <t>≥36期</t>
  </si>
  <si>
    <t>月度整体运行报告期数</t>
  </si>
  <si>
    <t>≥12期</t>
  </si>
  <si>
    <t>形成的周报期数</t>
  </si>
  <si>
    <t>≥48期</t>
  </si>
  <si>
    <t>质量指标</t>
  </si>
  <si>
    <t>周报、月报及专项需求报告质量</t>
  </si>
  <si>
    <t>报送及时，内容真实准确，符合业务处室专项需求，能够为相关决策提供依据</t>
  </si>
  <si>
    <t>系统数据故障响应时长</t>
  </si>
  <si>
    <t>≤24小时</t>
  </si>
  <si>
    <t>异常数据响应时长</t>
  </si>
  <si>
    <t>进度指标</t>
  </si>
  <si>
    <t>项目完成时间</t>
  </si>
  <si>
    <t>成本指标</t>
  </si>
  <si>
    <t>项目预算控制数</t>
  </si>
  <si>
    <t>≤183.470383万元</t>
  </si>
  <si>
    <t>183.470383万元</t>
  </si>
  <si>
    <t>效益指标（30分）</t>
  </si>
  <si>
    <t>社会效益指标</t>
  </si>
  <si>
    <t>进一步完善北京市老年人口基础数据库、养老服务单位数据库、养老从业人员数据库、养老服务过程数据库、养老财政投入数据库五大基础数据库</t>
  </si>
  <si>
    <t>偏差原因：还有进一步提升的空间；
改进措施：接下来将进一步完善五大数据库。</t>
  </si>
  <si>
    <t>共享全市涉老数据，逐步实现与相关涉老部门业务系统对接</t>
  </si>
  <si>
    <t>偏差原因：还有进一步提升的空间；
改进措施：接下来将进一步加强与相关涉老部门业务系统对接。</t>
  </si>
  <si>
    <t>满意
度指
标
(10分)</t>
  </si>
  <si>
    <t>服务对象
满意度指标</t>
  </si>
  <si>
    <t>用户服务对象满意度</t>
  </si>
  <si>
    <t>≥85%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</si>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</sst>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9" formatCode="0.00_ "/>
    <numFmt numFmtId="183" formatCode="0.000000_);[Red]\(0.000000\)"/>
  </numFmts>
  <fonts count="7" x14ac:knownFonts="1">
    <font>
      <sz val="12"/>
      <color indexed="8"/>
      <name val="等线"/>
      <charset val="134"/>
    </font>
    <font>
      <sz val="9"/>
      <color indexed="8"/>
      <name val="方正小标宋简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等线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9" fontId="5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31" fontId="2" fillId="0" borderId="11" xfId="0" applyNumberFormat="1" applyFont="1" applyBorder="1" applyAlignment="1">
      <alignment horizontal="center" vertical="center" wrapText="1"/>
    </xf>
    <xf numFmtId="176" fontId="3" fillId="2" borderId="11" xfId="0" applyNumberFormat="1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179" fontId="2" fillId="2" borderId="11" xfId="2" applyNumberFormat="1" applyFont="1" applyFill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31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3" fontId="2" fillId="0" borderId="11" xfId="0" applyNumberFormat="1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view="pageBreakPreview" zoomScale="98" zoomScaleNormal="100" workbookViewId="0">
      <selection activeCell="G6" sqref="G6"/>
    </sheetView>
  </sheetViews>
  <sheetFormatPr defaultColWidth="9" defaultRowHeight="15.75" x14ac:dyDescent="0.25"/>
  <cols>
    <col min="4" max="4" width="23.75" customWidth="1"/>
    <col min="5" max="5" width="10.625" customWidth="1"/>
    <col min="6" max="6" width="14.875" customWidth="1"/>
    <col min="7" max="7" width="24.125" customWidth="1"/>
    <col min="8" max="9" width="13.875" customWidth="1"/>
    <col min="10" max="10" width="17.125" customWidth="1"/>
  </cols>
  <sheetData>
    <row r="1" spans="1:10" ht="48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0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0" customHeight="1" x14ac:dyDescent="0.25">
      <c r="A3" s="15" t="s">
        <v>2</v>
      </c>
      <c r="B3" s="16"/>
      <c r="C3" s="17"/>
      <c r="D3" s="15" t="s">
        <v>3</v>
      </c>
      <c r="E3" s="16"/>
      <c r="F3" s="16"/>
      <c r="G3" s="16"/>
      <c r="H3" s="16"/>
      <c r="I3" s="16"/>
      <c r="J3" s="17"/>
    </row>
    <row r="4" spans="1:10" ht="30" customHeight="1" x14ac:dyDescent="0.25">
      <c r="A4" s="15" t="s">
        <v>4</v>
      </c>
      <c r="B4" s="16"/>
      <c r="C4" s="17"/>
      <c r="D4" s="15" t="s">
        <v>5</v>
      </c>
      <c r="E4" s="16"/>
      <c r="F4" s="17"/>
      <c r="G4" s="2" t="s">
        <v>6</v>
      </c>
      <c r="H4" s="15" t="s">
        <v>7</v>
      </c>
      <c r="I4" s="16"/>
      <c r="J4" s="17"/>
    </row>
    <row r="5" spans="1:10" ht="30" customHeight="1" x14ac:dyDescent="0.25">
      <c r="A5" s="38" t="s">
        <v>8</v>
      </c>
      <c r="B5" s="39"/>
      <c r="C5" s="36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0" customHeight="1" x14ac:dyDescent="0.25">
      <c r="A6" s="40"/>
      <c r="B6" s="41"/>
      <c r="C6" s="37"/>
      <c r="D6" s="2" t="s">
        <v>15</v>
      </c>
      <c r="E6" s="44">
        <v>183.470383</v>
      </c>
      <c r="F6" s="44">
        <v>183.470383</v>
      </c>
      <c r="G6" s="44">
        <v>183.470383</v>
      </c>
      <c r="H6" s="7">
        <v>10</v>
      </c>
      <c r="I6" s="10">
        <f>G6/F6</f>
        <v>1</v>
      </c>
      <c r="J6" s="11">
        <f>I6*H6</f>
        <v>10</v>
      </c>
    </row>
    <row r="7" spans="1:10" ht="29.25" customHeight="1" x14ac:dyDescent="0.25">
      <c r="A7" s="40"/>
      <c r="B7" s="41"/>
      <c r="C7" s="37"/>
      <c r="D7" s="3" t="s">
        <v>16</v>
      </c>
      <c r="E7" s="44">
        <v>183.470383</v>
      </c>
      <c r="F7" s="44">
        <v>183.470383</v>
      </c>
      <c r="G7" s="44">
        <v>183.470383</v>
      </c>
      <c r="H7" s="2" t="s">
        <v>17</v>
      </c>
      <c r="I7" s="10">
        <f>G7/F7</f>
        <v>1</v>
      </c>
      <c r="J7" s="2" t="s">
        <v>17</v>
      </c>
    </row>
    <row r="8" spans="1:10" ht="26.25" customHeight="1" x14ac:dyDescent="0.25">
      <c r="A8" s="40"/>
      <c r="B8" s="41"/>
      <c r="C8" s="37"/>
      <c r="D8" s="3" t="s">
        <v>18</v>
      </c>
      <c r="E8" s="44">
        <v>0</v>
      </c>
      <c r="F8" s="44">
        <v>0</v>
      </c>
      <c r="G8" s="44">
        <v>0</v>
      </c>
      <c r="H8" s="2" t="s">
        <v>17</v>
      </c>
      <c r="I8" s="2" t="s">
        <v>17</v>
      </c>
      <c r="J8" s="2" t="s">
        <v>17</v>
      </c>
    </row>
    <row r="9" spans="1:10" ht="25.5" customHeight="1" x14ac:dyDescent="0.25">
      <c r="A9" s="42"/>
      <c r="B9" s="14"/>
      <c r="C9" s="43"/>
      <c r="D9" s="3" t="s">
        <v>19</v>
      </c>
      <c r="E9" s="44">
        <v>0</v>
      </c>
      <c r="F9" s="44">
        <v>0</v>
      </c>
      <c r="G9" s="44">
        <v>0</v>
      </c>
      <c r="H9" s="2" t="s">
        <v>17</v>
      </c>
      <c r="I9" s="2" t="s">
        <v>17</v>
      </c>
      <c r="J9" s="2" t="s">
        <v>17</v>
      </c>
    </row>
    <row r="10" spans="1:10" ht="30" customHeight="1" x14ac:dyDescent="0.25">
      <c r="A10" s="28" t="s">
        <v>20</v>
      </c>
      <c r="B10" s="15" t="s">
        <v>21</v>
      </c>
      <c r="C10" s="16"/>
      <c r="D10" s="16"/>
      <c r="E10" s="16"/>
      <c r="F10" s="17"/>
      <c r="G10" s="18" t="s">
        <v>22</v>
      </c>
      <c r="H10" s="19"/>
      <c r="I10" s="19"/>
      <c r="J10" s="20"/>
    </row>
    <row r="11" spans="1:10" ht="73.5" customHeight="1" x14ac:dyDescent="0.25">
      <c r="A11" s="29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3"/>
    </row>
    <row r="12" spans="1:10" ht="30" customHeight="1" x14ac:dyDescent="0.25">
      <c r="A12" s="28" t="s">
        <v>25</v>
      </c>
      <c r="B12" s="2" t="s">
        <v>26</v>
      </c>
      <c r="C12" s="2" t="s">
        <v>27</v>
      </c>
      <c r="D12" s="2" t="s">
        <v>28</v>
      </c>
      <c r="E12" s="15" t="s">
        <v>29</v>
      </c>
      <c r="F12" s="17"/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30" customHeight="1" x14ac:dyDescent="0.25">
      <c r="A13" s="30"/>
      <c r="B13" s="32" t="s">
        <v>32</v>
      </c>
      <c r="C13" s="32" t="s">
        <v>33</v>
      </c>
      <c r="D13" s="2" t="s">
        <v>34</v>
      </c>
      <c r="E13" s="15" t="s">
        <v>35</v>
      </c>
      <c r="F13" s="17"/>
      <c r="G13" s="2" t="s">
        <v>35</v>
      </c>
      <c r="H13" s="2">
        <v>5</v>
      </c>
      <c r="I13" s="12">
        <v>5</v>
      </c>
      <c r="J13" s="2"/>
    </row>
    <row r="14" spans="1:10" ht="28.5" customHeight="1" x14ac:dyDescent="0.25">
      <c r="A14" s="30"/>
      <c r="B14" s="33"/>
      <c r="C14" s="33"/>
      <c r="D14" s="2" t="s">
        <v>36</v>
      </c>
      <c r="E14" s="15" t="s">
        <v>37</v>
      </c>
      <c r="F14" s="17"/>
      <c r="G14" s="2" t="s">
        <v>37</v>
      </c>
      <c r="H14" s="2">
        <v>5</v>
      </c>
      <c r="I14" s="12">
        <v>5</v>
      </c>
      <c r="J14" s="2"/>
    </row>
    <row r="15" spans="1:10" ht="26.25" customHeight="1" x14ac:dyDescent="0.25">
      <c r="A15" s="30"/>
      <c r="B15" s="33"/>
      <c r="C15" s="33"/>
      <c r="D15" s="2" t="s">
        <v>38</v>
      </c>
      <c r="E15" s="15" t="s">
        <v>39</v>
      </c>
      <c r="F15" s="17"/>
      <c r="G15" s="2" t="s">
        <v>39</v>
      </c>
      <c r="H15" s="2">
        <v>5</v>
      </c>
      <c r="I15" s="12">
        <v>5</v>
      </c>
      <c r="J15" s="2"/>
    </row>
    <row r="16" spans="1:10" ht="30" customHeight="1" x14ac:dyDescent="0.25">
      <c r="A16" s="30"/>
      <c r="B16" s="33"/>
      <c r="C16" s="33"/>
      <c r="D16" s="2" t="s">
        <v>40</v>
      </c>
      <c r="E16" s="15" t="s">
        <v>41</v>
      </c>
      <c r="F16" s="17"/>
      <c r="G16" s="2" t="s">
        <v>41</v>
      </c>
      <c r="H16" s="2">
        <v>5</v>
      </c>
      <c r="I16" s="12">
        <v>5</v>
      </c>
      <c r="J16" s="2"/>
    </row>
    <row r="17" spans="1:10" ht="25.5" customHeight="1" x14ac:dyDescent="0.25">
      <c r="A17" s="30"/>
      <c r="B17" s="33"/>
      <c r="C17" s="33"/>
      <c r="D17" s="2" t="s">
        <v>42</v>
      </c>
      <c r="E17" s="15" t="s">
        <v>43</v>
      </c>
      <c r="F17" s="17"/>
      <c r="G17" s="2" t="s">
        <v>43</v>
      </c>
      <c r="H17" s="2">
        <v>5</v>
      </c>
      <c r="I17" s="12">
        <v>5</v>
      </c>
      <c r="J17" s="2"/>
    </row>
    <row r="18" spans="1:10" ht="57.95" customHeight="1" x14ac:dyDescent="0.25">
      <c r="A18" s="30"/>
      <c r="B18" s="33"/>
      <c r="C18" s="32" t="s">
        <v>44</v>
      </c>
      <c r="D18" s="2" t="s">
        <v>45</v>
      </c>
      <c r="E18" s="21" t="s">
        <v>46</v>
      </c>
      <c r="F18" s="23"/>
      <c r="G18" s="3" t="s">
        <v>46</v>
      </c>
      <c r="H18" s="2">
        <v>5</v>
      </c>
      <c r="I18" s="12">
        <v>5</v>
      </c>
      <c r="J18" s="2"/>
    </row>
    <row r="19" spans="1:10" ht="26.25" customHeight="1" x14ac:dyDescent="0.25">
      <c r="A19" s="30"/>
      <c r="B19" s="33"/>
      <c r="C19" s="33"/>
      <c r="D19" s="2" t="s">
        <v>47</v>
      </c>
      <c r="E19" s="15" t="s">
        <v>48</v>
      </c>
      <c r="F19" s="17"/>
      <c r="G19" s="2" t="s">
        <v>48</v>
      </c>
      <c r="H19" s="2">
        <v>5</v>
      </c>
      <c r="I19" s="12">
        <v>5</v>
      </c>
      <c r="J19" s="2"/>
    </row>
    <row r="20" spans="1:10" ht="24.75" customHeight="1" x14ac:dyDescent="0.25">
      <c r="A20" s="30"/>
      <c r="B20" s="33"/>
      <c r="C20" s="33"/>
      <c r="D20" s="2" t="s">
        <v>49</v>
      </c>
      <c r="E20" s="15" t="s">
        <v>48</v>
      </c>
      <c r="F20" s="17"/>
      <c r="G20" s="2" t="s">
        <v>48</v>
      </c>
      <c r="H20" s="2">
        <v>5</v>
      </c>
      <c r="I20" s="12">
        <v>5</v>
      </c>
      <c r="J20" s="2"/>
    </row>
    <row r="21" spans="1:10" ht="27" customHeight="1" x14ac:dyDescent="0.25">
      <c r="A21" s="30"/>
      <c r="B21" s="33"/>
      <c r="C21" s="4" t="s">
        <v>50</v>
      </c>
      <c r="D21" s="2" t="s">
        <v>51</v>
      </c>
      <c r="E21" s="24">
        <v>44331</v>
      </c>
      <c r="F21" s="17"/>
      <c r="G21" s="8">
        <v>44331</v>
      </c>
      <c r="H21" s="2">
        <v>5</v>
      </c>
      <c r="I21" s="12">
        <v>5</v>
      </c>
      <c r="J21" s="2"/>
    </row>
    <row r="22" spans="1:10" ht="30" customHeight="1" x14ac:dyDescent="0.25">
      <c r="A22" s="30"/>
      <c r="B22" s="33"/>
      <c r="C22" s="32" t="s">
        <v>52</v>
      </c>
      <c r="D22" s="2" t="s">
        <v>53</v>
      </c>
      <c r="E22" s="15" t="s">
        <v>54</v>
      </c>
      <c r="F22" s="17"/>
      <c r="G22" s="2" t="s">
        <v>55</v>
      </c>
      <c r="H22" s="2">
        <v>5</v>
      </c>
      <c r="I22" s="12">
        <v>5</v>
      </c>
      <c r="J22" s="2"/>
    </row>
    <row r="23" spans="1:10" ht="30" hidden="1" customHeight="1" x14ac:dyDescent="0.25">
      <c r="A23" s="30"/>
      <c r="B23" s="33"/>
      <c r="C23" s="35"/>
      <c r="D23" s="6"/>
      <c r="E23" s="15"/>
      <c r="F23" s="17"/>
      <c r="G23" s="2"/>
      <c r="H23" s="2"/>
      <c r="I23" s="12"/>
      <c r="J23" s="2"/>
    </row>
    <row r="24" spans="1:10" ht="74.099999999999994" customHeight="1" x14ac:dyDescent="0.25">
      <c r="A24" s="31"/>
      <c r="B24" s="34" t="s">
        <v>56</v>
      </c>
      <c r="C24" s="36" t="s">
        <v>57</v>
      </c>
      <c r="D24" s="6" t="s">
        <v>58</v>
      </c>
      <c r="E24" s="21" t="s">
        <v>58</v>
      </c>
      <c r="F24" s="23"/>
      <c r="G24" s="3" t="s">
        <v>58</v>
      </c>
      <c r="H24" s="2">
        <v>15</v>
      </c>
      <c r="I24" s="12">
        <v>14</v>
      </c>
      <c r="J24" s="3" t="s">
        <v>59</v>
      </c>
    </row>
    <row r="25" spans="1:10" ht="69.75" customHeight="1" x14ac:dyDescent="0.25">
      <c r="A25" s="31"/>
      <c r="B25" s="34"/>
      <c r="C25" s="37"/>
      <c r="D25" s="6" t="s">
        <v>60</v>
      </c>
      <c r="E25" s="21" t="s">
        <v>60</v>
      </c>
      <c r="F25" s="23"/>
      <c r="G25" s="3" t="s">
        <v>60</v>
      </c>
      <c r="H25" s="2">
        <v>15</v>
      </c>
      <c r="I25" s="12">
        <v>14</v>
      </c>
      <c r="J25" s="3" t="s">
        <v>61</v>
      </c>
    </row>
    <row r="26" spans="1:10" ht="57.75" customHeight="1" x14ac:dyDescent="0.25">
      <c r="A26" s="30"/>
      <c r="B26" s="5" t="s">
        <v>62</v>
      </c>
      <c r="C26" s="4" t="s">
        <v>63</v>
      </c>
      <c r="D26" s="2" t="s">
        <v>64</v>
      </c>
      <c r="E26" s="15" t="s">
        <v>65</v>
      </c>
      <c r="F26" s="17"/>
      <c r="G26" s="2" t="s">
        <v>65</v>
      </c>
      <c r="H26" s="2">
        <v>10</v>
      </c>
      <c r="I26" s="12">
        <v>10</v>
      </c>
      <c r="J26" s="2"/>
    </row>
    <row r="27" spans="1:10" ht="30" customHeight="1" x14ac:dyDescent="0.25">
      <c r="A27" s="25" t="s">
        <v>66</v>
      </c>
      <c r="B27" s="26"/>
      <c r="C27" s="26"/>
      <c r="D27" s="26"/>
      <c r="E27" s="26"/>
      <c r="F27" s="26"/>
      <c r="G27" s="27"/>
      <c r="H27" s="9">
        <f>SUM(H13:H26)+H6</f>
        <v>100</v>
      </c>
      <c r="I27" s="9">
        <f>SUM(I13:I26)+J6</f>
        <v>98</v>
      </c>
      <c r="J27" s="2"/>
    </row>
  </sheetData>
  <mergeCells count="36">
    <mergeCell ref="A5:C9"/>
    <mergeCell ref="A10:A11"/>
    <mergeCell ref="A12:A26"/>
    <mergeCell ref="B13:B23"/>
    <mergeCell ref="B24:B25"/>
    <mergeCell ref="C13:C17"/>
    <mergeCell ref="C18:C20"/>
    <mergeCell ref="C22:C23"/>
    <mergeCell ref="C24:C25"/>
    <mergeCell ref="E23:F23"/>
    <mergeCell ref="E24:F24"/>
    <mergeCell ref="E25:F25"/>
    <mergeCell ref="E26:F26"/>
    <mergeCell ref="A27:G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6" type="noConversion"/>
  <pageMargins left="0.70069444444444495" right="0.70069444444444495" top="0.75138888888888899" bottom="0.75138888888888899" header="0.297916666666667" footer="0.297916666666667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2022-04-19T18:50:00Z</dcterms:created>
  <dcterms:modified xsi:type="dcterms:W3CDTF">2022-06-06T10:34:05Z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D3AF7B34F0CD7DCC3D428362539A7AC1</vt:lpwstr>
  </property>
</Properties>
</file>