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7B035C57-1BAE-459E-B38C-74A34AC021FF}" xr6:coauthVersionLast="47" xr6:coauthVersionMax="47" xr10:uidLastSave="{00000000-0000-0000-0000-000000000000}"/>
  <bookViews>
    <workbookView xWindow="15570" yWindow="3840" windowWidth="22365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I6" i="1"/>
  <c r="J6" i="1" s="1"/>
  <c r="I27" i="1" s="1"/>
</calcChain>
</file>

<file path=xl/sharedStrings.xml><?xml version="1.0" encoding="utf-8"?>
<sst xmlns="http://schemas.openxmlformats.org/spreadsheetml/2006/main" count="89" uniqueCount="74">
  <si>
    <t xml:space="preserve">项目支出绩效自评表 </t>
  </si>
  <si>
    <t>（2021年度）</t>
  </si>
  <si>
    <t>项目名称</t>
  </si>
  <si>
    <t>养老服务人才队伍建设项目（养老服务）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</si>
  <si>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</si>
  <si>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</si>
  <si>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</si>
  <si>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</si>
  <si>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</si>
  <si>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</si>
  <si>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</si>
  <si>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</si>
  <si>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</si>
  <si>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</si>
  <si>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</si>
  <si>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</si>
  <si>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</si>
  <si>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</si>
  <si>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</si>
  <si>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</si>
  <si>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</si>
  <si>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</si>
  <si>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</si>
  <si>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目标1：组织开展养老护理员职业技能培训考试、对培训机构进行绩效评估及审计，有效推动养老护理员职业技能培训工作，提升养老护理员职业技能水平。
目标2：组织开展养老服务人才技能提升市级示范培训，包括完成1500名养老服务机构负责人培训（全市养老机构院长、驿站站长培训）、500名老年社会工作者市级示范培训、350名老年人能力评估员市级示范培训及能力评估结果抽查；养老护理员（初、中、高级）培训教材改版修订，加强养老服务人才队伍建设，强化人才队伍综合素质及专业水平。</t>
  </si>
  <si>
    <t>年度总体目标完成情况综述：
目标1：组织开展了养老护理员职业技能培训考试，共考核6308人；委托第三方对2020年度各区培训工作进行绩效评估及审计，有效推动了养老护理员职业技能培训工作，提升了养老护理员职业技能水平。
目标2：组织开展了养老服务人才技能提升市级示范培训，完成了1500名养老服务机构负责人培训（全市养老机构院长、驿站站长培训）、507名老年社会工作者市级示范培训、350名老年人能力评估员市级示范培训及能力评估结果抽查；完成了养老护理员（基础、初、中、高级）培训教材改版修订，加强了养老服务人才队伍建设，强化了人才队伍综合素质及专业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</si>
  <si>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</si>
  <si>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</si>
  <si>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</si>
  <si>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</si>
  <si>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</si>
  <si>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</si>
  <si>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</si>
  <si>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</si>
  <si>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</si>
  <si>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指标1：完成养老护理员职业技能培训考试</t>
  </si>
  <si>
    <t>≥5000人（以实际参加考试人数为准，后补制）</t>
  </si>
  <si>
    <t>6308人</t>
  </si>
  <si>
    <t>指标2：完成养老服务机构负责人培训</t>
  </si>
  <si>
    <t>1500人</t>
  </si>
  <si>
    <t>指标3：完成老年社会工作者培训</t>
  </si>
  <si>
    <t>500人</t>
  </si>
  <si>
    <t>507人</t>
  </si>
  <si>
    <t>指标4：完成老年人能力评估员培训</t>
  </si>
  <si>
    <t>350人</t>
  </si>
  <si>
    <t>指标5：完成教材修订</t>
  </si>
  <si>
    <t>3本</t>
  </si>
  <si>
    <t>4本</t>
  </si>
  <si>
    <t>质量指标</t>
  </si>
  <si>
    <t>指标1：职业技能培训考试完成率</t>
  </si>
  <si>
    <t>≥95%</t>
  </si>
  <si>
    <t>指标2：技能提升培训合格率</t>
  </si>
  <si>
    <t>≥90%</t>
  </si>
  <si>
    <t>进度指标</t>
  </si>
  <si>
    <t>指标1：组织开展养老护理员职业技能培训考试</t>
  </si>
  <si>
    <t>按各区实际完成培训进度安排考试，项目中期提交中期进度报告，于2021年11月底完成考试。</t>
  </si>
  <si>
    <t>按期完成</t>
  </si>
  <si>
    <t>指标2：组织开展养老服务人才技能提升市级示范培训</t>
  </si>
  <si>
    <t>2021年6月底前完成项目实施方案，项目中期提交中期进度报告，11月底完成培训和考试。</t>
  </si>
  <si>
    <t>成本指标</t>
  </si>
  <si>
    <t>项目总成本</t>
  </si>
  <si>
    <t>不超过372.1万元</t>
  </si>
  <si>
    <t>372.1万元</t>
  </si>
  <si>
    <t>效
益
指
标
（30分）</t>
  </si>
  <si>
    <t>社会效益指标</t>
  </si>
  <si>
    <t>指标1：提高养老服务人才综合素质和职业技能水平，促进养老服务机构服务能力和质量提升</t>
  </si>
  <si>
    <t>明显</t>
  </si>
  <si>
    <t>养老服务人才综合素质和职业技能得到明显提升。</t>
  </si>
  <si>
    <t>指标2：养老服务机构培训覆盖率</t>
  </si>
  <si>
    <t>偏差原因：一些机构报名人数挤占了其他机构名额，导致有些机构没有报名成功；改进措施：今后明确每家机构一次只能报名1人参加培训。</t>
  </si>
  <si>
    <t>满意
度指
标
(10分)</t>
  </si>
  <si>
    <t>服务对象
满意度指标</t>
  </si>
  <si>
    <t>指标1：培训学员满意度</t>
  </si>
  <si>
    <t>指标2：养老服务机构满意度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</si>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</sst>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7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62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76" fontId="2" fillId="3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 wrapText="1"/>
    </xf>
    <xf numFmtId="176" fontId="3" fillId="3" borderId="11" xfId="0" applyNumberFormat="1" applyFont="1" applyFill="1" applyBorder="1" applyAlignment="1">
      <alignment horizontal="center" vertical="center" wrapText="1"/>
    </xf>
    <xf numFmtId="10" fontId="2" fillId="3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3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117" zoomScaleNormal="100" workbookViewId="0">
      <selection activeCell="F6" sqref="F6"/>
    </sheetView>
  </sheetViews>
  <sheetFormatPr defaultColWidth="9" defaultRowHeight="15.75" x14ac:dyDescent="0.25"/>
  <cols>
    <col min="3" max="3" width="7.625" customWidth="1"/>
    <col min="4" max="4" width="19" customWidth="1"/>
    <col min="5" max="9" width="10.625" customWidth="1"/>
    <col min="10" max="10" width="16.5" customWidth="1"/>
  </cols>
  <sheetData>
    <row r="1" spans="1:10" ht="48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0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0" customHeight="1" x14ac:dyDescent="0.25">
      <c r="A3" s="24" t="s">
        <v>2</v>
      </c>
      <c r="B3" s="25"/>
      <c r="C3" s="26"/>
      <c r="D3" s="24" t="s">
        <v>3</v>
      </c>
      <c r="E3" s="25"/>
      <c r="F3" s="25"/>
      <c r="G3" s="25"/>
      <c r="H3" s="25"/>
      <c r="I3" s="25"/>
      <c r="J3" s="26"/>
    </row>
    <row r="4" spans="1:10" ht="30" customHeight="1" x14ac:dyDescent="0.25">
      <c r="A4" s="24" t="s">
        <v>4</v>
      </c>
      <c r="B4" s="25"/>
      <c r="C4" s="26"/>
      <c r="D4" s="24" t="s">
        <v>5</v>
      </c>
      <c r="E4" s="25"/>
      <c r="F4" s="26"/>
      <c r="G4" s="3" t="s">
        <v>6</v>
      </c>
      <c r="H4" s="24" t="s">
        <v>7</v>
      </c>
      <c r="I4" s="25"/>
      <c r="J4" s="26"/>
    </row>
    <row r="5" spans="1:10" ht="30" customHeight="1" x14ac:dyDescent="0.25">
      <c r="A5" s="54" t="s">
        <v>8</v>
      </c>
      <c r="B5" s="55"/>
      <c r="C5" s="50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 x14ac:dyDescent="0.25">
      <c r="A6" s="56"/>
      <c r="B6" s="57"/>
      <c r="C6" s="51"/>
      <c r="D6" s="3" t="s">
        <v>15</v>
      </c>
      <c r="E6" s="59">
        <v>481.5</v>
      </c>
      <c r="F6" s="60">
        <v>372.1</v>
      </c>
      <c r="G6" s="60">
        <v>372.1</v>
      </c>
      <c r="H6" s="9">
        <v>10</v>
      </c>
      <c r="I6" s="19">
        <f>G6/F6</f>
        <v>1</v>
      </c>
      <c r="J6" s="20">
        <f>I6*H6</f>
        <v>10</v>
      </c>
    </row>
    <row r="7" spans="1:10" ht="45" customHeight="1" x14ac:dyDescent="0.25">
      <c r="A7" s="56"/>
      <c r="B7" s="57"/>
      <c r="C7" s="51"/>
      <c r="D7" s="4" t="s">
        <v>16</v>
      </c>
      <c r="E7" s="59">
        <v>481.5</v>
      </c>
      <c r="F7" s="60">
        <v>372.1</v>
      </c>
      <c r="G7" s="60">
        <v>372.1</v>
      </c>
      <c r="H7" s="3" t="s">
        <v>17</v>
      </c>
      <c r="I7" s="19">
        <f>G7/F7</f>
        <v>1</v>
      </c>
      <c r="J7" s="3" t="s">
        <v>17</v>
      </c>
    </row>
    <row r="8" spans="1:10" ht="45" customHeight="1" x14ac:dyDescent="0.25">
      <c r="A8" s="56"/>
      <c r="B8" s="57"/>
      <c r="C8" s="51"/>
      <c r="D8" s="4" t="s">
        <v>18</v>
      </c>
      <c r="E8" s="61">
        <v>0</v>
      </c>
      <c r="F8" s="61">
        <v>0</v>
      </c>
      <c r="G8" s="61">
        <v>0</v>
      </c>
      <c r="H8" s="3" t="s">
        <v>17</v>
      </c>
      <c r="I8" s="3" t="s">
        <v>17</v>
      </c>
      <c r="J8" s="3" t="s">
        <v>17</v>
      </c>
    </row>
    <row r="9" spans="1:10" ht="36" customHeight="1" x14ac:dyDescent="0.25">
      <c r="A9" s="58"/>
      <c r="B9" s="23"/>
      <c r="C9" s="52"/>
      <c r="D9" s="4" t="s">
        <v>19</v>
      </c>
      <c r="E9" s="61">
        <v>0</v>
      </c>
      <c r="F9" s="61">
        <v>0</v>
      </c>
      <c r="G9" s="61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43" t="s">
        <v>20</v>
      </c>
      <c r="B10" s="24" t="s">
        <v>21</v>
      </c>
      <c r="C10" s="25"/>
      <c r="D10" s="25"/>
      <c r="E10" s="25"/>
      <c r="F10" s="26"/>
      <c r="G10" s="27" t="s">
        <v>22</v>
      </c>
      <c r="H10" s="28"/>
      <c r="I10" s="28"/>
      <c r="J10" s="29"/>
    </row>
    <row r="11" spans="1:10" ht="167.25" customHeight="1" x14ac:dyDescent="0.25">
      <c r="A11" s="44"/>
      <c r="B11" s="30" t="s">
        <v>23</v>
      </c>
      <c r="C11" s="31"/>
      <c r="D11" s="31"/>
      <c r="E11" s="31"/>
      <c r="F11" s="32"/>
      <c r="G11" s="33" t="s">
        <v>24</v>
      </c>
      <c r="H11" s="34"/>
      <c r="I11" s="34"/>
      <c r="J11" s="35"/>
    </row>
    <row r="12" spans="1:10" ht="30" customHeight="1" x14ac:dyDescent="0.25">
      <c r="A12" s="43" t="s">
        <v>25</v>
      </c>
      <c r="B12" s="5" t="s">
        <v>26</v>
      </c>
      <c r="C12" s="3" t="s">
        <v>27</v>
      </c>
      <c r="D12" s="3" t="s">
        <v>28</v>
      </c>
      <c r="E12" s="24" t="s">
        <v>29</v>
      </c>
      <c r="F12" s="26"/>
      <c r="G12" s="3" t="s">
        <v>30</v>
      </c>
      <c r="H12" s="3" t="s">
        <v>12</v>
      </c>
      <c r="I12" s="3" t="s">
        <v>14</v>
      </c>
      <c r="J12" s="3" t="s">
        <v>31</v>
      </c>
    </row>
    <row r="13" spans="1:10" ht="39.950000000000003" customHeight="1" x14ac:dyDescent="0.25">
      <c r="A13" s="45"/>
      <c r="B13" s="47" t="s">
        <v>32</v>
      </c>
      <c r="C13" s="50" t="s">
        <v>33</v>
      </c>
      <c r="D13" s="6" t="s">
        <v>34</v>
      </c>
      <c r="E13" s="36" t="s">
        <v>35</v>
      </c>
      <c r="F13" s="37"/>
      <c r="G13" s="10" t="s">
        <v>36</v>
      </c>
      <c r="H13" s="11">
        <v>5</v>
      </c>
      <c r="I13" s="11">
        <v>5</v>
      </c>
      <c r="J13" s="3"/>
    </row>
    <row r="14" spans="1:10" ht="30" customHeight="1" x14ac:dyDescent="0.25">
      <c r="A14" s="45"/>
      <c r="B14" s="47"/>
      <c r="C14" s="51"/>
      <c r="D14" s="6" t="s">
        <v>37</v>
      </c>
      <c r="E14" s="36" t="s">
        <v>38</v>
      </c>
      <c r="F14" s="37"/>
      <c r="G14" s="12" t="s">
        <v>38</v>
      </c>
      <c r="H14" s="11">
        <v>5</v>
      </c>
      <c r="I14" s="11">
        <v>5</v>
      </c>
      <c r="J14" s="3"/>
    </row>
    <row r="15" spans="1:10" ht="30" customHeight="1" x14ac:dyDescent="0.25">
      <c r="A15" s="45"/>
      <c r="B15" s="47"/>
      <c r="C15" s="51"/>
      <c r="D15" s="6" t="s">
        <v>39</v>
      </c>
      <c r="E15" s="36" t="s">
        <v>40</v>
      </c>
      <c r="F15" s="37"/>
      <c r="G15" s="10" t="s">
        <v>41</v>
      </c>
      <c r="H15" s="11">
        <v>5</v>
      </c>
      <c r="I15" s="11">
        <v>5</v>
      </c>
      <c r="J15" s="3"/>
    </row>
    <row r="16" spans="1:10" ht="30" customHeight="1" x14ac:dyDescent="0.25">
      <c r="A16" s="45"/>
      <c r="B16" s="47"/>
      <c r="C16" s="51"/>
      <c r="D16" s="6" t="s">
        <v>42</v>
      </c>
      <c r="E16" s="36" t="s">
        <v>43</v>
      </c>
      <c r="F16" s="37"/>
      <c r="G16" s="10" t="s">
        <v>43</v>
      </c>
      <c r="H16" s="11">
        <v>5</v>
      </c>
      <c r="I16" s="11">
        <v>5</v>
      </c>
      <c r="J16" s="3"/>
    </row>
    <row r="17" spans="1:10" ht="30" customHeight="1" x14ac:dyDescent="0.25">
      <c r="A17" s="45"/>
      <c r="B17" s="47"/>
      <c r="C17" s="52"/>
      <c r="D17" s="6" t="s">
        <v>44</v>
      </c>
      <c r="E17" s="36" t="s">
        <v>45</v>
      </c>
      <c r="F17" s="37"/>
      <c r="G17" s="10" t="s">
        <v>46</v>
      </c>
      <c r="H17" s="11">
        <v>5</v>
      </c>
      <c r="I17" s="11">
        <v>5</v>
      </c>
      <c r="J17" s="3"/>
    </row>
    <row r="18" spans="1:10" ht="30" customHeight="1" x14ac:dyDescent="0.25">
      <c r="A18" s="45"/>
      <c r="B18" s="47"/>
      <c r="C18" s="50" t="s">
        <v>47</v>
      </c>
      <c r="D18" s="7" t="s">
        <v>48</v>
      </c>
      <c r="E18" s="24" t="s">
        <v>49</v>
      </c>
      <c r="F18" s="26"/>
      <c r="G18" s="13">
        <v>1</v>
      </c>
      <c r="H18" s="3">
        <v>5</v>
      </c>
      <c r="I18" s="3">
        <v>5</v>
      </c>
      <c r="J18" s="3"/>
    </row>
    <row r="19" spans="1:10" ht="30" customHeight="1" x14ac:dyDescent="0.25">
      <c r="A19" s="45"/>
      <c r="B19" s="47"/>
      <c r="C19" s="51"/>
      <c r="D19" s="7" t="s">
        <v>50</v>
      </c>
      <c r="E19" s="24" t="s">
        <v>51</v>
      </c>
      <c r="F19" s="26"/>
      <c r="G19" s="13">
        <v>1</v>
      </c>
      <c r="H19" s="3">
        <v>5</v>
      </c>
      <c r="I19" s="3">
        <v>5</v>
      </c>
      <c r="J19" s="3"/>
    </row>
    <row r="20" spans="1:10" ht="54.75" customHeight="1" x14ac:dyDescent="0.25">
      <c r="A20" s="45"/>
      <c r="B20" s="47"/>
      <c r="C20" s="50" t="s">
        <v>52</v>
      </c>
      <c r="D20" s="8" t="s">
        <v>53</v>
      </c>
      <c r="E20" s="38" t="s">
        <v>54</v>
      </c>
      <c r="F20" s="39"/>
      <c r="G20" s="14" t="s">
        <v>55</v>
      </c>
      <c r="H20" s="3">
        <v>5</v>
      </c>
      <c r="I20" s="3">
        <v>5</v>
      </c>
      <c r="J20" s="3"/>
    </row>
    <row r="21" spans="1:10" ht="60" customHeight="1" x14ac:dyDescent="0.25">
      <c r="A21" s="45"/>
      <c r="B21" s="47"/>
      <c r="C21" s="51"/>
      <c r="D21" s="8" t="s">
        <v>56</v>
      </c>
      <c r="E21" s="38" t="s">
        <v>57</v>
      </c>
      <c r="F21" s="39"/>
      <c r="G21" s="14" t="s">
        <v>55</v>
      </c>
      <c r="H21" s="3">
        <v>5</v>
      </c>
      <c r="I21" s="3">
        <v>5</v>
      </c>
      <c r="J21" s="3"/>
    </row>
    <row r="22" spans="1:10" ht="30" customHeight="1" x14ac:dyDescent="0.25">
      <c r="A22" s="45"/>
      <c r="B22" s="47"/>
      <c r="C22" s="1" t="s">
        <v>58</v>
      </c>
      <c r="D22" s="8" t="s">
        <v>59</v>
      </c>
      <c r="E22" s="24" t="s">
        <v>60</v>
      </c>
      <c r="F22" s="26"/>
      <c r="G22" s="3" t="s">
        <v>61</v>
      </c>
      <c r="H22" s="3">
        <v>5</v>
      </c>
      <c r="I22" s="3">
        <v>5</v>
      </c>
      <c r="J22" s="3"/>
    </row>
    <row r="23" spans="1:10" ht="65.099999999999994" customHeight="1" x14ac:dyDescent="0.25">
      <c r="A23" s="45"/>
      <c r="B23" s="47" t="s">
        <v>62</v>
      </c>
      <c r="C23" s="50" t="s">
        <v>63</v>
      </c>
      <c r="D23" s="8" t="s">
        <v>64</v>
      </c>
      <c r="E23" s="24" t="s">
        <v>65</v>
      </c>
      <c r="F23" s="26"/>
      <c r="G23" s="4" t="s">
        <v>66</v>
      </c>
      <c r="H23" s="3">
        <v>15</v>
      </c>
      <c r="I23" s="3">
        <v>15</v>
      </c>
      <c r="J23" s="3"/>
    </row>
    <row r="24" spans="1:10" ht="132.94999999999999" customHeight="1" x14ac:dyDescent="0.25">
      <c r="A24" s="45"/>
      <c r="B24" s="47"/>
      <c r="C24" s="51"/>
      <c r="D24" s="8" t="s">
        <v>67</v>
      </c>
      <c r="E24" s="24" t="s">
        <v>51</v>
      </c>
      <c r="F24" s="26"/>
      <c r="G24" s="15">
        <v>0.78300000000000003</v>
      </c>
      <c r="H24" s="16">
        <v>15</v>
      </c>
      <c r="I24" s="16">
        <v>13</v>
      </c>
      <c r="J24" s="4" t="s">
        <v>68</v>
      </c>
    </row>
    <row r="25" spans="1:10" ht="30" customHeight="1" x14ac:dyDescent="0.25">
      <c r="A25" s="46"/>
      <c r="B25" s="48" t="s">
        <v>69</v>
      </c>
      <c r="C25" s="53" t="s">
        <v>70</v>
      </c>
      <c r="D25" s="8" t="s">
        <v>71</v>
      </c>
      <c r="E25" s="24" t="s">
        <v>51</v>
      </c>
      <c r="F25" s="26"/>
      <c r="G25" s="17">
        <v>0.97450000000000003</v>
      </c>
      <c r="H25" s="16">
        <v>5</v>
      </c>
      <c r="I25" s="16">
        <v>5</v>
      </c>
      <c r="J25" s="3"/>
    </row>
    <row r="26" spans="1:10" ht="30" customHeight="1" x14ac:dyDescent="0.25">
      <c r="A26" s="44"/>
      <c r="B26" s="49"/>
      <c r="C26" s="49"/>
      <c r="D26" s="8" t="s">
        <v>72</v>
      </c>
      <c r="E26" s="24" t="s">
        <v>51</v>
      </c>
      <c r="F26" s="26"/>
      <c r="G26" s="17">
        <v>0.97450000000000003</v>
      </c>
      <c r="H26" s="16">
        <v>5</v>
      </c>
      <c r="I26" s="16">
        <v>5</v>
      </c>
      <c r="J26" s="3"/>
    </row>
    <row r="27" spans="1:10" ht="30" customHeight="1" x14ac:dyDescent="0.25">
      <c r="A27" s="40" t="s">
        <v>73</v>
      </c>
      <c r="B27" s="41"/>
      <c r="C27" s="41"/>
      <c r="D27" s="41"/>
      <c r="E27" s="41"/>
      <c r="F27" s="41"/>
      <c r="G27" s="42"/>
      <c r="H27" s="18">
        <v>100</v>
      </c>
      <c r="I27" s="21">
        <f>SUM(I13:I26)+J6</f>
        <v>98</v>
      </c>
      <c r="J27" s="3"/>
    </row>
  </sheetData>
  <mergeCells count="38">
    <mergeCell ref="A5:C9"/>
    <mergeCell ref="C13:C17"/>
    <mergeCell ref="C18:C19"/>
    <mergeCell ref="C20:C21"/>
    <mergeCell ref="C23:C24"/>
    <mergeCell ref="C25:C26"/>
    <mergeCell ref="A10:A11"/>
    <mergeCell ref="A12:A26"/>
    <mergeCell ref="B13:B22"/>
    <mergeCell ref="B23:B24"/>
    <mergeCell ref="B25:B26"/>
    <mergeCell ref="E23:F23"/>
    <mergeCell ref="E24:F24"/>
    <mergeCell ref="E25:F25"/>
    <mergeCell ref="E26:F26"/>
    <mergeCell ref="A27:G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803932A9D1E64FC9BE16CCA887B99586</vt:lpwstr>
  </property>
</Properties>
</file>