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桌面\修改小数点的自评表-49个\"/>
    </mc:Choice>
  </mc:AlternateContent>
  <xr:revisionPtr revIDLastSave="0" documentId="13_ncr:1_{7FD4354E-237A-4ADA-B0F0-73EFA19AAF24}" xr6:coauthVersionLast="47" xr6:coauthVersionMax="47" xr10:uidLastSave="{00000000-0000-0000-0000-000000000000}"/>
  <bookViews>
    <workbookView xWindow="17670" yWindow="2985" windowWidth="17970" windowHeight="14745" xr2:uid="{00000000-000D-0000-FFFF-FFFF00000000}"/>
  </bookViews>
  <sheets>
    <sheet name="自评表（模板）" sheetId="1" r:id="rId1"/>
  </sheets>
  <definedNames>
    <definedName name="_xlnm.Print_Area" localSheetId="0">'自评表（模板）'!$A$1:$J$28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8" i="1" l="1"/>
  <c r="I7" i="1"/>
  <c r="I6" i="1"/>
  <c r="J6" i="1" s="1"/>
  <c r="I28" i="1" s="1"/>
</calcChain>
</file>

<file path=xl/sharedStrings.xml><?xml version="1.0" encoding="utf-8"?>
<sst xmlns="http://schemas.openxmlformats.org/spreadsheetml/2006/main" count="98" uniqueCount="89">
  <si>
    <t xml:space="preserve">项目支出绩效自评表 </t>
  </si>
  <si>
    <t>（2021年度）</t>
  </si>
  <si>
    <t>项目名称</t>
  </si>
  <si>
    <t>养老服务机构综合责任险及老年人意外伤害险政府补贴项目</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</si>
  <si>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</si>
  <si>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</si>
  <si>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</si>
  <si>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</si>
  <si>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</si>
  <si>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</si>
  <si>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</si>
  <si>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</si>
  <si>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</si>
  <si>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</si>
  <si>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</si>
  <si>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</si>
  <si>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</si>
  <si>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</si>
  <si>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</si>
  <si>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</si>
  <si>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</si>
  <si>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</si>
  <si>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</si>
  <si>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根据《国务院关于加快发展现代保险服务业的若干意见》、《北京市民政局北京市财政局关于推进养老服务机构综合责任保险有关事项通知》，为引导社会积极参与养老服务事业,政府鼓励通过保险方式,降低养老服务业的行业风险,为养老机构及服务人员购买综合责任保险和雇主责任险提供补贴，为养老机构及服务人员提供基础保障和权益保护。提高政府托底保障群体老年人抵御意外风险的能力，减少困难群体老年人因意外伤害造成的经济负担。</t>
  </si>
  <si>
    <t>年度总体目标完成情况综述：
为养老机构及服务人员购买综合责任保险和雇主责任险提供补贴1563万元，为养老机构及服务人员提供基础保障和权益保护；提高政府托底保障群体老年人抵御意外风险的能力，为老年人购买意外伤害险提供补贴150万元，减少困难群体老年人因意外伤害造成的经济负担。</t>
  </si>
  <si>
    <t>绩效指标</t>
  </si>
  <si>
    <t>一级指标</t>
  </si>
  <si>
    <t>二级指标</t>
  </si>
  <si>
    <t>三级指标</t>
  </si>
  <si>
    <t>年度指标值</t>
  </si>
  <si>
    <t>实际完成值</t>
  </si>
  <si>
    <t>偏差原因分析及改进措施</t>
  </si>
  <si>
    <t>产
出
指
标
(50分)</t>
  </si>
  <si>
    <t>数量指标</t>
  </si>
  <si>
    <t>机构投保床位</t>
  </si>
  <si>
    <t>52507床</t>
  </si>
  <si>
    <t>54168张</t>
  </si>
  <si>
    <t>居家养老床位</t>
  </si>
  <si>
    <t>57810床</t>
  </si>
  <si>
    <t>61450张</t>
  </si>
  <si>
    <t>家庭照护床位</t>
  </si>
  <si>
    <t>2000床</t>
  </si>
  <si>
    <t>4791床</t>
  </si>
  <si>
    <t>雇员人数</t>
  </si>
  <si>
    <t>23607人</t>
  </si>
  <si>
    <t>22728人</t>
  </si>
  <si>
    <t>偏差原因：预算预估的员工投保人数比实际投保略低，预计投保人数测算主要是根据前一年度实际投保情况预估得出，因实际结算以当年度机构根据实际服务开展情况据实填报，数据存在动态变化，故在预算时未做到精准；
改进措施：为解决这一问题，针对该项目2022年度预算已进行调整，按照21年度实际投保数据和第三批需补贴的床位数对应的补贴金额总和进行申报，若2022年度实际投保需补贴金额超出预算数据，拟于下一年度再行申报。</t>
  </si>
  <si>
    <t>老年人意外伤害保险覆盖人群</t>
  </si>
  <si>
    <t>不低于7万人</t>
  </si>
  <si>
    <t>78132人</t>
  </si>
  <si>
    <t>质量指标</t>
  </si>
  <si>
    <t>资金补贴工作质量</t>
  </si>
  <si>
    <t>补贴资金及时到位，达标率100%</t>
  </si>
  <si>
    <t>1713万元全部及时到位，达标率100%</t>
  </si>
  <si>
    <t>保险赔付时效质量</t>
  </si>
  <si>
    <t>赔付及时率≥98%</t>
  </si>
  <si>
    <t>养老服务机构综合责任险赔付及时率100%；老年人意外险及时率100%</t>
  </si>
  <si>
    <t>进度指标</t>
  </si>
  <si>
    <t>招标启动时间</t>
  </si>
  <si>
    <t>不晚于2021年3月</t>
  </si>
  <si>
    <t>2021年2月10日启动招标</t>
  </si>
  <si>
    <t>合同签订时间</t>
  </si>
  <si>
    <t>不晚于2021年4月</t>
  </si>
  <si>
    <t>2021年3月15日签订合同</t>
  </si>
  <si>
    <t>养老服务机构综合责任险补贴资金发放进度</t>
  </si>
  <si>
    <t>自投保信息提交后1个月内</t>
  </si>
  <si>
    <t>第一批投保清单和缴费通知单于2021年4月26日递交市局，2021年5月13日第一批补贴资金发放到位</t>
  </si>
  <si>
    <t>老年人意外险补贴资金发放进度</t>
  </si>
  <si>
    <t>自合同签订之日起1个月内</t>
  </si>
  <si>
    <t>第二批投保清单和缴费通知单于2021年9月28日递交市局，2021年9月30日第二批补贴资金发放到位</t>
  </si>
  <si>
    <t>成本指标</t>
  </si>
  <si>
    <t>财政补贴总额</t>
  </si>
  <si>
    <t>≤1713.000000万元</t>
  </si>
  <si>
    <t>1713万元</t>
  </si>
  <si>
    <t>效
益
指
标
(30分)</t>
  </si>
  <si>
    <t>社会效益指标</t>
  </si>
  <si>
    <t>综合责任险养老服务机构覆盖情况</t>
  </si>
  <si>
    <t>综合责任险养老服务机构覆盖率不低于95%，提升机构抵御意外风险能力</t>
  </si>
  <si>
    <t>2021年北京市养老服务机构综合责任保险项目养老机构投保率达97.63%，照料中心投保率达97.14%，驿站投保率达80.6%；综合统计2021年运营机构数1746家，投保机构数1501家，投保率达85.97%</t>
  </si>
  <si>
    <t>偏差原因：因疫情影响有些驿站未实际开展营业，故未投保；
改进措施：将加大宣传，及时掌握机构开展服务情况，督促开业机构及时参保，强化风险保障。</t>
  </si>
  <si>
    <t>老年人意外险政策知晓情况</t>
  </si>
  <si>
    <t>开展老年人意外险政策宣传活动不少于30场，提升政策知晓率</t>
  </si>
  <si>
    <t>2021年度保险期限自2021年11月30日-2022年11月29日,，因疫情还未开展现场宣传，已下发了培训视频并为全部承保老年人下发了投保成功提示短信</t>
  </si>
  <si>
    <t>满意
度指
标
(10分)</t>
  </si>
  <si>
    <t>服务对象
满意度指标</t>
  </si>
  <si>
    <t>投保对象综合满意度</t>
  </si>
  <si>
    <t>≥95%</t>
  </si>
  <si>
    <t>养老服务机构综合责任险满意度96.87%；老年意外险满意度100%</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</si>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</sst>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7" formatCode="0.00_);[Red]\(0.00\)"/>
    <numFmt numFmtId="182" formatCode="0.000000_);[Red]\(0.000000\)"/>
  </numFmts>
  <fonts count="6" x14ac:knownFonts="1">
    <font>
      <sz val="12"/>
      <color indexed="8"/>
      <name val="等线"/>
      <charset val="134"/>
    </font>
    <font>
      <sz val="9"/>
      <color indexed="8"/>
      <name val="方正小标宋简体"/>
      <family val="3"/>
      <charset val="134"/>
    </font>
    <font>
      <sz val="9"/>
      <color indexed="8"/>
      <name val="宋体"/>
      <family val="3"/>
      <charset val="134"/>
    </font>
    <font>
      <b/>
      <sz val="9"/>
      <color indexed="8"/>
      <name val="宋体"/>
      <family val="3"/>
      <charset val="134"/>
    </font>
    <font>
      <sz val="9"/>
      <name val="宋体"/>
      <family val="3"/>
      <charset val="134"/>
    </font>
    <font>
      <sz val="9"/>
      <name val="等线"/>
      <family val="3"/>
      <charset val="134"/>
    </font>
  </fonts>
  <fills count="3">
    <fill>
      <patternFill patternType="none"/>
    </fill>
    <fill>
      <patternFill patternType="gray125"/>
    </fill>
    <fill>
      <patternFill patternType="solid">
        <fgColor indexed="9"/>
        <bgColor indexed="64"/>
      </patternFill>
    </fill>
  </fills>
  <borders count="17">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s>
  <cellStyleXfs count="1">
    <xf numFmtId="0" fontId="0" fillId="0" borderId="0">
      <alignment vertical="center"/>
    </xf>
  </cellStyleXfs>
  <cellXfs count="43">
    <xf numFmtId="0" fontId="0" fillId="0" borderId="0" xfId="0">
      <alignment vertical="center"/>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4" xfId="0" applyFont="1" applyBorder="1" applyAlignment="1">
      <alignment horizontal="center" vertical="center" wrapText="1"/>
    </xf>
    <xf numFmtId="0" fontId="2" fillId="0" borderId="11" xfId="0" applyFont="1" applyBorder="1" applyAlignment="1">
      <alignment vertical="center" wrapText="1"/>
    </xf>
    <xf numFmtId="177" fontId="2" fillId="2" borderId="11" xfId="0" applyNumberFormat="1" applyFont="1" applyFill="1" applyBorder="1" applyAlignment="1">
      <alignment horizontal="center" vertical="center" wrapText="1"/>
    </xf>
    <xf numFmtId="177" fontId="3" fillId="2" borderId="11" xfId="0" applyNumberFormat="1"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2" fontId="2" fillId="0" borderId="11"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0" fontId="4" fillId="0" borderId="11" xfId="0" applyFont="1" applyBorder="1"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2"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177" fontId="2" fillId="0" borderId="4"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82" fontId="2" fillId="2" borderId="11" xfId="0" applyNumberFormat="1" applyFont="1" applyFill="1" applyBorder="1" applyAlignment="1">
      <alignment horizontal="center" vertical="center" wrapText="1"/>
    </xf>
    <xf numFmtId="182" fontId="2" fillId="0" borderId="1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8"/>
  <sheetViews>
    <sheetView tabSelected="1" view="pageBreakPreview" zoomScaleNormal="100" workbookViewId="0">
      <selection activeCell="G9" sqref="G9"/>
    </sheetView>
  </sheetViews>
  <sheetFormatPr defaultColWidth="9" defaultRowHeight="15.75" x14ac:dyDescent="0.25"/>
  <cols>
    <col min="4" max="4" width="21.25" customWidth="1"/>
    <col min="5" max="5" width="10.625" customWidth="1"/>
    <col min="6" max="6" width="10.375" customWidth="1"/>
    <col min="7" max="7" width="27.125" customWidth="1"/>
    <col min="8" max="9" width="10.625" customWidth="1"/>
    <col min="10" max="10" width="28.875" customWidth="1"/>
  </cols>
  <sheetData>
    <row r="1" spans="1:10" ht="48" customHeight="1" x14ac:dyDescent="0.25">
      <c r="A1" s="13" t="s">
        <v>0</v>
      </c>
      <c r="B1" s="13"/>
      <c r="C1" s="13"/>
      <c r="D1" s="13"/>
      <c r="E1" s="13"/>
      <c r="F1" s="13"/>
      <c r="G1" s="13"/>
      <c r="H1" s="13"/>
      <c r="I1" s="13"/>
      <c r="J1" s="13"/>
    </row>
    <row r="2" spans="1:10" ht="30" customHeight="1" x14ac:dyDescent="0.25">
      <c r="A2" s="14" t="s">
        <v>1</v>
      </c>
      <c r="B2" s="14"/>
      <c r="C2" s="14"/>
      <c r="D2" s="14"/>
      <c r="E2" s="14"/>
      <c r="F2" s="14"/>
      <c r="G2" s="14"/>
      <c r="H2" s="14"/>
      <c r="I2" s="14"/>
      <c r="J2" s="14"/>
    </row>
    <row r="3" spans="1:10" ht="30" customHeight="1" x14ac:dyDescent="0.25">
      <c r="A3" s="15" t="s">
        <v>2</v>
      </c>
      <c r="B3" s="16"/>
      <c r="C3" s="17"/>
      <c r="D3" s="15" t="s">
        <v>3</v>
      </c>
      <c r="E3" s="16"/>
      <c r="F3" s="16"/>
      <c r="G3" s="16"/>
      <c r="H3" s="16"/>
      <c r="I3" s="16"/>
      <c r="J3" s="17"/>
    </row>
    <row r="4" spans="1:10" ht="30" customHeight="1" x14ac:dyDescent="0.25">
      <c r="A4" s="15" t="s">
        <v>4</v>
      </c>
      <c r="B4" s="16"/>
      <c r="C4" s="17"/>
      <c r="D4" s="15" t="s">
        <v>5</v>
      </c>
      <c r="E4" s="16"/>
      <c r="F4" s="17"/>
      <c r="G4" s="2" t="s">
        <v>6</v>
      </c>
      <c r="H4" s="15" t="s">
        <v>7</v>
      </c>
      <c r="I4" s="16"/>
      <c r="J4" s="17"/>
    </row>
    <row r="5" spans="1:10" ht="30" customHeight="1" x14ac:dyDescent="0.25">
      <c r="A5" s="33" t="s">
        <v>8</v>
      </c>
      <c r="B5" s="34"/>
      <c r="C5" s="35"/>
      <c r="D5" s="1"/>
      <c r="E5" s="2" t="s">
        <v>9</v>
      </c>
      <c r="F5" s="2" t="s">
        <v>10</v>
      </c>
      <c r="G5" s="2" t="s">
        <v>11</v>
      </c>
      <c r="H5" s="2" t="s">
        <v>12</v>
      </c>
      <c r="I5" s="2" t="s">
        <v>13</v>
      </c>
      <c r="J5" s="2" t="s">
        <v>14</v>
      </c>
    </row>
    <row r="6" spans="1:10" ht="30" customHeight="1" x14ac:dyDescent="0.25">
      <c r="A6" s="36"/>
      <c r="B6" s="37"/>
      <c r="C6" s="38"/>
      <c r="D6" s="2" t="s">
        <v>15</v>
      </c>
      <c r="E6" s="41">
        <v>1713</v>
      </c>
      <c r="F6" s="41">
        <v>1713</v>
      </c>
      <c r="G6" s="41">
        <v>1713</v>
      </c>
      <c r="H6" s="6">
        <v>10</v>
      </c>
      <c r="I6" s="8">
        <f>G6/F6*100%</f>
        <v>1</v>
      </c>
      <c r="J6" s="9">
        <f>H6*I6</f>
        <v>10</v>
      </c>
    </row>
    <row r="7" spans="1:10" ht="45" customHeight="1" x14ac:dyDescent="0.25">
      <c r="A7" s="36"/>
      <c r="B7" s="37"/>
      <c r="C7" s="38"/>
      <c r="D7" s="3" t="s">
        <v>16</v>
      </c>
      <c r="E7" s="42">
        <v>1713</v>
      </c>
      <c r="F7" s="42">
        <v>1713</v>
      </c>
      <c r="G7" s="42">
        <v>1713</v>
      </c>
      <c r="H7" s="2" t="s">
        <v>17</v>
      </c>
      <c r="I7" s="8">
        <f>G7/F7*100%</f>
        <v>1</v>
      </c>
      <c r="J7" s="2" t="s">
        <v>17</v>
      </c>
    </row>
    <row r="8" spans="1:10" ht="45" customHeight="1" x14ac:dyDescent="0.25">
      <c r="A8" s="36"/>
      <c r="B8" s="37"/>
      <c r="C8" s="38"/>
      <c r="D8" s="3" t="s">
        <v>18</v>
      </c>
      <c r="E8" s="42">
        <v>0</v>
      </c>
      <c r="F8" s="42">
        <v>0</v>
      </c>
      <c r="G8" s="42">
        <v>0</v>
      </c>
      <c r="H8" s="2" t="s">
        <v>17</v>
      </c>
      <c r="I8" s="2" t="s">
        <v>17</v>
      </c>
      <c r="J8" s="2" t="s">
        <v>17</v>
      </c>
    </row>
    <row r="9" spans="1:10" ht="36" customHeight="1" x14ac:dyDescent="0.25">
      <c r="A9" s="39"/>
      <c r="B9" s="14"/>
      <c r="C9" s="40"/>
      <c r="D9" s="3" t="s">
        <v>19</v>
      </c>
      <c r="E9" s="42">
        <v>0</v>
      </c>
      <c r="F9" s="42">
        <v>0</v>
      </c>
      <c r="G9" s="42">
        <v>0</v>
      </c>
      <c r="H9" s="2" t="s">
        <v>17</v>
      </c>
      <c r="I9" s="2" t="s">
        <v>17</v>
      </c>
      <c r="J9" s="2" t="s">
        <v>17</v>
      </c>
    </row>
    <row r="10" spans="1:10" ht="30" customHeight="1" x14ac:dyDescent="0.25">
      <c r="A10" s="27" t="s">
        <v>20</v>
      </c>
      <c r="B10" s="15" t="s">
        <v>21</v>
      </c>
      <c r="C10" s="16"/>
      <c r="D10" s="16"/>
      <c r="E10" s="16"/>
      <c r="F10" s="17"/>
      <c r="G10" s="18" t="s">
        <v>22</v>
      </c>
      <c r="H10" s="19"/>
      <c r="I10" s="19"/>
      <c r="J10" s="20"/>
    </row>
    <row r="11" spans="1:10" ht="101.25" customHeight="1" x14ac:dyDescent="0.25">
      <c r="A11" s="28"/>
      <c r="B11" s="21" t="s">
        <v>23</v>
      </c>
      <c r="C11" s="22"/>
      <c r="D11" s="22"/>
      <c r="E11" s="22"/>
      <c r="F11" s="23"/>
      <c r="G11" s="21" t="s">
        <v>24</v>
      </c>
      <c r="H11" s="22"/>
      <c r="I11" s="22"/>
      <c r="J11" s="23"/>
    </row>
    <row r="12" spans="1:10" ht="30" customHeight="1" x14ac:dyDescent="0.25">
      <c r="A12" s="27" t="s">
        <v>25</v>
      </c>
      <c r="B12" s="2" t="s">
        <v>26</v>
      </c>
      <c r="C12" s="2" t="s">
        <v>27</v>
      </c>
      <c r="D12" s="2" t="s">
        <v>28</v>
      </c>
      <c r="E12" s="15" t="s">
        <v>29</v>
      </c>
      <c r="F12" s="17"/>
      <c r="G12" s="2" t="s">
        <v>30</v>
      </c>
      <c r="H12" s="2" t="s">
        <v>12</v>
      </c>
      <c r="I12" s="2" t="s">
        <v>14</v>
      </c>
      <c r="J12" s="2" t="s">
        <v>31</v>
      </c>
    </row>
    <row r="13" spans="1:10" ht="30" customHeight="1" x14ac:dyDescent="0.25">
      <c r="A13" s="29"/>
      <c r="B13" s="30" t="s">
        <v>32</v>
      </c>
      <c r="C13" s="30" t="s">
        <v>33</v>
      </c>
      <c r="D13" s="2" t="s">
        <v>34</v>
      </c>
      <c r="E13" s="15" t="s">
        <v>35</v>
      </c>
      <c r="F13" s="17"/>
      <c r="G13" s="2" t="s">
        <v>36</v>
      </c>
      <c r="H13" s="2">
        <v>3</v>
      </c>
      <c r="I13" s="10">
        <v>3</v>
      </c>
      <c r="J13" s="2"/>
    </row>
    <row r="14" spans="1:10" ht="30" customHeight="1" x14ac:dyDescent="0.25">
      <c r="A14" s="29"/>
      <c r="B14" s="31"/>
      <c r="C14" s="31"/>
      <c r="D14" s="2" t="s">
        <v>37</v>
      </c>
      <c r="E14" s="15" t="s">
        <v>38</v>
      </c>
      <c r="F14" s="17"/>
      <c r="G14" s="2" t="s">
        <v>39</v>
      </c>
      <c r="H14" s="2">
        <v>3</v>
      </c>
      <c r="I14" s="10">
        <v>3</v>
      </c>
      <c r="J14" s="2"/>
    </row>
    <row r="15" spans="1:10" ht="30" customHeight="1" x14ac:dyDescent="0.25">
      <c r="A15" s="29"/>
      <c r="B15" s="31"/>
      <c r="C15" s="31"/>
      <c r="D15" s="2" t="s">
        <v>40</v>
      </c>
      <c r="E15" s="15" t="s">
        <v>41</v>
      </c>
      <c r="F15" s="17"/>
      <c r="G15" s="2" t="s">
        <v>42</v>
      </c>
      <c r="H15" s="2">
        <v>3</v>
      </c>
      <c r="I15" s="10">
        <v>3</v>
      </c>
      <c r="J15" s="2"/>
    </row>
    <row r="16" spans="1:10" ht="153.75" customHeight="1" x14ac:dyDescent="0.25">
      <c r="A16" s="29"/>
      <c r="B16" s="31"/>
      <c r="C16" s="31"/>
      <c r="D16" s="2" t="s">
        <v>43</v>
      </c>
      <c r="E16" s="15" t="s">
        <v>44</v>
      </c>
      <c r="F16" s="17"/>
      <c r="G16" s="2" t="s">
        <v>45</v>
      </c>
      <c r="H16" s="2">
        <v>3</v>
      </c>
      <c r="I16" s="11">
        <v>2.89</v>
      </c>
      <c r="J16" s="12" t="s">
        <v>46</v>
      </c>
    </row>
    <row r="17" spans="1:10" ht="30" customHeight="1" x14ac:dyDescent="0.25">
      <c r="A17" s="29"/>
      <c r="B17" s="31"/>
      <c r="C17" s="32"/>
      <c r="D17" s="2" t="s">
        <v>47</v>
      </c>
      <c r="E17" s="15" t="s">
        <v>48</v>
      </c>
      <c r="F17" s="17"/>
      <c r="G17" s="2" t="s">
        <v>49</v>
      </c>
      <c r="H17" s="2">
        <v>3</v>
      </c>
      <c r="I17" s="10">
        <v>3</v>
      </c>
      <c r="J17" s="2"/>
    </row>
    <row r="18" spans="1:10" ht="35.25" customHeight="1" x14ac:dyDescent="0.25">
      <c r="A18" s="29"/>
      <c r="B18" s="31"/>
      <c r="C18" s="30" t="s">
        <v>50</v>
      </c>
      <c r="D18" s="2" t="s">
        <v>51</v>
      </c>
      <c r="E18" s="15" t="s">
        <v>52</v>
      </c>
      <c r="F18" s="17"/>
      <c r="G18" s="2" t="s">
        <v>53</v>
      </c>
      <c r="H18" s="2">
        <v>5</v>
      </c>
      <c r="I18" s="10">
        <v>5</v>
      </c>
      <c r="J18" s="2"/>
    </row>
    <row r="19" spans="1:10" ht="60" customHeight="1" x14ac:dyDescent="0.25">
      <c r="A19" s="29"/>
      <c r="B19" s="31"/>
      <c r="C19" s="31"/>
      <c r="D19" s="2" t="s">
        <v>54</v>
      </c>
      <c r="E19" s="15" t="s">
        <v>55</v>
      </c>
      <c r="F19" s="17"/>
      <c r="G19" s="3" t="s">
        <v>56</v>
      </c>
      <c r="H19" s="2">
        <v>5</v>
      </c>
      <c r="I19" s="10">
        <v>5</v>
      </c>
      <c r="J19" s="2"/>
    </row>
    <row r="20" spans="1:10" ht="30" customHeight="1" x14ac:dyDescent="0.25">
      <c r="A20" s="29"/>
      <c r="B20" s="31"/>
      <c r="C20" s="30" t="s">
        <v>57</v>
      </c>
      <c r="D20" s="2" t="s">
        <v>58</v>
      </c>
      <c r="E20" s="15" t="s">
        <v>59</v>
      </c>
      <c r="F20" s="17"/>
      <c r="G20" s="2" t="s">
        <v>60</v>
      </c>
      <c r="H20" s="2">
        <v>5</v>
      </c>
      <c r="I20" s="10">
        <v>5</v>
      </c>
      <c r="J20" s="2"/>
    </row>
    <row r="21" spans="1:10" ht="30" customHeight="1" x14ac:dyDescent="0.25">
      <c r="A21" s="29"/>
      <c r="B21" s="31"/>
      <c r="C21" s="31"/>
      <c r="D21" s="2" t="s">
        <v>61</v>
      </c>
      <c r="E21" s="15" t="s">
        <v>62</v>
      </c>
      <c r="F21" s="17"/>
      <c r="G21" s="2" t="s">
        <v>63</v>
      </c>
      <c r="H21" s="2">
        <v>5</v>
      </c>
      <c r="I21" s="10">
        <v>5</v>
      </c>
      <c r="J21" s="2"/>
    </row>
    <row r="22" spans="1:10" ht="68.25" customHeight="1" x14ac:dyDescent="0.25">
      <c r="A22" s="29"/>
      <c r="B22" s="31"/>
      <c r="C22" s="31"/>
      <c r="D22" s="2" t="s">
        <v>64</v>
      </c>
      <c r="E22" s="15" t="s">
        <v>65</v>
      </c>
      <c r="F22" s="17"/>
      <c r="G22" s="3" t="s">
        <v>66</v>
      </c>
      <c r="H22" s="2">
        <v>5</v>
      </c>
      <c r="I22" s="10">
        <v>5</v>
      </c>
      <c r="J22" s="2"/>
    </row>
    <row r="23" spans="1:10" ht="64.5" customHeight="1" x14ac:dyDescent="0.25">
      <c r="A23" s="29"/>
      <c r="B23" s="31"/>
      <c r="C23" s="32"/>
      <c r="D23" s="2" t="s">
        <v>67</v>
      </c>
      <c r="E23" s="15" t="s">
        <v>68</v>
      </c>
      <c r="F23" s="17"/>
      <c r="G23" s="3" t="s">
        <v>69</v>
      </c>
      <c r="H23" s="2">
        <v>5</v>
      </c>
      <c r="I23" s="10">
        <v>5</v>
      </c>
      <c r="J23" s="2"/>
    </row>
    <row r="24" spans="1:10" ht="30" customHeight="1" x14ac:dyDescent="0.25">
      <c r="A24" s="29"/>
      <c r="B24" s="31"/>
      <c r="C24" s="4" t="s">
        <v>70</v>
      </c>
      <c r="D24" s="2" t="s">
        <v>71</v>
      </c>
      <c r="E24" s="15" t="s">
        <v>72</v>
      </c>
      <c r="F24" s="17"/>
      <c r="G24" s="2" t="s">
        <v>73</v>
      </c>
      <c r="H24" s="2">
        <v>5</v>
      </c>
      <c r="I24" s="10">
        <v>5</v>
      </c>
      <c r="J24" s="2"/>
    </row>
    <row r="25" spans="1:10" ht="84.6" customHeight="1" x14ac:dyDescent="0.25">
      <c r="A25" s="29"/>
      <c r="B25" s="30" t="s">
        <v>74</v>
      </c>
      <c r="C25" s="30" t="s">
        <v>75</v>
      </c>
      <c r="D25" s="2" t="s">
        <v>76</v>
      </c>
      <c r="E25" s="15" t="s">
        <v>77</v>
      </c>
      <c r="F25" s="17"/>
      <c r="G25" s="3" t="s">
        <v>78</v>
      </c>
      <c r="H25" s="2">
        <v>20</v>
      </c>
      <c r="I25" s="10">
        <v>18.100000000000001</v>
      </c>
      <c r="J25" s="12" t="s">
        <v>79</v>
      </c>
    </row>
    <row r="26" spans="1:10" ht="88.5" customHeight="1" x14ac:dyDescent="0.25">
      <c r="A26" s="29"/>
      <c r="B26" s="31"/>
      <c r="C26" s="32"/>
      <c r="D26" s="5" t="s">
        <v>80</v>
      </c>
      <c r="E26" s="15" t="s">
        <v>81</v>
      </c>
      <c r="F26" s="17"/>
      <c r="G26" s="3" t="s">
        <v>82</v>
      </c>
      <c r="H26" s="2">
        <v>10</v>
      </c>
      <c r="I26" s="10">
        <v>10</v>
      </c>
      <c r="J26" s="2"/>
    </row>
    <row r="27" spans="1:10" ht="57.75" customHeight="1" x14ac:dyDescent="0.25">
      <c r="A27" s="29"/>
      <c r="B27" s="4" t="s">
        <v>83</v>
      </c>
      <c r="C27" s="4" t="s">
        <v>84</v>
      </c>
      <c r="D27" s="2" t="s">
        <v>85</v>
      </c>
      <c r="E27" s="15" t="s">
        <v>86</v>
      </c>
      <c r="F27" s="17"/>
      <c r="G27" s="3" t="s">
        <v>87</v>
      </c>
      <c r="H27" s="2">
        <v>10</v>
      </c>
      <c r="I27" s="10">
        <v>10</v>
      </c>
      <c r="J27" s="2"/>
    </row>
    <row r="28" spans="1:10" ht="30" customHeight="1" x14ac:dyDescent="0.25">
      <c r="A28" s="24" t="s">
        <v>88</v>
      </c>
      <c r="B28" s="25"/>
      <c r="C28" s="25"/>
      <c r="D28" s="25"/>
      <c r="E28" s="25"/>
      <c r="F28" s="25"/>
      <c r="G28" s="26"/>
      <c r="H28" s="7">
        <f>SUM(H13:H27)+H6</f>
        <v>100</v>
      </c>
      <c r="I28" s="7">
        <f>SUM(I13:I27)+J6</f>
        <v>97.990000000000009</v>
      </c>
      <c r="J28" s="2"/>
    </row>
  </sheetData>
  <mergeCells count="37">
    <mergeCell ref="A5:C9"/>
    <mergeCell ref="A28:G28"/>
    <mergeCell ref="A10:A11"/>
    <mergeCell ref="A12:A27"/>
    <mergeCell ref="B13:B24"/>
    <mergeCell ref="B25:B26"/>
    <mergeCell ref="C13:C17"/>
    <mergeCell ref="C18:C19"/>
    <mergeCell ref="C20:C23"/>
    <mergeCell ref="C25:C26"/>
    <mergeCell ref="E23:F23"/>
    <mergeCell ref="E24:F24"/>
    <mergeCell ref="E25:F25"/>
    <mergeCell ref="E26:F26"/>
    <mergeCell ref="E27:F27"/>
    <mergeCell ref="E18:F18"/>
    <mergeCell ref="E19:F19"/>
    <mergeCell ref="E20:F20"/>
    <mergeCell ref="E21:F21"/>
    <mergeCell ref="E22:F22"/>
    <mergeCell ref="E13:F13"/>
    <mergeCell ref="E14:F14"/>
    <mergeCell ref="E15:F15"/>
    <mergeCell ref="E16:F16"/>
    <mergeCell ref="E17:F17"/>
    <mergeCell ref="B10:F10"/>
    <mergeCell ref="G10:J10"/>
    <mergeCell ref="B11:F11"/>
    <mergeCell ref="G11:J11"/>
    <mergeCell ref="E12:F12"/>
    <mergeCell ref="A1:J1"/>
    <mergeCell ref="A2:J2"/>
    <mergeCell ref="A3:C3"/>
    <mergeCell ref="D3:J3"/>
    <mergeCell ref="A4:C4"/>
    <mergeCell ref="D4:F4"/>
    <mergeCell ref="H4:J4"/>
  </mergeCells>
  <phoneticPr fontId="5" type="noConversion"/>
  <pageMargins left="0.70069444444444495" right="0.70069444444444495" top="0.75138888888888899" bottom="0.75138888888888899" header="0.297916666666667" footer="0.297916666666667"/>
  <pageSetup paperSize="9" scale="5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自评表（模板）</vt:lpstr>
      <vt:lpstr>'自评表（模板）'!Print_Area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jiangman</cp:lastModifiedBy>
  <dcterms:created xsi:type="dcterms:W3CDTF">2022-04-19T10:50:00Z</dcterms:created>
  <dcterms:modified xsi:type="dcterms:W3CDTF">2022-06-06T10:30:46Z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AC3C5ED231F8D10AF1178362558A0C3D</vt:lpwstr>
  </property>
</Properties>
</file>