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2A14AC53-2021-4F34-880F-8FFAD1827E29}" xr6:coauthVersionLast="47" xr6:coauthVersionMax="47" xr10:uidLastSave="{00000000-0000-0000-0000-000000000000}"/>
  <bookViews>
    <workbookView xWindow="16290" yWindow="2925" windowWidth="2019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1" l="1"/>
  <c r="I7" i="1"/>
  <c r="I6" i="1"/>
  <c r="J6" i="1" s="1"/>
  <c r="I28" i="1" s="1"/>
</calcChain>
</file>

<file path=xl/sharedStrings.xml><?xml version="1.0" encoding="utf-8"?>
<sst xmlns="http://schemas.openxmlformats.org/spreadsheetml/2006/main" count="88" uniqueCount="70">
  <si>
    <t xml:space="preserve">项目支出绩效自评表 </t>
  </si>
  <si>
    <t>（2021年度）</t>
  </si>
  <si>
    <t>项目名称</t>
  </si>
  <si>
    <t>婚姻登记与流浪乞讨系统升级改造项目验收测评及监理项目（信息化）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</si>
  <si>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</si>
  <si>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</si>
  <si>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</si>
  <si>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</si>
  <si>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</si>
  <si>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</si>
  <si>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</si>
  <si>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</si>
  <si>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</si>
  <si>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</si>
  <si>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</si>
  <si>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</si>
  <si>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</si>
  <si>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</si>
  <si>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</si>
  <si>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</si>
  <si>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</si>
  <si>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</si>
  <si>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</si>
  <si>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前期婚姻登记与流浪乞讨系统升级改造项目，实现了婚姻登记系统与流浪乞讨救助系统的升级改造。现需验收测评及监理服务项目的实施，实现对婚姻登记工作人员监督考核、婚智通实名认证、在线预约、救助人员管理、身份识别等功能进行验收测评、软件验收测评和监理服务等。</t>
  </si>
  <si>
    <t>年度总体目标完成情况综述：
完成了婚姻登记与流浪乞讨系统升级改造项目，实现了婚姻登记系统与流浪乞讨救助系统的升级改造。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</si>
  <si>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</si>
  <si>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</si>
  <si>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</si>
  <si>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</si>
  <si>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</si>
  <si>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</si>
  <si>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</si>
  <si>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</si>
  <si>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</si>
  <si>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出具测评报告</t>
  </si>
  <si>
    <t>2份</t>
  </si>
  <si>
    <t>出具监理报告</t>
  </si>
  <si>
    <t>1份</t>
  </si>
  <si>
    <t>质量指标</t>
  </si>
  <si>
    <t>系统验收合格率</t>
  </si>
  <si>
    <t>系统测评通过率</t>
  </si>
  <si>
    <t>系统故障率</t>
  </si>
  <si>
    <t>≤2%</t>
  </si>
  <si>
    <t>进度指标</t>
  </si>
  <si>
    <t>项目招标</t>
  </si>
  <si>
    <t>2021年6月前</t>
  </si>
  <si>
    <t>项目启动</t>
  </si>
  <si>
    <t>2021年6月启动</t>
  </si>
  <si>
    <t>出具测评报告、监理报告</t>
  </si>
  <si>
    <t>2021年10月前完成</t>
  </si>
  <si>
    <t>成本指标</t>
  </si>
  <si>
    <t>安全验收测评</t>
  </si>
  <si>
    <t>11.9万元</t>
  </si>
  <si>
    <t>11.85万元</t>
  </si>
  <si>
    <t>软件验收测评</t>
  </si>
  <si>
    <t>监理服务</t>
  </si>
  <si>
    <t>其他费用（政府采购、初验、终验专家费）</t>
  </si>
  <si>
    <t>1.5万元</t>
  </si>
  <si>
    <t>效
益
指
标
(30分)</t>
  </si>
  <si>
    <t>社会效益指标</t>
  </si>
  <si>
    <t>婚姻登记与流浪乞讨系统稳定运行率</t>
  </si>
  <si>
    <t>偏差原因：偶尔存在系统登录不上的问题；
改进措施：接下来将进一步完善婚姻登记与流浪乞讨系统，提高系统运行稳定率。</t>
  </si>
  <si>
    <t>满意
度指
标
(10分)</t>
  </si>
  <si>
    <t>服务对象
满意度指标</t>
  </si>
  <si>
    <t>各区婚姻登记中心使用满意度</t>
  </si>
  <si>
    <t>≥85%</t>
  </si>
  <si>
    <t>偏差原因：叫号机未完成升级改造任务；
改进措施：扣除相关费用的同时，留好端口进行下一步对接。</t>
  </si>
  <si>
    <t>各区救助站使用满意度</t>
  </si>
  <si>
    <t>偏差原因：尚有提升空间；
改进措施：接下来将进一步提高救助站服务能力，提高使用者满意度。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</si>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</sst>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 "/>
    <numFmt numFmtId="178" formatCode="0.00_);[Red]\(0.00\)"/>
    <numFmt numFmtId="184" formatCode="0.000000"/>
  </numFmts>
  <fonts count="5" x14ac:knownFonts="1">
    <font>
      <sz val="12"/>
      <name val="等线"/>
      <charset val="134"/>
    </font>
    <font>
      <sz val="9"/>
      <name val="方正小标宋简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7" xfId="0" applyNumberFormat="1" applyFont="1" applyFill="1" applyBorder="1" applyAlignment="1">
      <alignment horizontal="center" vertical="center" wrapText="1"/>
    </xf>
    <xf numFmtId="9" fontId="2" fillId="2" borderId="17" xfId="0" applyNumberFormat="1" applyFont="1" applyFill="1" applyBorder="1" applyAlignment="1">
      <alignment horizontal="center" vertical="center" wrapText="1"/>
    </xf>
    <xf numFmtId="177" fontId="2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0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9" fontId="2" fillId="0" borderId="17" xfId="0" applyNumberFormat="1" applyFont="1" applyFill="1" applyBorder="1" applyAlignment="1">
      <alignment horizontal="left" vertical="center" wrapText="1"/>
    </xf>
    <xf numFmtId="176" fontId="3" fillId="3" borderId="11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4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zoomScale="112" zoomScaleNormal="112" workbookViewId="0">
      <selection activeCell="G6" sqref="G6"/>
    </sheetView>
  </sheetViews>
  <sheetFormatPr defaultColWidth="9" defaultRowHeight="15.75" x14ac:dyDescent="0.25"/>
  <cols>
    <col min="3" max="3" width="8.75" customWidth="1"/>
    <col min="4" max="4" width="18.625" customWidth="1"/>
    <col min="5" max="5" width="9.75" customWidth="1"/>
    <col min="6" max="6" width="8.75" customWidth="1"/>
    <col min="7" max="7" width="14.75" customWidth="1"/>
    <col min="8" max="9" width="10.625" customWidth="1"/>
    <col min="10" max="10" width="21.375" customWidth="1"/>
  </cols>
  <sheetData>
    <row r="1" spans="1:10" ht="48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0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0" customHeight="1" x14ac:dyDescent="0.25">
      <c r="A3" s="24" t="s">
        <v>2</v>
      </c>
      <c r="B3" s="25"/>
      <c r="C3" s="26"/>
      <c r="D3" s="24" t="s">
        <v>3</v>
      </c>
      <c r="E3" s="25"/>
      <c r="F3" s="25"/>
      <c r="G3" s="25"/>
      <c r="H3" s="25"/>
      <c r="I3" s="25"/>
      <c r="J3" s="26"/>
    </row>
    <row r="4" spans="1:10" ht="30" customHeight="1" x14ac:dyDescent="0.25">
      <c r="A4" s="24" t="s">
        <v>4</v>
      </c>
      <c r="B4" s="25"/>
      <c r="C4" s="26"/>
      <c r="D4" s="24" t="s">
        <v>5</v>
      </c>
      <c r="E4" s="25"/>
      <c r="F4" s="26"/>
      <c r="G4" s="4" t="s">
        <v>6</v>
      </c>
      <c r="H4" s="24" t="s">
        <v>7</v>
      </c>
      <c r="I4" s="25"/>
      <c r="J4" s="26"/>
    </row>
    <row r="5" spans="1:10" ht="30" customHeight="1" x14ac:dyDescent="0.25">
      <c r="A5" s="47" t="s">
        <v>8</v>
      </c>
      <c r="B5" s="48"/>
      <c r="C5" s="49"/>
      <c r="D5" s="3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spans="1:10" ht="30" customHeight="1" x14ac:dyDescent="0.25">
      <c r="A6" s="44"/>
      <c r="B6" s="50"/>
      <c r="C6" s="51"/>
      <c r="D6" s="4" t="s">
        <v>15</v>
      </c>
      <c r="E6" s="54">
        <v>37.200000000000003</v>
      </c>
      <c r="F6" s="54">
        <v>37.200000000000003</v>
      </c>
      <c r="G6" s="54">
        <v>35.200000000000003</v>
      </c>
      <c r="H6" s="4">
        <v>10</v>
      </c>
      <c r="I6" s="17">
        <f>G6/F6</f>
        <v>0.94623655913978499</v>
      </c>
      <c r="J6" s="8">
        <f>I6*H6</f>
        <v>9.4623655913978499</v>
      </c>
    </row>
    <row r="7" spans="1:10" ht="31.9" customHeight="1" x14ac:dyDescent="0.25">
      <c r="A7" s="44"/>
      <c r="B7" s="50"/>
      <c r="C7" s="51"/>
      <c r="D7" s="5" t="s">
        <v>16</v>
      </c>
      <c r="E7" s="54">
        <v>37.200000000000003</v>
      </c>
      <c r="F7" s="54">
        <v>37.200000000000003</v>
      </c>
      <c r="G7" s="54">
        <v>35.200000000000003</v>
      </c>
      <c r="H7" s="4" t="s">
        <v>17</v>
      </c>
      <c r="I7" s="17">
        <f>G7/F7</f>
        <v>0.94623655913978499</v>
      </c>
      <c r="J7" s="4" t="s">
        <v>17</v>
      </c>
    </row>
    <row r="8" spans="1:10" ht="27" customHeight="1" x14ac:dyDescent="0.25">
      <c r="A8" s="44"/>
      <c r="B8" s="50"/>
      <c r="C8" s="51"/>
      <c r="D8" s="5" t="s">
        <v>18</v>
      </c>
      <c r="E8" s="54">
        <v>0</v>
      </c>
      <c r="F8" s="54">
        <v>0</v>
      </c>
      <c r="G8" s="54">
        <v>0</v>
      </c>
      <c r="H8" s="4" t="s">
        <v>17</v>
      </c>
      <c r="I8" s="4" t="s">
        <v>17</v>
      </c>
      <c r="J8" s="4" t="s">
        <v>17</v>
      </c>
    </row>
    <row r="9" spans="1:10" ht="29.45" customHeight="1" x14ac:dyDescent="0.25">
      <c r="A9" s="52"/>
      <c r="B9" s="23"/>
      <c r="C9" s="53"/>
      <c r="D9" s="5" t="s">
        <v>19</v>
      </c>
      <c r="E9" s="54">
        <v>0</v>
      </c>
      <c r="F9" s="54">
        <v>0</v>
      </c>
      <c r="G9" s="54">
        <v>0</v>
      </c>
      <c r="H9" s="4" t="s">
        <v>17</v>
      </c>
      <c r="I9" s="4" t="s">
        <v>17</v>
      </c>
      <c r="J9" s="4" t="s">
        <v>17</v>
      </c>
    </row>
    <row r="10" spans="1:10" ht="30" customHeight="1" x14ac:dyDescent="0.25">
      <c r="A10" s="39" t="s">
        <v>20</v>
      </c>
      <c r="B10" s="24" t="s">
        <v>21</v>
      </c>
      <c r="C10" s="25"/>
      <c r="D10" s="25"/>
      <c r="E10" s="25"/>
      <c r="F10" s="26"/>
      <c r="G10" s="27" t="s">
        <v>22</v>
      </c>
      <c r="H10" s="28"/>
      <c r="I10" s="28"/>
      <c r="J10" s="29"/>
    </row>
    <row r="11" spans="1:10" ht="75" customHeight="1" x14ac:dyDescent="0.25">
      <c r="A11" s="40"/>
      <c r="B11" s="30" t="s">
        <v>23</v>
      </c>
      <c r="C11" s="31"/>
      <c r="D11" s="31"/>
      <c r="E11" s="31"/>
      <c r="F11" s="32"/>
      <c r="G11" s="30" t="s">
        <v>24</v>
      </c>
      <c r="H11" s="31"/>
      <c r="I11" s="31"/>
      <c r="J11" s="32"/>
    </row>
    <row r="12" spans="1:10" ht="30" customHeight="1" x14ac:dyDescent="0.25">
      <c r="A12" s="39" t="s">
        <v>25</v>
      </c>
      <c r="B12" s="4" t="s">
        <v>26</v>
      </c>
      <c r="C12" s="4" t="s">
        <v>27</v>
      </c>
      <c r="D12" s="4" t="s">
        <v>28</v>
      </c>
      <c r="E12" s="24" t="s">
        <v>29</v>
      </c>
      <c r="F12" s="26"/>
      <c r="G12" s="4" t="s">
        <v>30</v>
      </c>
      <c r="H12" s="4" t="s">
        <v>12</v>
      </c>
      <c r="I12" s="4" t="s">
        <v>14</v>
      </c>
      <c r="J12" s="4" t="s">
        <v>31</v>
      </c>
    </row>
    <row r="13" spans="1:10" ht="31.15" customHeight="1" x14ac:dyDescent="0.25">
      <c r="A13" s="41"/>
      <c r="B13" s="42" t="s">
        <v>32</v>
      </c>
      <c r="C13" s="42" t="s">
        <v>33</v>
      </c>
      <c r="D13" s="4" t="s">
        <v>34</v>
      </c>
      <c r="E13" s="24" t="s">
        <v>35</v>
      </c>
      <c r="F13" s="26"/>
      <c r="G13" s="4" t="s">
        <v>35</v>
      </c>
      <c r="H13" s="4">
        <v>5</v>
      </c>
      <c r="I13" s="4">
        <v>5</v>
      </c>
      <c r="J13" s="4"/>
    </row>
    <row r="14" spans="1:10" ht="32.450000000000003" customHeight="1" x14ac:dyDescent="0.25">
      <c r="A14" s="41"/>
      <c r="B14" s="43"/>
      <c r="C14" s="42"/>
      <c r="D14" s="4" t="s">
        <v>36</v>
      </c>
      <c r="E14" s="24" t="s">
        <v>37</v>
      </c>
      <c r="F14" s="24"/>
      <c r="G14" s="6" t="s">
        <v>37</v>
      </c>
      <c r="H14" s="6">
        <v>5</v>
      </c>
      <c r="I14" s="4">
        <v>5</v>
      </c>
      <c r="J14" s="4"/>
    </row>
    <row r="15" spans="1:10" ht="31.9" customHeight="1" x14ac:dyDescent="0.25">
      <c r="A15" s="41"/>
      <c r="B15" s="44"/>
      <c r="C15" s="46" t="s">
        <v>38</v>
      </c>
      <c r="D15" s="2" t="s">
        <v>39</v>
      </c>
      <c r="E15" s="33">
        <v>0.95</v>
      </c>
      <c r="F15" s="25"/>
      <c r="G15" s="10">
        <v>0.95</v>
      </c>
      <c r="H15" s="4">
        <v>5</v>
      </c>
      <c r="I15" s="2">
        <v>5</v>
      </c>
      <c r="J15" s="4"/>
    </row>
    <row r="16" spans="1:10" ht="30.6" customHeight="1" x14ac:dyDescent="0.25">
      <c r="A16" s="41"/>
      <c r="B16" s="44"/>
      <c r="C16" s="46"/>
      <c r="D16" s="2" t="s">
        <v>40</v>
      </c>
      <c r="E16" s="33">
        <v>0.95</v>
      </c>
      <c r="F16" s="25"/>
      <c r="G16" s="10">
        <v>0.95</v>
      </c>
      <c r="H16" s="4">
        <v>5</v>
      </c>
      <c r="I16" s="2">
        <v>5</v>
      </c>
      <c r="J16" s="4"/>
    </row>
    <row r="17" spans="1:10" ht="33" customHeight="1" x14ac:dyDescent="0.25">
      <c r="A17" s="41"/>
      <c r="B17" s="44"/>
      <c r="C17" s="46"/>
      <c r="D17" s="2" t="s">
        <v>41</v>
      </c>
      <c r="E17" s="33" t="s">
        <v>42</v>
      </c>
      <c r="F17" s="25"/>
      <c r="G17" s="10">
        <v>0.02</v>
      </c>
      <c r="H17" s="4">
        <v>5</v>
      </c>
      <c r="I17" s="2">
        <v>5</v>
      </c>
      <c r="J17" s="4"/>
    </row>
    <row r="18" spans="1:10" ht="33" customHeight="1" x14ac:dyDescent="0.25">
      <c r="A18" s="41"/>
      <c r="B18" s="43"/>
      <c r="C18" s="43" t="s">
        <v>43</v>
      </c>
      <c r="D18" s="4" t="s">
        <v>44</v>
      </c>
      <c r="E18" s="33" t="s">
        <v>45</v>
      </c>
      <c r="F18" s="25"/>
      <c r="G18" s="10" t="s">
        <v>45</v>
      </c>
      <c r="H18" s="4">
        <v>5</v>
      </c>
      <c r="I18" s="2">
        <v>5</v>
      </c>
      <c r="J18" s="4"/>
    </row>
    <row r="19" spans="1:10" ht="33" customHeight="1" x14ac:dyDescent="0.25">
      <c r="A19" s="41"/>
      <c r="B19" s="43"/>
      <c r="C19" s="43"/>
      <c r="D19" s="4" t="s">
        <v>46</v>
      </c>
      <c r="E19" s="33" t="s">
        <v>47</v>
      </c>
      <c r="F19" s="25"/>
      <c r="G19" s="10" t="s">
        <v>47</v>
      </c>
      <c r="H19" s="4">
        <v>5</v>
      </c>
      <c r="I19" s="2">
        <v>5</v>
      </c>
      <c r="J19" s="4"/>
    </row>
    <row r="20" spans="1:10" ht="34.5" customHeight="1" x14ac:dyDescent="0.25">
      <c r="A20" s="41"/>
      <c r="B20" s="43"/>
      <c r="C20" s="43"/>
      <c r="D20" s="4" t="s">
        <v>48</v>
      </c>
      <c r="E20" s="33" t="s">
        <v>49</v>
      </c>
      <c r="F20" s="25"/>
      <c r="G20" s="11" t="s">
        <v>49</v>
      </c>
      <c r="H20" s="4">
        <v>5</v>
      </c>
      <c r="I20" s="2">
        <v>5</v>
      </c>
      <c r="J20" s="5"/>
    </row>
    <row r="21" spans="1:10" ht="33" customHeight="1" x14ac:dyDescent="0.25">
      <c r="A21" s="41"/>
      <c r="B21" s="43"/>
      <c r="C21" s="42" t="s">
        <v>50</v>
      </c>
      <c r="D21" s="4" t="s">
        <v>51</v>
      </c>
      <c r="E21" s="34" t="s">
        <v>52</v>
      </c>
      <c r="F21" s="35"/>
      <c r="G21" s="12" t="s">
        <v>53</v>
      </c>
      <c r="H21" s="4">
        <v>2.5</v>
      </c>
      <c r="I21" s="2">
        <v>2.5</v>
      </c>
      <c r="J21" s="4"/>
    </row>
    <row r="22" spans="1:10" ht="33" customHeight="1" x14ac:dyDescent="0.25">
      <c r="A22" s="41"/>
      <c r="B22" s="43"/>
      <c r="C22" s="43"/>
      <c r="D22" s="4" t="s">
        <v>54</v>
      </c>
      <c r="E22" s="24" t="s">
        <v>52</v>
      </c>
      <c r="F22" s="25"/>
      <c r="G22" s="12" t="s">
        <v>53</v>
      </c>
      <c r="H22" s="4">
        <v>2.5</v>
      </c>
      <c r="I22" s="2">
        <v>2.5</v>
      </c>
      <c r="J22" s="4"/>
    </row>
    <row r="23" spans="1:10" ht="33" customHeight="1" x14ac:dyDescent="0.25">
      <c r="A23" s="41"/>
      <c r="B23" s="43"/>
      <c r="C23" s="43"/>
      <c r="D23" s="4" t="s">
        <v>55</v>
      </c>
      <c r="E23" s="24" t="s">
        <v>52</v>
      </c>
      <c r="F23" s="24"/>
      <c r="G23" s="13">
        <v>11.5</v>
      </c>
      <c r="H23" s="4">
        <v>2.5</v>
      </c>
      <c r="I23" s="2">
        <v>2.5</v>
      </c>
      <c r="J23" s="4"/>
    </row>
    <row r="24" spans="1:10" ht="37.5" customHeight="1" x14ac:dyDescent="0.25">
      <c r="A24" s="41"/>
      <c r="B24" s="43"/>
      <c r="C24" s="43"/>
      <c r="D24" s="4" t="s">
        <v>56</v>
      </c>
      <c r="E24" s="24" t="s">
        <v>57</v>
      </c>
      <c r="F24" s="24"/>
      <c r="G24" s="14">
        <v>0</v>
      </c>
      <c r="H24" s="4">
        <v>2.5</v>
      </c>
      <c r="I24" s="2">
        <v>2.5</v>
      </c>
      <c r="J24" s="4"/>
    </row>
    <row r="25" spans="1:10" ht="75.75" customHeight="1" x14ac:dyDescent="0.25">
      <c r="A25" s="41"/>
      <c r="B25" s="6" t="s">
        <v>58</v>
      </c>
      <c r="C25" s="7" t="s">
        <v>59</v>
      </c>
      <c r="D25" s="4" t="s">
        <v>60</v>
      </c>
      <c r="E25" s="33">
        <v>1</v>
      </c>
      <c r="F25" s="26"/>
      <c r="G25" s="15">
        <v>0.95</v>
      </c>
      <c r="H25" s="4">
        <v>30</v>
      </c>
      <c r="I25" s="4">
        <v>26</v>
      </c>
      <c r="J25" s="18" t="s">
        <v>61</v>
      </c>
    </row>
    <row r="26" spans="1:10" ht="67.5" customHeight="1" x14ac:dyDescent="0.25">
      <c r="A26" s="41"/>
      <c r="B26" s="42" t="s">
        <v>62</v>
      </c>
      <c r="C26" s="42" t="s">
        <v>63</v>
      </c>
      <c r="D26" s="4" t="s">
        <v>64</v>
      </c>
      <c r="E26" s="33" t="s">
        <v>65</v>
      </c>
      <c r="F26" s="33"/>
      <c r="G26" s="9">
        <v>0.9</v>
      </c>
      <c r="H26" s="4">
        <v>5</v>
      </c>
      <c r="I26" s="1">
        <v>3</v>
      </c>
      <c r="J26" s="19" t="s">
        <v>66</v>
      </c>
    </row>
    <row r="27" spans="1:10" ht="56.45" customHeight="1" x14ac:dyDescent="0.25">
      <c r="A27" s="40"/>
      <c r="B27" s="45"/>
      <c r="C27" s="45"/>
      <c r="D27" s="4" t="s">
        <v>67</v>
      </c>
      <c r="E27" s="33" t="s">
        <v>65</v>
      </c>
      <c r="F27" s="33"/>
      <c r="G27" s="9">
        <v>0.9</v>
      </c>
      <c r="H27" s="4">
        <v>5</v>
      </c>
      <c r="I27" s="1">
        <v>4</v>
      </c>
      <c r="J27" s="19" t="s">
        <v>68</v>
      </c>
    </row>
    <row r="28" spans="1:10" ht="30" customHeight="1" x14ac:dyDescent="0.25">
      <c r="A28" s="36" t="s">
        <v>69</v>
      </c>
      <c r="B28" s="37"/>
      <c r="C28" s="37"/>
      <c r="D28" s="37"/>
      <c r="E28" s="37"/>
      <c r="F28" s="37"/>
      <c r="G28" s="38"/>
      <c r="H28" s="16">
        <f>SUM(H13:H27)+H6</f>
        <v>100</v>
      </c>
      <c r="I28" s="20">
        <f>SUM(I13:I27)+J6</f>
        <v>92.462365591397855</v>
      </c>
      <c r="J28" s="21"/>
    </row>
  </sheetData>
  <mergeCells count="38">
    <mergeCell ref="A5:C9"/>
    <mergeCell ref="A28:G28"/>
    <mergeCell ref="A10:A11"/>
    <mergeCell ref="A12:A27"/>
    <mergeCell ref="B13:B24"/>
    <mergeCell ref="B26:B27"/>
    <mergeCell ref="C13:C14"/>
    <mergeCell ref="C15:C17"/>
    <mergeCell ref="C18:C20"/>
    <mergeCell ref="C21:C24"/>
    <mergeCell ref="C26:C27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2022-04-18T18:50:00Z</dcterms:created>
  <dcterms:modified xsi:type="dcterms:W3CDTF">2022-06-06T10:26:31Z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7a7b920c65ac4b7cad3517d7b67b1d91</vt:lpwstr>
  </property>
</Properties>
</file>