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62F62614-4B9F-42D7-874E-E924ED936530}" xr6:coauthVersionLast="47" xr6:coauthVersionMax="47" xr10:uidLastSave="{00000000-0000-0000-0000-000000000000}"/>
  <bookViews>
    <workbookView xWindow="17520" yWindow="4515" windowWidth="19785" windowHeight="14745" xr2:uid="{00000000-000D-0000-FFFF-FFFF00000000}"/>
  </bookViews>
  <sheets>
    <sheet name="自评表" sheetId="1" r:id="rId1"/>
  </sheets>
  <definedNames>
    <definedName name="_xlnm.Print_Area" localSheetId="0">自评表!$A$1:$J$38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I7" i="1"/>
  <c r="I6" i="1"/>
  <c r="J6" i="1" s="1"/>
  <c r="I38" i="1" s="1"/>
</calcChain>
</file>

<file path=xl/sharedStrings.xml><?xml version="1.0" encoding="utf-8"?>
<sst xmlns="http://schemas.openxmlformats.org/spreadsheetml/2006/main" count="124" uniqueCount="97">
  <si>
    <t xml:space="preserve">项目支出绩效自评表 </t>
  </si>
  <si>
    <t>（2021年度）</t>
  </si>
  <si>
    <t>项目名称</t>
  </si>
  <si>
    <t>2021年度社会事务业务经费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</si>
  <si>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</si>
  <si>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</si>
  <si>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</si>
  <si>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</si>
  <si>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</si>
  <si>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</si>
  <si>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</si>
  <si>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</si>
  <si>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</si>
  <si>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</si>
  <si>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</si>
  <si>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</si>
  <si>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</si>
  <si>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</si>
  <si>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</si>
  <si>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</si>
  <si>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</si>
  <si>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</si>
  <si>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</si>
  <si>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圆满完成全市殡葬、婚姻及接济救助管理工作，强化从业人员的服务意识，提高群众满意度，增强群众幸福感和获得感。</t>
  </si>
  <si>
    <t>年度总体目标完成情况综述：
圆满完成全市殡葬、婚姻及接济救助管理工作，强化了从业人员的服务意识，提高群众满意度，增强群众幸福感和获得感。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</si>
  <si>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</si>
  <si>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</si>
  <si>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</si>
  <si>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</si>
  <si>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</si>
  <si>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</si>
  <si>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</si>
  <si>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</si>
  <si>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</si>
  <si>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婚智通数据月报告</t>
  </si>
  <si>
    <t>12份</t>
  </si>
  <si>
    <t>2021年社会事务领域相关工作数据年度分析报告</t>
  </si>
  <si>
    <t>2份</t>
  </si>
  <si>
    <t>清明节资料制作</t>
  </si>
  <si>
    <t>28万份</t>
  </si>
  <si>
    <t>出具殡葬、婚姻、救助绩效评价报告</t>
  </si>
  <si>
    <t>≥2份</t>
  </si>
  <si>
    <t>市政交通工具（如地铁、公交）广告位展示</t>
  </si>
  <si>
    <t>≥1份</t>
  </si>
  <si>
    <t>1份</t>
  </si>
  <si>
    <t>质量指标</t>
  </si>
  <si>
    <t>婚智通数据月报告指标范围覆盖率</t>
  </si>
  <si>
    <t>≥90%</t>
  </si>
  <si>
    <t>偏差原因：覆盖率尚有提升空间；
改进措施：接下来将进一步扩大婚智通数据月报告指标覆盖范围。</t>
  </si>
  <si>
    <t>婚智通数据月报告出具及时率</t>
  </si>
  <si>
    <t>≥85%</t>
  </si>
  <si>
    <t>2021年社会事务领域相关工作数据年度分析报告业务数据覆盖率</t>
  </si>
  <si>
    <t>清明节资料制作及时率及送达率</t>
  </si>
  <si>
    <t>≥95%</t>
  </si>
  <si>
    <t>殡葬、婚姻、接济救助绩效评价报告出具及时率</t>
  </si>
  <si>
    <t>偏差原因：报告出具时间较不及时；
改进措施：加强要求，按时提交。</t>
  </si>
  <si>
    <t>数据准确率</t>
  </si>
  <si>
    <t>偏差原因：部分数据存在偏差；
改进措施：今后将加强校验。</t>
  </si>
  <si>
    <t>广告位展示受众人群</t>
  </si>
  <si>
    <t>≥8万人</t>
  </si>
  <si>
    <t>10万人</t>
  </si>
  <si>
    <t>进度指标</t>
  </si>
  <si>
    <t>婚智通数月报告出具频率</t>
  </si>
  <si>
    <t>按月出具</t>
  </si>
  <si>
    <t>2021年清明节期间提供资料率</t>
  </si>
  <si>
    <t>年底前完成</t>
  </si>
  <si>
    <t>市政交通工具（如地铁、公交）广告位展示次数</t>
  </si>
  <si>
    <t>每半年开展1次</t>
  </si>
  <si>
    <t>成本指标</t>
  </si>
  <si>
    <t>清明节服务保障工作服务预算控制数</t>
  </si>
  <si>
    <t>48.7万元</t>
  </si>
  <si>
    <t>46.7万元</t>
  </si>
  <si>
    <t>节地生态安葬工作社会化展示服务预算控制数</t>
  </si>
  <si>
    <t>18万元</t>
  </si>
  <si>
    <t>社会事务服务机构为民服务评价服务预算控制数</t>
  </si>
  <si>
    <t>19万元</t>
  </si>
  <si>
    <t>社会事务领域相关工作数据年度分析服务预算控制数</t>
  </si>
  <si>
    <t>14万元</t>
  </si>
  <si>
    <t>效
益
指
标
(30分)</t>
  </si>
  <si>
    <t>社会效益指标</t>
  </si>
  <si>
    <t>保障清明期间联席会议成员单位运行，实现全市祭扫群众安全有序文明祭扫</t>
  </si>
  <si>
    <t>圆满完成殡葬管理工作，保障清明期间联席会议成员单位运行，实现全市祭扫群众安全有序文明祭扫</t>
  </si>
  <si>
    <t>圆满完成了殡葬管理工作，保障了清明期间联席会议成员单位运行，实现全市祭扫群众安全有序文明祭扫</t>
  </si>
  <si>
    <t>偏差原因：尚有提升空间；
改进措施：接下来将进一步提升殡葬管理工作质量。</t>
  </si>
  <si>
    <t>加强对《民法典》颁布施行后的宣传贯彻工作</t>
  </si>
  <si>
    <t>圆满完成婚姻管理工作，加强对《民法典》颁布施行后的宣传贯彻工作</t>
  </si>
  <si>
    <t>圆满完成了婚姻管理工作，加强对《民法典》颁布施行后的宣传贯彻工作</t>
  </si>
  <si>
    <t>偏差原因：尚有提升空间；
改进措施：接下来将进一步 提升婚姻管理工作水平，加强对《民法典》宣传贯彻工作。</t>
  </si>
  <si>
    <t>强化从业人员的服务意识，加强社会群众对流浪救助工作的知晓度，促进首都社会事务工作发展</t>
  </si>
  <si>
    <t>圆满完成流浪乞讨人员救助管理工作，强化从业人员的服务意识，加强社会群众对流浪救助工作的知晓度，促进首都社会事务工作发展</t>
  </si>
  <si>
    <t>圆满完成了流浪乞讨人员救助管理工作，强化了从业人员的服务意识，加强社会群众对流浪救助工作的知晓度，促进了首都社会事务工作发展</t>
  </si>
  <si>
    <t>偏差原因：尚有提升空间；
改进措施：接下来将进一步促进首都社会事务工作发展。</t>
  </si>
  <si>
    <t>满意
度指
标
(10分)</t>
  </si>
  <si>
    <t>服务对象
满意度指标</t>
  </si>
  <si>
    <t>接受殡葬、婚姻及接济救助服务的群众满意度</t>
  </si>
  <si>
    <t>偏差原因：尚有提升空间；
改进措施：接下来将进一步完善殡葬、婚姻及接济救助服务，提升群众满意度。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</si>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</sst>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0.00_);[Red]\(0.00\)"/>
    <numFmt numFmtId="178" formatCode="0.00_ "/>
    <numFmt numFmtId="183" formatCode="0.000000"/>
  </numFmts>
  <fonts count="6" x14ac:knownFonts="1">
    <font>
      <sz val="12"/>
      <name val="等线"/>
      <charset val="134"/>
    </font>
    <font>
      <sz val="9"/>
      <name val="方正小标宋简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9" fontId="2" fillId="0" borderId="20" xfId="0" applyNumberFormat="1" applyFont="1" applyFill="1" applyBorder="1" applyAlignment="1">
      <alignment horizontal="center" vertical="center" wrapText="1"/>
    </xf>
    <xf numFmtId="9" fontId="2" fillId="2" borderId="20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9" fontId="2" fillId="2" borderId="1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0" fontId="2" fillId="0" borderId="11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8" fontId="3" fillId="3" borderId="1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3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workbookViewId="0">
      <selection activeCell="E6" sqref="E6"/>
    </sheetView>
  </sheetViews>
  <sheetFormatPr defaultColWidth="9" defaultRowHeight="15.75" x14ac:dyDescent="0.25"/>
  <cols>
    <col min="4" max="4" width="24.75" customWidth="1"/>
    <col min="5" max="5" width="11.75" customWidth="1"/>
    <col min="6" max="6" width="11.875" customWidth="1"/>
    <col min="7" max="7" width="23.125" customWidth="1"/>
    <col min="8" max="8" width="10.875" customWidth="1"/>
    <col min="9" max="9" width="10.5" customWidth="1"/>
    <col min="10" max="10" width="24.375" customWidth="1"/>
  </cols>
  <sheetData>
    <row r="1" spans="1:10" ht="48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0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0" customHeight="1" x14ac:dyDescent="0.25">
      <c r="A3" s="24" t="s">
        <v>2</v>
      </c>
      <c r="B3" s="25"/>
      <c r="C3" s="26"/>
      <c r="D3" s="24" t="s">
        <v>3</v>
      </c>
      <c r="E3" s="25"/>
      <c r="F3" s="25"/>
      <c r="G3" s="25"/>
      <c r="H3" s="25"/>
      <c r="I3" s="25"/>
      <c r="J3" s="26"/>
    </row>
    <row r="4" spans="1:10" ht="30" customHeight="1" x14ac:dyDescent="0.25">
      <c r="A4" s="24" t="s">
        <v>4</v>
      </c>
      <c r="B4" s="25"/>
      <c r="C4" s="26"/>
      <c r="D4" s="24" t="s">
        <v>5</v>
      </c>
      <c r="E4" s="25"/>
      <c r="F4" s="26"/>
      <c r="G4" s="3" t="s">
        <v>6</v>
      </c>
      <c r="H4" s="24" t="s">
        <v>7</v>
      </c>
      <c r="I4" s="25"/>
      <c r="J4" s="26"/>
    </row>
    <row r="5" spans="1:10" ht="30" customHeight="1" x14ac:dyDescent="0.25">
      <c r="A5" s="47" t="s">
        <v>8</v>
      </c>
      <c r="B5" s="48"/>
      <c r="C5" s="49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27.6" customHeight="1" x14ac:dyDescent="0.25">
      <c r="A6" s="50"/>
      <c r="B6" s="51"/>
      <c r="C6" s="52"/>
      <c r="D6" s="3" t="s">
        <v>15</v>
      </c>
      <c r="E6" s="55">
        <v>99.7</v>
      </c>
      <c r="F6" s="55">
        <v>99.7</v>
      </c>
      <c r="G6" s="55">
        <v>97.7</v>
      </c>
      <c r="H6" s="3">
        <v>10</v>
      </c>
      <c r="I6" s="18">
        <f>G6/F6</f>
        <v>0.97993981945837516</v>
      </c>
      <c r="J6" s="10">
        <f>I6*H6</f>
        <v>9.7993981945837518</v>
      </c>
    </row>
    <row r="7" spans="1:10" ht="25.9" customHeight="1" x14ac:dyDescent="0.25">
      <c r="A7" s="50"/>
      <c r="B7" s="51"/>
      <c r="C7" s="52"/>
      <c r="D7" s="4" t="s">
        <v>16</v>
      </c>
      <c r="E7" s="55">
        <v>99.7</v>
      </c>
      <c r="F7" s="55">
        <v>99.7</v>
      </c>
      <c r="G7" s="55">
        <v>97.7</v>
      </c>
      <c r="H7" s="3" t="s">
        <v>17</v>
      </c>
      <c r="I7" s="18">
        <f>G7/F7</f>
        <v>0.97993981945837516</v>
      </c>
      <c r="J7" s="3" t="s">
        <v>17</v>
      </c>
    </row>
    <row r="8" spans="1:10" ht="27" customHeight="1" x14ac:dyDescent="0.25">
      <c r="A8" s="50"/>
      <c r="B8" s="51"/>
      <c r="C8" s="52"/>
      <c r="D8" s="4" t="s">
        <v>18</v>
      </c>
      <c r="E8" s="55">
        <v>0</v>
      </c>
      <c r="F8" s="55">
        <v>0</v>
      </c>
      <c r="G8" s="55">
        <v>0</v>
      </c>
      <c r="H8" s="3" t="s">
        <v>17</v>
      </c>
      <c r="I8" s="3" t="s">
        <v>17</v>
      </c>
      <c r="J8" s="3" t="s">
        <v>17</v>
      </c>
    </row>
    <row r="9" spans="1:10" ht="27" customHeight="1" x14ac:dyDescent="0.25">
      <c r="A9" s="53"/>
      <c r="B9" s="23"/>
      <c r="C9" s="54"/>
      <c r="D9" s="4" t="s">
        <v>19</v>
      </c>
      <c r="E9" s="55">
        <v>0</v>
      </c>
      <c r="F9" s="55">
        <v>0</v>
      </c>
      <c r="G9" s="55">
        <v>0</v>
      </c>
      <c r="H9" s="3" t="s">
        <v>17</v>
      </c>
      <c r="I9" s="3" t="s">
        <v>17</v>
      </c>
      <c r="J9" s="3" t="s">
        <v>17</v>
      </c>
    </row>
    <row r="10" spans="1:10" ht="30" customHeight="1" x14ac:dyDescent="0.25">
      <c r="A10" s="37" t="s">
        <v>20</v>
      </c>
      <c r="B10" s="24" t="s">
        <v>21</v>
      </c>
      <c r="C10" s="25"/>
      <c r="D10" s="25"/>
      <c r="E10" s="25"/>
      <c r="F10" s="26"/>
      <c r="G10" s="27" t="s">
        <v>22</v>
      </c>
      <c r="H10" s="28"/>
      <c r="I10" s="28"/>
      <c r="J10" s="29"/>
    </row>
    <row r="11" spans="1:10" ht="58.5" customHeight="1" x14ac:dyDescent="0.25">
      <c r="A11" s="38"/>
      <c r="B11" s="30" t="s">
        <v>23</v>
      </c>
      <c r="C11" s="31"/>
      <c r="D11" s="31"/>
      <c r="E11" s="31"/>
      <c r="F11" s="32"/>
      <c r="G11" s="30" t="s">
        <v>24</v>
      </c>
      <c r="H11" s="31"/>
      <c r="I11" s="31"/>
      <c r="J11" s="32"/>
    </row>
    <row r="12" spans="1:10" ht="30" customHeight="1" x14ac:dyDescent="0.25">
      <c r="A12" s="37" t="s">
        <v>25</v>
      </c>
      <c r="B12" s="3" t="s">
        <v>26</v>
      </c>
      <c r="C12" s="3" t="s">
        <v>27</v>
      </c>
      <c r="D12" s="3" t="s">
        <v>28</v>
      </c>
      <c r="E12" s="24" t="s">
        <v>29</v>
      </c>
      <c r="F12" s="26"/>
      <c r="G12" s="5" t="s">
        <v>30</v>
      </c>
      <c r="H12" s="5" t="s">
        <v>12</v>
      </c>
      <c r="I12" s="3" t="s">
        <v>14</v>
      </c>
      <c r="J12" s="3" t="s">
        <v>31</v>
      </c>
    </row>
    <row r="13" spans="1:10" ht="30" customHeight="1" x14ac:dyDescent="0.25">
      <c r="A13" s="39"/>
      <c r="B13" s="41" t="s">
        <v>32</v>
      </c>
      <c r="C13" s="41" t="s">
        <v>33</v>
      </c>
      <c r="D13" s="3" t="s">
        <v>34</v>
      </c>
      <c r="E13" s="24" t="s">
        <v>35</v>
      </c>
      <c r="F13" s="25"/>
      <c r="G13" s="11" t="s">
        <v>35</v>
      </c>
      <c r="H13" s="11">
        <v>3</v>
      </c>
      <c r="I13" s="1">
        <v>3</v>
      </c>
      <c r="J13" s="3"/>
    </row>
    <row r="14" spans="1:10" ht="33.6" customHeight="1" x14ac:dyDescent="0.25">
      <c r="A14" s="39"/>
      <c r="B14" s="42"/>
      <c r="C14" s="42"/>
      <c r="D14" s="3" t="s">
        <v>36</v>
      </c>
      <c r="E14" s="24" t="s">
        <v>37</v>
      </c>
      <c r="F14" s="25"/>
      <c r="G14" s="11" t="s">
        <v>37</v>
      </c>
      <c r="H14" s="11">
        <v>3</v>
      </c>
      <c r="I14" s="1">
        <v>3</v>
      </c>
      <c r="J14" s="3"/>
    </row>
    <row r="15" spans="1:10" ht="30" customHeight="1" x14ac:dyDescent="0.25">
      <c r="A15" s="39"/>
      <c r="B15" s="42"/>
      <c r="C15" s="42"/>
      <c r="D15" s="3" t="s">
        <v>38</v>
      </c>
      <c r="E15" s="24" t="s">
        <v>39</v>
      </c>
      <c r="F15" s="24"/>
      <c r="G15" s="11" t="s">
        <v>39</v>
      </c>
      <c r="H15" s="11">
        <v>3</v>
      </c>
      <c r="I15" s="1">
        <v>3</v>
      </c>
      <c r="J15" s="3"/>
    </row>
    <row r="16" spans="1:10" ht="34.9" customHeight="1" x14ac:dyDescent="0.25">
      <c r="A16" s="39"/>
      <c r="B16" s="42"/>
      <c r="C16" s="42"/>
      <c r="D16" s="3" t="s">
        <v>40</v>
      </c>
      <c r="E16" s="24" t="s">
        <v>41</v>
      </c>
      <c r="F16" s="24"/>
      <c r="G16" s="11" t="s">
        <v>37</v>
      </c>
      <c r="H16" s="11">
        <v>3</v>
      </c>
      <c r="I16" s="1">
        <v>3</v>
      </c>
      <c r="J16" s="3"/>
    </row>
    <row r="17" spans="1:10" ht="34.15" customHeight="1" x14ac:dyDescent="0.25">
      <c r="A17" s="39"/>
      <c r="B17" s="42"/>
      <c r="C17" s="46"/>
      <c r="D17" s="3" t="s">
        <v>42</v>
      </c>
      <c r="E17" s="24" t="s">
        <v>43</v>
      </c>
      <c r="F17" s="25"/>
      <c r="G17" s="11" t="s">
        <v>44</v>
      </c>
      <c r="H17" s="11">
        <v>3</v>
      </c>
      <c r="I17" s="1">
        <v>3</v>
      </c>
      <c r="J17" s="3"/>
    </row>
    <row r="18" spans="1:10" ht="51" customHeight="1" x14ac:dyDescent="0.25">
      <c r="A18" s="39"/>
      <c r="B18" s="42"/>
      <c r="C18" s="41" t="s">
        <v>45</v>
      </c>
      <c r="D18" s="3" t="s">
        <v>46</v>
      </c>
      <c r="E18" s="33" t="s">
        <v>47</v>
      </c>
      <c r="F18" s="25"/>
      <c r="G18" s="12">
        <v>0.92</v>
      </c>
      <c r="H18" s="11">
        <v>3</v>
      </c>
      <c r="I18" s="19">
        <v>2</v>
      </c>
      <c r="J18" s="4" t="s">
        <v>48</v>
      </c>
    </row>
    <row r="19" spans="1:10" ht="36" customHeight="1" x14ac:dyDescent="0.25">
      <c r="A19" s="39"/>
      <c r="B19" s="42"/>
      <c r="C19" s="42"/>
      <c r="D19" s="3" t="s">
        <v>49</v>
      </c>
      <c r="E19" s="33" t="s">
        <v>50</v>
      </c>
      <c r="F19" s="25"/>
      <c r="G19" s="13">
        <v>0.85</v>
      </c>
      <c r="H19" s="11">
        <v>3</v>
      </c>
      <c r="I19" s="1">
        <v>3</v>
      </c>
      <c r="J19" s="4"/>
    </row>
    <row r="20" spans="1:10" ht="39.6" customHeight="1" x14ac:dyDescent="0.25">
      <c r="A20" s="39"/>
      <c r="B20" s="42"/>
      <c r="C20" s="42"/>
      <c r="D20" s="3" t="s">
        <v>51</v>
      </c>
      <c r="E20" s="33" t="s">
        <v>47</v>
      </c>
      <c r="F20" s="25"/>
      <c r="G20" s="12">
        <v>0.91</v>
      </c>
      <c r="H20" s="11">
        <v>3</v>
      </c>
      <c r="I20" s="1">
        <v>3</v>
      </c>
      <c r="J20" s="3"/>
    </row>
    <row r="21" spans="1:10" ht="37.15" customHeight="1" x14ac:dyDescent="0.25">
      <c r="A21" s="39"/>
      <c r="B21" s="42"/>
      <c r="C21" s="42"/>
      <c r="D21" s="3" t="s">
        <v>52</v>
      </c>
      <c r="E21" s="33" t="s">
        <v>53</v>
      </c>
      <c r="F21" s="25"/>
      <c r="G21" s="12">
        <v>0.97</v>
      </c>
      <c r="H21" s="11">
        <v>3</v>
      </c>
      <c r="I21" s="1">
        <v>3</v>
      </c>
      <c r="J21" s="3"/>
    </row>
    <row r="22" spans="1:10" ht="42.6" customHeight="1" x14ac:dyDescent="0.25">
      <c r="A22" s="39"/>
      <c r="B22" s="42"/>
      <c r="C22" s="42"/>
      <c r="D22" s="3" t="s">
        <v>54</v>
      </c>
      <c r="E22" s="33" t="s">
        <v>47</v>
      </c>
      <c r="F22" s="25"/>
      <c r="G22" s="13">
        <v>0.85</v>
      </c>
      <c r="H22" s="11">
        <v>3</v>
      </c>
      <c r="I22" s="1">
        <v>2</v>
      </c>
      <c r="J22" s="4" t="s">
        <v>55</v>
      </c>
    </row>
    <row r="23" spans="1:10" ht="47.25" customHeight="1" x14ac:dyDescent="0.25">
      <c r="A23" s="39"/>
      <c r="B23" s="42"/>
      <c r="C23" s="42"/>
      <c r="D23" s="3" t="s">
        <v>56</v>
      </c>
      <c r="E23" s="33" t="s">
        <v>47</v>
      </c>
      <c r="F23" s="25"/>
      <c r="G23" s="13">
        <v>0.86</v>
      </c>
      <c r="H23" s="11">
        <v>3</v>
      </c>
      <c r="I23" s="1">
        <v>2</v>
      </c>
      <c r="J23" s="4" t="s">
        <v>57</v>
      </c>
    </row>
    <row r="24" spans="1:10" ht="30" customHeight="1" x14ac:dyDescent="0.25">
      <c r="A24" s="39"/>
      <c r="B24" s="42"/>
      <c r="C24" s="46"/>
      <c r="D24" s="3" t="s">
        <v>58</v>
      </c>
      <c r="E24" s="24" t="s">
        <v>59</v>
      </c>
      <c r="F24" s="25"/>
      <c r="G24" s="11" t="s">
        <v>60</v>
      </c>
      <c r="H24" s="11">
        <v>2</v>
      </c>
      <c r="I24" s="1">
        <v>2</v>
      </c>
      <c r="J24" s="3"/>
    </row>
    <row r="25" spans="1:10" ht="36" customHeight="1" x14ac:dyDescent="0.25">
      <c r="A25" s="39"/>
      <c r="B25" s="42"/>
      <c r="C25" s="41" t="s">
        <v>61</v>
      </c>
      <c r="D25" s="3" t="s">
        <v>62</v>
      </c>
      <c r="E25" s="24" t="s">
        <v>63</v>
      </c>
      <c r="F25" s="25"/>
      <c r="G25" s="11" t="s">
        <v>63</v>
      </c>
      <c r="H25" s="11">
        <v>2</v>
      </c>
      <c r="I25" s="1">
        <v>2</v>
      </c>
      <c r="J25" s="3"/>
    </row>
    <row r="26" spans="1:10" ht="35.450000000000003" customHeight="1" x14ac:dyDescent="0.25">
      <c r="A26" s="39"/>
      <c r="B26" s="42"/>
      <c r="C26" s="42"/>
      <c r="D26" s="3" t="s">
        <v>36</v>
      </c>
      <c r="E26" s="24" t="s">
        <v>37</v>
      </c>
      <c r="F26" s="25"/>
      <c r="G26" s="11" t="s">
        <v>37</v>
      </c>
      <c r="H26" s="11">
        <v>2</v>
      </c>
      <c r="I26" s="1">
        <v>2</v>
      </c>
      <c r="J26" s="3"/>
    </row>
    <row r="27" spans="1:10" ht="32.450000000000003" customHeight="1" x14ac:dyDescent="0.25">
      <c r="A27" s="39"/>
      <c r="B27" s="42"/>
      <c r="C27" s="42"/>
      <c r="D27" s="3" t="s">
        <v>64</v>
      </c>
      <c r="E27" s="33">
        <v>0.9</v>
      </c>
      <c r="F27" s="25"/>
      <c r="G27" s="12">
        <v>0.9</v>
      </c>
      <c r="H27" s="11">
        <v>2</v>
      </c>
      <c r="I27" s="1">
        <v>2</v>
      </c>
      <c r="J27" s="3"/>
    </row>
    <row r="28" spans="1:10" ht="36.75" customHeight="1" x14ac:dyDescent="0.25">
      <c r="A28" s="39"/>
      <c r="B28" s="42"/>
      <c r="C28" s="42"/>
      <c r="D28" s="3" t="s">
        <v>40</v>
      </c>
      <c r="E28" s="33" t="s">
        <v>65</v>
      </c>
      <c r="F28" s="25"/>
      <c r="G28" s="12" t="s">
        <v>65</v>
      </c>
      <c r="H28" s="11">
        <v>2</v>
      </c>
      <c r="I28" s="1">
        <v>2</v>
      </c>
      <c r="J28" s="3"/>
    </row>
    <row r="29" spans="1:10" ht="40.15" customHeight="1" x14ac:dyDescent="0.25">
      <c r="A29" s="39"/>
      <c r="B29" s="42"/>
      <c r="C29" s="46"/>
      <c r="D29" s="3" t="s">
        <v>66</v>
      </c>
      <c r="E29" s="24" t="s">
        <v>67</v>
      </c>
      <c r="F29" s="25"/>
      <c r="G29" s="11" t="s">
        <v>67</v>
      </c>
      <c r="H29" s="11">
        <v>2</v>
      </c>
      <c r="I29" s="1">
        <v>2</v>
      </c>
      <c r="J29" s="3"/>
    </row>
    <row r="30" spans="1:10" ht="35.450000000000003" customHeight="1" x14ac:dyDescent="0.25">
      <c r="A30" s="39"/>
      <c r="B30" s="42"/>
      <c r="C30" s="41" t="s">
        <v>68</v>
      </c>
      <c r="D30" s="3" t="s">
        <v>69</v>
      </c>
      <c r="E30" s="24" t="s">
        <v>70</v>
      </c>
      <c r="F30" s="25"/>
      <c r="G30" s="14" t="s">
        <v>71</v>
      </c>
      <c r="H30" s="11">
        <v>2</v>
      </c>
      <c r="I30" s="1">
        <v>2</v>
      </c>
      <c r="J30" s="3"/>
    </row>
    <row r="31" spans="1:10" ht="42.75" customHeight="1" x14ac:dyDescent="0.25">
      <c r="A31" s="39"/>
      <c r="B31" s="42"/>
      <c r="C31" s="42"/>
      <c r="D31" s="3" t="s">
        <v>72</v>
      </c>
      <c r="E31" s="24" t="s">
        <v>73</v>
      </c>
      <c r="F31" s="25"/>
      <c r="G31" s="14" t="s">
        <v>73</v>
      </c>
      <c r="H31" s="11">
        <v>1</v>
      </c>
      <c r="I31" s="1">
        <v>1</v>
      </c>
      <c r="J31" s="3"/>
    </row>
    <row r="32" spans="1:10" ht="37.15" customHeight="1" x14ac:dyDescent="0.25">
      <c r="A32" s="39"/>
      <c r="B32" s="42"/>
      <c r="C32" s="42"/>
      <c r="D32" s="3" t="s">
        <v>74</v>
      </c>
      <c r="E32" s="24" t="s">
        <v>75</v>
      </c>
      <c r="F32" s="24"/>
      <c r="G32" s="14" t="s">
        <v>75</v>
      </c>
      <c r="H32" s="11">
        <v>1</v>
      </c>
      <c r="I32" s="1">
        <v>1</v>
      </c>
      <c r="J32" s="3"/>
    </row>
    <row r="33" spans="1:10" ht="39" customHeight="1" x14ac:dyDescent="0.25">
      <c r="A33" s="39"/>
      <c r="B33" s="42"/>
      <c r="C33" s="42"/>
      <c r="D33" s="3" t="s">
        <v>76</v>
      </c>
      <c r="E33" s="24" t="s">
        <v>77</v>
      </c>
      <c r="F33" s="25"/>
      <c r="G33" s="14" t="s">
        <v>77</v>
      </c>
      <c r="H33" s="11">
        <v>1</v>
      </c>
      <c r="I33" s="1">
        <v>1</v>
      </c>
      <c r="J33" s="3"/>
    </row>
    <row r="34" spans="1:10" ht="65.45" customHeight="1" x14ac:dyDescent="0.25">
      <c r="A34" s="40"/>
      <c r="B34" s="43" t="s">
        <v>78</v>
      </c>
      <c r="C34" s="43" t="s">
        <v>79</v>
      </c>
      <c r="D34" s="8" t="s">
        <v>80</v>
      </c>
      <c r="E34" s="30" t="s">
        <v>81</v>
      </c>
      <c r="F34" s="32"/>
      <c r="G34" s="15" t="s">
        <v>82</v>
      </c>
      <c r="H34" s="7">
        <v>10</v>
      </c>
      <c r="I34" s="3">
        <v>9</v>
      </c>
      <c r="J34" s="4" t="s">
        <v>83</v>
      </c>
    </row>
    <row r="35" spans="1:10" ht="61.9" customHeight="1" x14ac:dyDescent="0.25">
      <c r="A35" s="40"/>
      <c r="B35" s="44"/>
      <c r="C35" s="44"/>
      <c r="D35" s="8" t="s">
        <v>84</v>
      </c>
      <c r="E35" s="30" t="s">
        <v>85</v>
      </c>
      <c r="F35" s="32"/>
      <c r="G35" s="4" t="s">
        <v>86</v>
      </c>
      <c r="H35" s="3">
        <v>10</v>
      </c>
      <c r="I35" s="3">
        <v>9</v>
      </c>
      <c r="J35" s="4" t="s">
        <v>87</v>
      </c>
    </row>
    <row r="36" spans="1:10" ht="66.75" customHeight="1" x14ac:dyDescent="0.25">
      <c r="A36" s="40"/>
      <c r="B36" s="45"/>
      <c r="C36" s="45"/>
      <c r="D36" s="8" t="s">
        <v>88</v>
      </c>
      <c r="E36" s="30" t="s">
        <v>89</v>
      </c>
      <c r="F36" s="32"/>
      <c r="G36" s="4" t="s">
        <v>90</v>
      </c>
      <c r="H36" s="3">
        <v>10</v>
      </c>
      <c r="I36" s="3">
        <v>9</v>
      </c>
      <c r="J36" s="4" t="s">
        <v>91</v>
      </c>
    </row>
    <row r="37" spans="1:10" ht="65.45" customHeight="1" x14ac:dyDescent="0.25">
      <c r="A37" s="39"/>
      <c r="B37" s="6" t="s">
        <v>92</v>
      </c>
      <c r="C37" s="6" t="s">
        <v>93</v>
      </c>
      <c r="D37" s="9" t="s">
        <v>94</v>
      </c>
      <c r="E37" s="33" t="s">
        <v>53</v>
      </c>
      <c r="F37" s="26"/>
      <c r="G37" s="16">
        <v>0.9</v>
      </c>
      <c r="H37" s="3">
        <v>10</v>
      </c>
      <c r="I37" s="3">
        <v>9.5</v>
      </c>
      <c r="J37" s="4" t="s">
        <v>95</v>
      </c>
    </row>
    <row r="38" spans="1:10" ht="30" customHeight="1" x14ac:dyDescent="0.25">
      <c r="A38" s="34" t="s">
        <v>96</v>
      </c>
      <c r="B38" s="35"/>
      <c r="C38" s="35"/>
      <c r="D38" s="35"/>
      <c r="E38" s="35"/>
      <c r="F38" s="35"/>
      <c r="G38" s="36"/>
      <c r="H38" s="17">
        <f>SUM(H13:H37)+H6</f>
        <v>100</v>
      </c>
      <c r="I38" s="20">
        <f>SUM(I13:I37)+J6</f>
        <v>93.299398194583745</v>
      </c>
      <c r="J38" s="21"/>
    </row>
  </sheetData>
  <mergeCells count="48">
    <mergeCell ref="A5:C9"/>
    <mergeCell ref="A38:G38"/>
    <mergeCell ref="A10:A11"/>
    <mergeCell ref="A12:A37"/>
    <mergeCell ref="B13:B33"/>
    <mergeCell ref="B34:B36"/>
    <mergeCell ref="C13:C17"/>
    <mergeCell ref="C18:C24"/>
    <mergeCell ref="C25:C29"/>
    <mergeCell ref="C30:C33"/>
    <mergeCell ref="C34:C36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5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bfe8a5607f524018bc22982e3659d659</vt:lpwstr>
  </property>
</Properties>
</file>