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D:\桌面\修改小数点的自评表-49个\"/>
    </mc:Choice>
  </mc:AlternateContent>
  <xr:revisionPtr revIDLastSave="0" documentId="13_ncr:1_{6E62B04B-E4D2-4923-9150-948AC7849AF2}" xr6:coauthVersionLast="47" xr6:coauthVersionMax="47" xr10:uidLastSave="{00000000-0000-0000-0000-000000000000}"/>
  <bookViews>
    <workbookView xWindow="15015" yWindow="2535" windowWidth="19785" windowHeight="17310" xr2:uid="{00000000-000D-0000-FFFF-FFFF00000000}"/>
  </bookViews>
  <sheets>
    <sheet name="自评表" sheetId="1" r:id="rId1"/>
  </sheets>
  <definedNames>
    <definedName name="_xlnm.Print_Area" localSheetId="0">自评表!$A$1:$J$30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0" i="1" l="1"/>
  <c r="I7" i="1"/>
  <c r="I6" i="1"/>
  <c r="J6" i="1" s="1"/>
  <c r="I30" i="1" s="1"/>
</calcChain>
</file>

<file path=xl/sharedStrings.xml><?xml version="1.0" encoding="utf-8"?>
<sst xmlns="http://schemas.openxmlformats.org/spreadsheetml/2006/main" count="95" uniqueCount="81">
  <si>
    <t xml:space="preserve">项目支出绩效自评表 </t>
  </si>
  <si>
    <t>（2021年度）</t>
  </si>
  <si>
    <t>项目名称</t>
  </si>
  <si>
    <t>2021年度节地生态安葬补贴</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</si>
  <si>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</si>
  <si>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</si>
  <si>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</si>
  <si>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</si>
  <si>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</si>
  <si>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</si>
  <si>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</si>
  <si>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</si>
  <si>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</si>
  <si>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</si>
  <si>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</si>
  <si>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</si>
  <si>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</si>
  <si>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</si>
  <si>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</si>
  <si>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</si>
  <si>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</si>
  <si>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</si>
  <si>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</si>
  <si>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依据市民政局、市财政局印发的《关于健全本市节地生态安葬补贴激励机制的实施意见》及《北京市节地生态安葬补贴管理办法》，通过财政全额补贴定点骨灰海葬服务单位的方式，免费为具有北京市户籍亡故居民提供骨灰海葬服务，提供骨灰海葬、六名以内的逝者亲属陪同服务；通过财政全额补贴定点骨灰自然葬服务单位的方式，免费为具有北京市户籍亡故居民提供骨灰自然葬服务；对骨灰立体安葬给予部分补贴，同时免费为重点优抚对象和享受本市城乡居民最低生活保障待遇的对象提供骨灰格位安葬服务。为进一步深化本市殡葬改革，推行节地生态安葬。</t>
  </si>
  <si>
    <t>年度总体目标完成情况综述：
依据市民政局、市财政局印发的《关于健全本市节地生态安葬补贴激励机制的实施意见》及《北京市节地生态安葬补贴管理办法》，通过财政全额补贴定点骨灰海葬服务单位的方式，免费为具有北京市户籍亡故居民提供骨灰海葬服务，提供骨灰海葬、六名以内的逝者亲属陪同服务；通过财政全额补贴定点骨灰自然葬服务单位的方式，免费为具有北京市户籍亡故居民提供骨灰自然葬服务；对骨灰立体安葬给予部分补贴，同时免费为重点优抚对象和享受本市城乡居民最低生活保障待遇的对象提供骨灰格位安葬服务。进一步深化了本市殡葬改革，推行了节地生态安葬。</t>
  </si>
  <si>
    <t>绩效指标</t>
  </si>
  <si>
    <t>一级指标</t>
  </si>
  <si>
    <t>二级指标</t>
  </si>
  <si>
    <t>三级指标</t>
  </si>
  <si>
    <t>年度指标值</t>
  </si>
  <si>
    <t>实际完成值</t>
  </si>
  <si>
    <t>偏差原因分析及改进措施</t>
  </si>
  <si>
    <t>产
出
指
标
(50分)</t>
  </si>
  <si>
    <t>数量指标</t>
  </si>
  <si>
    <t>骨灰自然葬数量</t>
  </si>
  <si>
    <t>1200个</t>
  </si>
  <si>
    <t>1050个</t>
  </si>
  <si>
    <t>偏差原因：疫情原因，骨灰自然葬受到影响；
改进措施：将加大宣传力度，提高群众认可程度。</t>
  </si>
  <si>
    <t>骨灰海葬数量</t>
  </si>
  <si>
    <t>5000个</t>
  </si>
  <si>
    <t>532个</t>
  </si>
  <si>
    <t>偏差原因：疫情原因，骨灰海葬受到影响；
改进措施：将在疫情缓解后补撒骨灰。</t>
  </si>
  <si>
    <t>免费殡仪服务</t>
  </si>
  <si>
    <t>700个</t>
  </si>
  <si>
    <t>886个</t>
  </si>
  <si>
    <t>质量指标</t>
  </si>
  <si>
    <t>骨灰自然葬质量</t>
  </si>
  <si>
    <t>符合《骨灰节地生态安葬规范》</t>
  </si>
  <si>
    <t>骨灰海葬质量</t>
  </si>
  <si>
    <t>符合北京市地方标准DB11</t>
  </si>
  <si>
    <t>免费殡仪服务质量</t>
  </si>
  <si>
    <t>符合《关于进一步健全本市骨灰海撒、骨灰自然葬补贴办法的通知》</t>
  </si>
  <si>
    <t>骨灰立体安葬质量</t>
  </si>
  <si>
    <t>进度指标</t>
  </si>
  <si>
    <t>骨灰立体安葬完成及时率</t>
  </si>
  <si>
    <t>偏差原因：受疫情影响，骨灰立体葬工作未开展；
改进措施：合理考虑疫情常态化模式下，该项工作的其他开展方式。</t>
  </si>
  <si>
    <t>骨灰海葬完成及时率</t>
  </si>
  <si>
    <t>骨灰自然葬完成及时率</t>
  </si>
  <si>
    <t>偏差原因：受疫情影响，骨灰自然葬及时性不足；
改进措施：合理考虑疫情影响，提高骨灰自然葬完成及时率。</t>
  </si>
  <si>
    <t>免费殡仪服务完成及时率</t>
  </si>
  <si>
    <t>成本指标</t>
  </si>
  <si>
    <t>骨灰海葬预算控制数</t>
  </si>
  <si>
    <t>≤2000万元</t>
  </si>
  <si>
    <t>212.8万元</t>
  </si>
  <si>
    <t>免费殡仪服务预算控制数</t>
  </si>
  <si>
    <t>≤199.5万元</t>
  </si>
  <si>
    <t>93.3929万元</t>
  </si>
  <si>
    <t>骨灰自然葬预算控制数</t>
  </si>
  <si>
    <t>≤480万元</t>
  </si>
  <si>
    <t>420万元</t>
  </si>
  <si>
    <t>效
益
指
标
(30分)</t>
  </si>
  <si>
    <t>社会效益指标</t>
  </si>
  <si>
    <t>节地生态安葬的殡葬改革理念</t>
  </si>
  <si>
    <t>进一步推广</t>
  </si>
  <si>
    <t>进一步推广了节地生态安葬的殡葬改革理念</t>
  </si>
  <si>
    <t>偏差原因：受疫情影响，宣传力度尚有提升空间；
改进措施：加大宣传力度，提高市民群众知晓度。</t>
  </si>
  <si>
    <t>满意
度指
标
(10分)</t>
  </si>
  <si>
    <t>服务对象
满意度指标</t>
  </si>
  <si>
    <t>家属满意度</t>
  </si>
  <si>
    <t>偏差原因：家属满意度尚有提升空间；
改进措施：不断提高服务水平与服务质量。</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</si>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</sst>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9" formatCode="0.00_ "/>
    <numFmt numFmtId="180" formatCode="0.00_);[Red]\(0.00\)"/>
    <numFmt numFmtId="184" formatCode="0.000000"/>
  </numFmts>
  <fonts count="5" x14ac:knownFonts="1">
    <font>
      <sz val="12"/>
      <name val="等线"/>
      <charset val="134"/>
    </font>
    <font>
      <sz val="9"/>
      <name val="方正小标宋简体"/>
      <family val="3"/>
      <charset val="134"/>
    </font>
    <font>
      <sz val="9"/>
      <name val="宋体"/>
      <family val="3"/>
      <charset val="134"/>
    </font>
    <font>
      <b/>
      <sz val="9"/>
      <name val="宋体"/>
      <family val="3"/>
      <charset val="134"/>
    </font>
    <font>
      <sz val="9"/>
      <name val="等线"/>
      <family val="3"/>
      <charset val="134"/>
    </font>
  </fonts>
  <fills count="4">
    <fill>
      <patternFill patternType="none"/>
    </fill>
    <fill>
      <patternFill patternType="gray125"/>
    </fill>
    <fill>
      <patternFill patternType="solid">
        <fgColor rgb="FFFFFFFF"/>
        <bgColor indexed="64"/>
      </patternFill>
    </fill>
    <fill>
      <patternFill patternType="solid">
        <fgColor indexed="9"/>
        <bgColor indexed="64"/>
      </patternFill>
    </fill>
  </fills>
  <borders count="18">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5">
    <xf numFmtId="0" fontId="0" fillId="0" borderId="0" xfId="0">
      <alignment vertical="center"/>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4" xfId="0" applyFont="1" applyBorder="1" applyAlignment="1">
      <alignment horizontal="center" vertical="center" wrapText="1"/>
    </xf>
    <xf numFmtId="0" fontId="2" fillId="0" borderId="14" xfId="0" applyFont="1" applyBorder="1" applyAlignment="1">
      <alignment vertical="center" wrapText="1"/>
    </xf>
    <xf numFmtId="2" fontId="2" fillId="0" borderId="11" xfId="0" applyNumberFormat="1" applyFont="1" applyBorder="1" applyAlignment="1">
      <alignment horizontal="center" vertical="center" wrapText="1"/>
    </xf>
    <xf numFmtId="0" fontId="2" fillId="2" borderId="14" xfId="0" applyFont="1" applyFill="1" applyBorder="1" applyAlignment="1">
      <alignment horizontal="center" vertical="center" wrapText="1"/>
    </xf>
    <xf numFmtId="9" fontId="2" fillId="2" borderId="17" xfId="0" applyNumberFormat="1" applyFont="1" applyFill="1" applyBorder="1" applyAlignment="1">
      <alignment horizontal="center" vertical="center" wrapText="1"/>
    </xf>
    <xf numFmtId="9" fontId="2" fillId="2" borderId="15" xfId="0" applyNumberFormat="1"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NumberFormat="1" applyFont="1" applyFill="1" applyBorder="1" applyAlignment="1">
      <alignment horizontal="center" vertical="center" wrapText="1"/>
    </xf>
    <xf numFmtId="0" fontId="3" fillId="3" borderId="11" xfId="0" applyFont="1" applyFill="1" applyBorder="1" applyAlignment="1">
      <alignment horizontal="center" vertical="center" wrapText="1"/>
    </xf>
    <xf numFmtId="10" fontId="2" fillId="0" borderId="11" xfId="0" applyNumberFormat="1" applyFont="1" applyBorder="1" applyAlignment="1">
      <alignment horizontal="center" vertical="center" wrapText="1"/>
    </xf>
    <xf numFmtId="179" fontId="3" fillId="3" borderId="11" xfId="0" applyNumberFormat="1" applyFont="1" applyFill="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80" fontId="2" fillId="0" borderId="2" xfId="0" applyNumberFormat="1" applyFont="1" applyBorder="1" applyAlignment="1">
      <alignment horizontal="center" vertical="center" wrapText="1"/>
    </xf>
    <xf numFmtId="180" fontId="2" fillId="0" borderId="3" xfId="0" applyNumberFormat="1" applyFont="1" applyBorder="1" applyAlignment="1">
      <alignment horizontal="center" vertical="center" wrapText="1"/>
    </xf>
    <xf numFmtId="180" fontId="2" fillId="0" borderId="4"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9" fontId="2" fillId="0" borderId="2" xfId="0" applyNumberFormat="1"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1" xfId="0" applyFont="1" applyBorder="1" applyAlignment="1">
      <alignment horizontal="center" vertical="center" wrapText="1"/>
    </xf>
    <xf numFmtId="9"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184" fontId="2" fillId="0" borderId="1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abSelected="1" workbookViewId="0">
      <selection activeCell="I8" sqref="I8"/>
    </sheetView>
  </sheetViews>
  <sheetFormatPr defaultColWidth="9" defaultRowHeight="15.75" x14ac:dyDescent="0.25"/>
  <cols>
    <col min="4" max="4" width="20.25" customWidth="1"/>
    <col min="5" max="5" width="10.625" customWidth="1"/>
    <col min="6" max="6" width="14.5" customWidth="1"/>
    <col min="7" max="7" width="21.625" customWidth="1"/>
    <col min="8" max="9" width="12" customWidth="1"/>
    <col min="10" max="10" width="19" customWidth="1"/>
  </cols>
  <sheetData>
    <row r="1" spans="1:10" ht="48" customHeight="1" x14ac:dyDescent="0.25">
      <c r="A1" s="17" t="s">
        <v>0</v>
      </c>
      <c r="B1" s="17"/>
      <c r="C1" s="17"/>
      <c r="D1" s="17"/>
      <c r="E1" s="17"/>
      <c r="F1" s="17"/>
      <c r="G1" s="17"/>
      <c r="H1" s="17"/>
      <c r="I1" s="17"/>
      <c r="J1" s="17"/>
    </row>
    <row r="2" spans="1:10" ht="30" customHeight="1" x14ac:dyDescent="0.25">
      <c r="A2" s="18" t="s">
        <v>1</v>
      </c>
      <c r="B2" s="18"/>
      <c r="C2" s="18"/>
      <c r="D2" s="18"/>
      <c r="E2" s="18"/>
      <c r="F2" s="18"/>
      <c r="G2" s="18"/>
      <c r="H2" s="18"/>
      <c r="I2" s="18"/>
      <c r="J2" s="18"/>
    </row>
    <row r="3" spans="1:10" ht="30" customHeight="1" x14ac:dyDescent="0.25">
      <c r="A3" s="19" t="s">
        <v>2</v>
      </c>
      <c r="B3" s="20"/>
      <c r="C3" s="21"/>
      <c r="D3" s="19" t="s">
        <v>3</v>
      </c>
      <c r="E3" s="20"/>
      <c r="F3" s="20"/>
      <c r="G3" s="20"/>
      <c r="H3" s="20"/>
      <c r="I3" s="20"/>
      <c r="J3" s="21"/>
    </row>
    <row r="4" spans="1:10" ht="30" customHeight="1" x14ac:dyDescent="0.25">
      <c r="A4" s="19" t="s">
        <v>4</v>
      </c>
      <c r="B4" s="20"/>
      <c r="C4" s="21"/>
      <c r="D4" s="19" t="s">
        <v>5</v>
      </c>
      <c r="E4" s="20"/>
      <c r="F4" s="21"/>
      <c r="G4" s="3" t="s">
        <v>6</v>
      </c>
      <c r="H4" s="19" t="s">
        <v>7</v>
      </c>
      <c r="I4" s="20"/>
      <c r="J4" s="21"/>
    </row>
    <row r="5" spans="1:10" ht="30" customHeight="1" x14ac:dyDescent="0.25">
      <c r="A5" s="47" t="s">
        <v>8</v>
      </c>
      <c r="B5" s="48"/>
      <c r="C5" s="49"/>
      <c r="D5" s="2"/>
      <c r="E5" s="3" t="s">
        <v>9</v>
      </c>
      <c r="F5" s="3" t="s">
        <v>10</v>
      </c>
      <c r="G5" s="3" t="s">
        <v>11</v>
      </c>
      <c r="H5" s="3" t="s">
        <v>12</v>
      </c>
      <c r="I5" s="3" t="s">
        <v>13</v>
      </c>
      <c r="J5" s="3" t="s">
        <v>14</v>
      </c>
    </row>
    <row r="6" spans="1:10" ht="27" customHeight="1" x14ac:dyDescent="0.25">
      <c r="A6" s="40"/>
      <c r="B6" s="50"/>
      <c r="C6" s="51"/>
      <c r="D6" s="3" t="s">
        <v>15</v>
      </c>
      <c r="E6" s="54">
        <v>2679.5</v>
      </c>
      <c r="F6" s="54">
        <v>749.5</v>
      </c>
      <c r="G6" s="54">
        <v>726.19290000000001</v>
      </c>
      <c r="H6" s="3">
        <v>10</v>
      </c>
      <c r="I6" s="15">
        <f>G6/F6</f>
        <v>0.96890313542361572</v>
      </c>
      <c r="J6" s="7">
        <f>I6*H6</f>
        <v>9.6890313542361568</v>
      </c>
    </row>
    <row r="7" spans="1:10" ht="29.45" customHeight="1" x14ac:dyDescent="0.25">
      <c r="A7" s="40"/>
      <c r="B7" s="50"/>
      <c r="C7" s="51"/>
      <c r="D7" s="4" t="s">
        <v>16</v>
      </c>
      <c r="E7" s="54">
        <v>2679.5</v>
      </c>
      <c r="F7" s="54">
        <v>749.5</v>
      </c>
      <c r="G7" s="54">
        <v>726.19290000000001</v>
      </c>
      <c r="H7" s="3" t="s">
        <v>17</v>
      </c>
      <c r="I7" s="15">
        <f>G7/F7</f>
        <v>0.96890313542361572</v>
      </c>
      <c r="J7" s="3" t="s">
        <v>17</v>
      </c>
    </row>
    <row r="8" spans="1:10" ht="26.45" customHeight="1" x14ac:dyDescent="0.25">
      <c r="A8" s="40"/>
      <c r="B8" s="50"/>
      <c r="C8" s="51"/>
      <c r="D8" s="4" t="s">
        <v>18</v>
      </c>
      <c r="E8" s="54">
        <v>0</v>
      </c>
      <c r="F8" s="54">
        <v>0</v>
      </c>
      <c r="G8" s="54">
        <v>0</v>
      </c>
      <c r="H8" s="3" t="s">
        <v>17</v>
      </c>
      <c r="I8" s="3" t="s">
        <v>17</v>
      </c>
      <c r="J8" s="3" t="s">
        <v>17</v>
      </c>
    </row>
    <row r="9" spans="1:10" ht="25.9" customHeight="1" x14ac:dyDescent="0.25">
      <c r="A9" s="52"/>
      <c r="B9" s="18"/>
      <c r="C9" s="53"/>
      <c r="D9" s="4" t="s">
        <v>19</v>
      </c>
      <c r="E9" s="54">
        <v>0</v>
      </c>
      <c r="F9" s="54">
        <v>0</v>
      </c>
      <c r="G9" s="54">
        <v>0</v>
      </c>
      <c r="H9" s="3" t="s">
        <v>17</v>
      </c>
      <c r="I9" s="3" t="s">
        <v>17</v>
      </c>
      <c r="J9" s="3" t="s">
        <v>17</v>
      </c>
    </row>
    <row r="10" spans="1:10" ht="30" customHeight="1" x14ac:dyDescent="0.25">
      <c r="A10" s="35" t="s">
        <v>20</v>
      </c>
      <c r="B10" s="19" t="s">
        <v>21</v>
      </c>
      <c r="C10" s="20"/>
      <c r="D10" s="20"/>
      <c r="E10" s="20"/>
      <c r="F10" s="21"/>
      <c r="G10" s="22" t="s">
        <v>22</v>
      </c>
      <c r="H10" s="23"/>
      <c r="I10" s="23"/>
      <c r="J10" s="24"/>
    </row>
    <row r="11" spans="1:10" ht="121.9" customHeight="1" x14ac:dyDescent="0.25">
      <c r="A11" s="36"/>
      <c r="B11" s="25" t="s">
        <v>23</v>
      </c>
      <c r="C11" s="26"/>
      <c r="D11" s="26"/>
      <c r="E11" s="26"/>
      <c r="F11" s="27"/>
      <c r="G11" s="25" t="s">
        <v>24</v>
      </c>
      <c r="H11" s="26"/>
      <c r="I11" s="26"/>
      <c r="J11" s="27"/>
    </row>
    <row r="12" spans="1:10" ht="30" customHeight="1" x14ac:dyDescent="0.25">
      <c r="A12" s="35" t="s">
        <v>25</v>
      </c>
      <c r="B12" s="3" t="s">
        <v>26</v>
      </c>
      <c r="C12" s="3" t="s">
        <v>27</v>
      </c>
      <c r="D12" s="3" t="s">
        <v>28</v>
      </c>
      <c r="E12" s="19" t="s">
        <v>29</v>
      </c>
      <c r="F12" s="21"/>
      <c r="G12" s="3" t="s">
        <v>30</v>
      </c>
      <c r="H12" s="3" t="s">
        <v>12</v>
      </c>
      <c r="I12" s="3" t="s">
        <v>14</v>
      </c>
      <c r="J12" s="3" t="s">
        <v>31</v>
      </c>
    </row>
    <row r="13" spans="1:10" ht="62.25" customHeight="1" x14ac:dyDescent="0.25">
      <c r="A13" s="37"/>
      <c r="B13" s="38" t="s">
        <v>32</v>
      </c>
      <c r="C13" s="38" t="s">
        <v>33</v>
      </c>
      <c r="D13" s="3" t="s">
        <v>34</v>
      </c>
      <c r="E13" s="19" t="s">
        <v>35</v>
      </c>
      <c r="F13" s="21"/>
      <c r="G13" s="3" t="s">
        <v>36</v>
      </c>
      <c r="H13" s="3">
        <v>3</v>
      </c>
      <c r="I13" s="3">
        <v>2.63</v>
      </c>
      <c r="J13" s="4" t="s">
        <v>37</v>
      </c>
    </row>
    <row r="14" spans="1:10" ht="66.75" customHeight="1" x14ac:dyDescent="0.25">
      <c r="A14" s="37"/>
      <c r="B14" s="39"/>
      <c r="C14" s="38"/>
      <c r="D14" s="3" t="s">
        <v>38</v>
      </c>
      <c r="E14" s="19" t="s">
        <v>39</v>
      </c>
      <c r="F14" s="19"/>
      <c r="G14" s="3" t="s">
        <v>40</v>
      </c>
      <c r="H14" s="3">
        <v>3</v>
      </c>
      <c r="I14" s="3">
        <v>0.11</v>
      </c>
      <c r="J14" s="4" t="s">
        <v>41</v>
      </c>
    </row>
    <row r="15" spans="1:10" ht="28.15" customHeight="1" x14ac:dyDescent="0.25">
      <c r="A15" s="37"/>
      <c r="B15" s="39"/>
      <c r="C15" s="38"/>
      <c r="D15" s="3" t="s">
        <v>42</v>
      </c>
      <c r="E15" s="19" t="s">
        <v>43</v>
      </c>
      <c r="F15" s="21"/>
      <c r="G15" s="3" t="s">
        <v>44</v>
      </c>
      <c r="H15" s="3">
        <v>3</v>
      </c>
      <c r="I15" s="3">
        <v>3</v>
      </c>
      <c r="J15" s="3"/>
    </row>
    <row r="16" spans="1:10" ht="35.1" customHeight="1" x14ac:dyDescent="0.25">
      <c r="A16" s="37"/>
      <c r="B16" s="40"/>
      <c r="C16" s="42" t="s">
        <v>45</v>
      </c>
      <c r="D16" s="1" t="s">
        <v>46</v>
      </c>
      <c r="E16" s="28" t="s">
        <v>47</v>
      </c>
      <c r="F16" s="21"/>
      <c r="G16" s="3" t="s">
        <v>47</v>
      </c>
      <c r="H16" s="3">
        <v>3</v>
      </c>
      <c r="I16" s="3">
        <v>3</v>
      </c>
      <c r="J16" s="3"/>
    </row>
    <row r="17" spans="1:10" ht="35.1" customHeight="1" x14ac:dyDescent="0.25">
      <c r="A17" s="37"/>
      <c r="B17" s="40"/>
      <c r="C17" s="42"/>
      <c r="D17" s="1" t="s">
        <v>48</v>
      </c>
      <c r="E17" s="28" t="s">
        <v>49</v>
      </c>
      <c r="F17" s="21"/>
      <c r="G17" s="3" t="s">
        <v>49</v>
      </c>
      <c r="H17" s="3">
        <v>3</v>
      </c>
      <c r="I17" s="3">
        <v>3</v>
      </c>
      <c r="J17" s="3"/>
    </row>
    <row r="18" spans="1:10" ht="47.1" customHeight="1" x14ac:dyDescent="0.25">
      <c r="A18" s="37"/>
      <c r="B18" s="40"/>
      <c r="C18" s="42"/>
      <c r="D18" s="1" t="s">
        <v>50</v>
      </c>
      <c r="E18" s="28" t="s">
        <v>51</v>
      </c>
      <c r="F18" s="21"/>
      <c r="G18" s="3" t="s">
        <v>51</v>
      </c>
      <c r="H18" s="3">
        <v>3</v>
      </c>
      <c r="I18" s="3">
        <v>3</v>
      </c>
      <c r="J18" s="3"/>
    </row>
    <row r="19" spans="1:10" ht="35.1" customHeight="1" x14ac:dyDescent="0.25">
      <c r="A19" s="37"/>
      <c r="B19" s="40"/>
      <c r="C19" s="42"/>
      <c r="D19" s="1" t="s">
        <v>52</v>
      </c>
      <c r="E19" s="19" t="s">
        <v>47</v>
      </c>
      <c r="F19" s="21"/>
      <c r="G19" s="3" t="s">
        <v>47</v>
      </c>
      <c r="H19" s="3">
        <v>3</v>
      </c>
      <c r="I19" s="3">
        <v>3</v>
      </c>
      <c r="J19" s="3"/>
    </row>
    <row r="20" spans="1:10" ht="73.900000000000006" customHeight="1" x14ac:dyDescent="0.25">
      <c r="A20" s="37"/>
      <c r="B20" s="39"/>
      <c r="C20" s="39" t="s">
        <v>53</v>
      </c>
      <c r="D20" s="3" t="s">
        <v>54</v>
      </c>
      <c r="E20" s="28">
        <v>1</v>
      </c>
      <c r="F20" s="21"/>
      <c r="G20" s="8">
        <v>0</v>
      </c>
      <c r="H20" s="3">
        <v>3</v>
      </c>
      <c r="I20" s="12">
        <v>0</v>
      </c>
      <c r="J20" s="4" t="s">
        <v>55</v>
      </c>
    </row>
    <row r="21" spans="1:10" ht="33" customHeight="1" x14ac:dyDescent="0.25">
      <c r="A21" s="37"/>
      <c r="B21" s="39"/>
      <c r="C21" s="39"/>
      <c r="D21" s="3" t="s">
        <v>56</v>
      </c>
      <c r="E21" s="28">
        <v>1</v>
      </c>
      <c r="F21" s="21"/>
      <c r="G21" s="9">
        <v>1</v>
      </c>
      <c r="H21" s="1">
        <v>3</v>
      </c>
      <c r="I21" s="3">
        <v>3</v>
      </c>
      <c r="J21" s="3"/>
    </row>
    <row r="22" spans="1:10" ht="66.75" customHeight="1" x14ac:dyDescent="0.25">
      <c r="A22" s="37"/>
      <c r="B22" s="39"/>
      <c r="C22" s="39"/>
      <c r="D22" s="3" t="s">
        <v>57</v>
      </c>
      <c r="E22" s="28">
        <v>1</v>
      </c>
      <c r="F22" s="21"/>
      <c r="G22" s="10">
        <v>0.8508</v>
      </c>
      <c r="H22" s="3">
        <v>3</v>
      </c>
      <c r="I22" s="12">
        <v>2.5499999999999998</v>
      </c>
      <c r="J22" s="4" t="s">
        <v>58</v>
      </c>
    </row>
    <row r="23" spans="1:10" ht="33" customHeight="1" x14ac:dyDescent="0.25">
      <c r="A23" s="37"/>
      <c r="B23" s="39"/>
      <c r="C23" s="39"/>
      <c r="D23" s="3" t="s">
        <v>59</v>
      </c>
      <c r="E23" s="28">
        <v>1</v>
      </c>
      <c r="F23" s="21"/>
      <c r="G23" s="11">
        <v>1</v>
      </c>
      <c r="H23" s="3">
        <v>5</v>
      </c>
      <c r="I23" s="3">
        <v>5</v>
      </c>
      <c r="J23" s="3"/>
    </row>
    <row r="24" spans="1:10" ht="33" customHeight="1" x14ac:dyDescent="0.25">
      <c r="A24" s="37"/>
      <c r="B24" s="39"/>
      <c r="C24" s="38" t="s">
        <v>60</v>
      </c>
      <c r="D24" s="3" t="s">
        <v>61</v>
      </c>
      <c r="E24" s="29" t="s">
        <v>62</v>
      </c>
      <c r="F24" s="30"/>
      <c r="G24" s="12" t="s">
        <v>63</v>
      </c>
      <c r="H24" s="3">
        <v>5</v>
      </c>
      <c r="I24" s="3">
        <v>5</v>
      </c>
      <c r="J24" s="3"/>
    </row>
    <row r="25" spans="1:10" ht="33" customHeight="1" x14ac:dyDescent="0.25">
      <c r="A25" s="37"/>
      <c r="B25" s="39"/>
      <c r="C25" s="39"/>
      <c r="D25" s="3" t="s">
        <v>64</v>
      </c>
      <c r="E25" s="19" t="s">
        <v>65</v>
      </c>
      <c r="F25" s="21"/>
      <c r="G25" s="13" t="s">
        <v>66</v>
      </c>
      <c r="H25" s="3">
        <v>5</v>
      </c>
      <c r="I25" s="3">
        <v>5</v>
      </c>
      <c r="J25" s="3"/>
    </row>
    <row r="26" spans="1:10" ht="33" customHeight="1" x14ac:dyDescent="0.25">
      <c r="A26" s="37"/>
      <c r="B26" s="39"/>
      <c r="C26" s="39"/>
      <c r="D26" s="3" t="s">
        <v>67</v>
      </c>
      <c r="E26" s="19" t="s">
        <v>68</v>
      </c>
      <c r="F26" s="19"/>
      <c r="G26" s="12" t="s">
        <v>69</v>
      </c>
      <c r="H26" s="3">
        <v>5</v>
      </c>
      <c r="I26" s="3">
        <v>5</v>
      </c>
      <c r="J26" s="3"/>
    </row>
    <row r="27" spans="1:10" ht="72.95" customHeight="1" x14ac:dyDescent="0.25">
      <c r="A27" s="37"/>
      <c r="B27" s="5" t="s">
        <v>70</v>
      </c>
      <c r="C27" s="6" t="s">
        <v>71</v>
      </c>
      <c r="D27" s="3" t="s">
        <v>72</v>
      </c>
      <c r="E27" s="31" t="s">
        <v>73</v>
      </c>
      <c r="F27" s="31"/>
      <c r="G27" s="12" t="s">
        <v>74</v>
      </c>
      <c r="H27" s="3">
        <v>30</v>
      </c>
      <c r="I27" s="3">
        <v>29</v>
      </c>
      <c r="J27" s="4" t="s">
        <v>75</v>
      </c>
    </row>
    <row r="28" spans="1:10" ht="27" customHeight="1" x14ac:dyDescent="0.25">
      <c r="A28" s="37"/>
      <c r="B28" s="38" t="s">
        <v>76</v>
      </c>
      <c r="C28" s="38" t="s">
        <v>77</v>
      </c>
      <c r="D28" s="43" t="s">
        <v>78</v>
      </c>
      <c r="E28" s="28">
        <v>0.95</v>
      </c>
      <c r="F28" s="28"/>
      <c r="G28" s="44">
        <v>0.95</v>
      </c>
      <c r="H28" s="43">
        <v>10</v>
      </c>
      <c r="I28" s="43">
        <v>9</v>
      </c>
      <c r="J28" s="46" t="s">
        <v>79</v>
      </c>
    </row>
    <row r="29" spans="1:10" ht="33" customHeight="1" x14ac:dyDescent="0.25">
      <c r="A29" s="36"/>
      <c r="B29" s="41"/>
      <c r="C29" s="41"/>
      <c r="D29" s="43"/>
      <c r="E29" s="28"/>
      <c r="F29" s="28"/>
      <c r="G29" s="45"/>
      <c r="H29" s="43"/>
      <c r="I29" s="43"/>
      <c r="J29" s="46"/>
    </row>
    <row r="30" spans="1:10" ht="30" customHeight="1" x14ac:dyDescent="0.25">
      <c r="A30" s="32" t="s">
        <v>80</v>
      </c>
      <c r="B30" s="33"/>
      <c r="C30" s="33"/>
      <c r="D30" s="33"/>
      <c r="E30" s="33"/>
      <c r="F30" s="33"/>
      <c r="G30" s="34"/>
      <c r="H30" s="14">
        <f>SUM(H13:H29)+H6</f>
        <v>100</v>
      </c>
      <c r="I30" s="16">
        <f>SUM(I13:I29)+J6</f>
        <v>90.979031354236156</v>
      </c>
      <c r="J30" s="3"/>
    </row>
  </sheetData>
  <mergeCells count="44">
    <mergeCell ref="H28:H29"/>
    <mergeCell ref="I28:I29"/>
    <mergeCell ref="J28:J29"/>
    <mergeCell ref="A5:C9"/>
    <mergeCell ref="E28:F29"/>
    <mergeCell ref="A30:G30"/>
    <mergeCell ref="A10:A11"/>
    <mergeCell ref="A12:A29"/>
    <mergeCell ref="B13:B26"/>
    <mergeCell ref="B28:B29"/>
    <mergeCell ref="C13:C15"/>
    <mergeCell ref="C16:C19"/>
    <mergeCell ref="C20:C23"/>
    <mergeCell ref="C24:C26"/>
    <mergeCell ref="C28:C29"/>
    <mergeCell ref="D28:D29"/>
    <mergeCell ref="G28:G29"/>
    <mergeCell ref="E23:F23"/>
    <mergeCell ref="E24:F24"/>
    <mergeCell ref="E25:F25"/>
    <mergeCell ref="E26:F26"/>
    <mergeCell ref="E27:F27"/>
    <mergeCell ref="E18:F18"/>
    <mergeCell ref="E19:F19"/>
    <mergeCell ref="E20:F20"/>
    <mergeCell ref="E21:F21"/>
    <mergeCell ref="E22:F22"/>
    <mergeCell ref="E13:F13"/>
    <mergeCell ref="E14:F14"/>
    <mergeCell ref="E15:F15"/>
    <mergeCell ref="E16:F16"/>
    <mergeCell ref="E17:F17"/>
    <mergeCell ref="B10:F10"/>
    <mergeCell ref="G10:J10"/>
    <mergeCell ref="B11:F11"/>
    <mergeCell ref="G11:J11"/>
    <mergeCell ref="E12:F12"/>
    <mergeCell ref="A1:J1"/>
    <mergeCell ref="A2:J2"/>
    <mergeCell ref="A3:C3"/>
    <mergeCell ref="D3:J3"/>
    <mergeCell ref="A4:C4"/>
    <mergeCell ref="D4:F4"/>
    <mergeCell ref="H4:J4"/>
  </mergeCells>
  <phoneticPr fontId="4" type="noConversion"/>
  <pageMargins left="0.70069444444444495" right="0.70069444444444495" top="0.75138888888888899" bottom="0.75138888888888899" header="0.297916666666667" footer="0.297916666666667"/>
  <pageSetup paperSize="9" scale="58"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jiangman</cp:lastModifiedBy>
  <dcterms:created xsi:type="dcterms:W3CDTF">2022-04-18T10:50:00Z</dcterms:created>
  <dcterms:modified xsi:type="dcterms:W3CDTF">2022-06-06T10:24:42Z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208ddea68c2e4a98aeff74fd89dc10ae</vt:lpwstr>
  </property>
</Properties>
</file>