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55807BE9-7550-494A-86AA-63C4A2621734}" xr6:coauthVersionLast="47" xr6:coauthVersionMax="47" xr10:uidLastSave="{00000000-0000-0000-0000-000000000000}"/>
  <bookViews>
    <workbookView xWindow="15330" yWindow="2820" windowWidth="16470" windowHeight="17940" xr2:uid="{00000000-000D-0000-FFFF-FFFF00000000}"/>
  </bookViews>
  <sheets>
    <sheet name="自评表" sheetId="1" r:id="rId1"/>
  </sheets>
  <definedNames>
    <definedName name="_xlnm.Print_Area" localSheetId="0">自评表!$A$1:$J$60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0" i="1" l="1"/>
  <c r="I7" i="1"/>
  <c r="I6" i="1"/>
  <c r="J6" i="1" s="1"/>
  <c r="I60" i="1" s="1"/>
</calcChain>
</file>

<file path=xl/sharedStrings.xml><?xml version="1.0" encoding="utf-8"?>
<sst xmlns="http://schemas.openxmlformats.org/spreadsheetml/2006/main" count="197" uniqueCount="133">
  <si>
    <t xml:space="preserve">项目支出绩效自评表 </t>
  </si>
  <si>
    <t>（2021年度）</t>
  </si>
  <si>
    <t>项目名称</t>
  </si>
  <si>
    <t>2021年度和谐婚姻家庭建设服务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</si>
  <si>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</si>
  <si>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</si>
  <si>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</si>
  <si>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</si>
  <si>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</si>
  <si>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</si>
  <si>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</si>
  <si>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</si>
  <si>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</si>
  <si>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</si>
  <si>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</si>
  <si>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</si>
  <si>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</si>
  <si>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</si>
  <si>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</si>
  <si>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</si>
  <si>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</si>
  <si>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</si>
  <si>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</si>
  <si>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通过和谐婚姻家庭建设工作的开展，为全市群众建设和谐家庭提供科学指导，倡导和谐家庭观、健康婚恋观，增强协会功能与服务性，扩大协会影响力。</t>
  </si>
  <si>
    <t>年度总体目标完成情况综述：
圆满完成和谐家庭建设工作的开展，为全市群众建设和谐家庭提供科学指导，倡导和谐家庭观，增强协会功能与服务性，扩大协会影响力。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</si>
  <si>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</si>
  <si>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</si>
  <si>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</si>
  <si>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</si>
  <si>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</si>
  <si>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</si>
  <si>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</si>
  <si>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</si>
  <si>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</si>
  <si>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弘扬和谐婚姻家庭传统文化的“七夕节主题月”活动</t>
  </si>
  <si>
    <t>1个月</t>
  </si>
  <si>
    <t>婚姻家庭辅导服务机构检查与考评</t>
  </si>
  <si>
    <t>覆盖16个区</t>
  </si>
  <si>
    <t>婚姻登记员心理疏导培训</t>
  </si>
  <si>
    <t>2期</t>
  </si>
  <si>
    <t>《民法典》及新出台《婚姻登记工作规范》普法宣传活动</t>
  </si>
  <si>
    <t>婚姻家庭建设传播项目</t>
  </si>
  <si>
    <t>覆盖1000万人以上
关注5000人以上</t>
  </si>
  <si>
    <t>结婚登记宣誓颁证服务延伸项目</t>
  </si>
  <si>
    <t>主持人大赛1场，
宣誓主持人督导培训2次</t>
  </si>
  <si>
    <t>主持人大赛1场
宣誓主持人督导培训2次</t>
  </si>
  <si>
    <t>偏差原因：主持人大赛因疫情原因暂未进行。
改进措施：尽快补开。</t>
  </si>
  <si>
    <t>和谐婚姻大讲堂服务</t>
  </si>
  <si>
    <t>50次</t>
  </si>
  <si>
    <t>婚姻家庭辅导员提升服务</t>
  </si>
  <si>
    <t>和谐婚姻家庭建设主题活动</t>
  </si>
  <si>
    <t>7场以上</t>
  </si>
  <si>
    <t>质量指标</t>
  </si>
  <si>
    <t>实现受益人数10万人以上</t>
  </si>
  <si>
    <t>宣誓主持人督导培训参与度</t>
  </si>
  <si>
    <t>实现受益培训人数30人以上</t>
  </si>
  <si>
    <t>偏差原因：宣誓主持人培养不足。
改进措施：下一步将加大：宣誓主持人培养投入力度。</t>
  </si>
  <si>
    <t>结婚登记宣誓主持人大赛</t>
  </si>
  <si>
    <t>评选结果公平公正</t>
  </si>
  <si>
    <t>偏差原因：主持人大赛因疫情原因暂未进行。
改进措施：尽快补开评选。</t>
  </si>
  <si>
    <t>和谐婚姻家庭建设主题活动之北京集体婚礼</t>
  </si>
  <si>
    <t>实现活动参与人员约500人次</t>
  </si>
  <si>
    <t>检查与考评结果公平公正，能够为决策提供指导</t>
  </si>
  <si>
    <t>实现督导培训110人次</t>
  </si>
  <si>
    <t>实现受益培训人数200人</t>
  </si>
  <si>
    <t>和谐婚姻大讲堂覆盖人群</t>
  </si>
  <si>
    <t>实现受益人群约10000人次</t>
  </si>
  <si>
    <t>受益人为全北京市民</t>
  </si>
  <si>
    <t>和谐婚姻家庭建设主题活动之青年交友</t>
  </si>
  <si>
    <t>实现活动参与人员约2000人次</t>
  </si>
  <si>
    <t>偏差原因：疫情影响，线下参与人数不足。
改进措施：尽量扩大线上人员覆盖面。</t>
  </si>
  <si>
    <t>进度指标</t>
  </si>
  <si>
    <t>一场大赛，2次培训，年底前完成</t>
  </si>
  <si>
    <t>截至2021年底前完成</t>
  </si>
  <si>
    <t>每周开展1次</t>
  </si>
  <si>
    <t>一年开展2次</t>
  </si>
  <si>
    <t>婚姻登记员心理提升服务</t>
  </si>
  <si>
    <t>每月开展</t>
  </si>
  <si>
    <r>
      <rPr>
        <sz val="9"/>
        <rFont val="宋体"/>
        <family val="3"/>
        <charset val="134"/>
      </rPr>
      <t>弘扬和谐婚姻家庭传统文化的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七夕节主题月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活动</t>
    </r>
  </si>
  <si>
    <t>每月开展1次</t>
  </si>
  <si>
    <t>成本指标</t>
  </si>
  <si>
    <t>婚姻家庭辅导员提升服务预算控制数</t>
  </si>
  <si>
    <t>≤6.77万元</t>
  </si>
  <si>
    <t>5.5100万元</t>
  </si>
  <si>
    <t>婚姻家庭辅导服务机构检查与考评预算控制数</t>
  </si>
  <si>
    <t>≤11.5万元</t>
  </si>
  <si>
    <t>4.1854万元</t>
  </si>
  <si>
    <t>婚姻登记员心理疏导提升预算控制数</t>
  </si>
  <si>
    <t>≤10.83万元</t>
  </si>
  <si>
    <t>7.0700万元</t>
  </si>
  <si>
    <t>和谐婚姻大讲堂项目预算控制数</t>
  </si>
  <si>
    <t>≤14.1万元</t>
  </si>
  <si>
    <t>12.5050万元</t>
  </si>
  <si>
    <t>婚姻家庭建设传播项目预算控制数</t>
  </si>
  <si>
    <t>≤20万元</t>
  </si>
  <si>
    <t>18.0000万元</t>
  </si>
  <si>
    <t>《民法典》及新出台《婚姻登记工作规范》普法宣传活动预算控制数</t>
  </si>
  <si>
    <t>11.0000万元</t>
  </si>
  <si>
    <t>和谐婚姻家庭建设主题活动预算控制数</t>
  </si>
  <si>
    <t>≤16.54万元</t>
  </si>
  <si>
    <t>11.2450万元</t>
  </si>
  <si>
    <t>结婚登记宣誓颁证服务队伍建设项目预算控制数</t>
  </si>
  <si>
    <t>≤10.1万元</t>
  </si>
  <si>
    <t>5.6200万元</t>
  </si>
  <si>
    <r>
      <rPr>
        <sz val="9"/>
        <rFont val="宋体"/>
        <family val="3"/>
        <charset val="134"/>
      </rPr>
      <t>弘扬和谐婚姻家庭传统文化的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七夕节主题月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活动预算控制数</t>
    </r>
  </si>
  <si>
    <t>≤30.79万元</t>
  </si>
  <si>
    <t>27.9000万元</t>
  </si>
  <si>
    <t>效
益
指
标
(30分)</t>
  </si>
  <si>
    <t>社会效益指标</t>
  </si>
  <si>
    <t>《民法典》及新出台《婚姻登记工作规范》普法宣传活动的作用</t>
  </si>
  <si>
    <t>使《民法典》内容深入人心，使群众知法懂法用法</t>
  </si>
  <si>
    <t>婚姻家庭建设传播项目的影响</t>
  </si>
  <si>
    <t>增强了协会功能与服务性，扩大协会影响力</t>
  </si>
  <si>
    <t>增强了协会功能与服务性，扩大了协会影响力</t>
  </si>
  <si>
    <t>对社会形成积极健康的婚恋导向的促进作用</t>
  </si>
  <si>
    <t>有效促进形成积极健康的婚恋导向，帮助单身青年、中老年人解决婚恋等问题，传播正确的婚恋观和家庭观</t>
  </si>
  <si>
    <t>有效促进形成积极健康的婚恋导向，帮助单身青年、中老年人解决婚恋等问题，传播了正确的婚恋观和家庭观</t>
  </si>
  <si>
    <t>偏差原因：尚有提升空间；
改进措施：接下来将进一步促进形成积极健康的婚恋导向。</t>
  </si>
  <si>
    <t>婚姻辅导员的业务水平和自身素质</t>
  </si>
  <si>
    <t>有效提升</t>
  </si>
  <si>
    <t>宣誓主持人队伍整体形象</t>
  </si>
  <si>
    <t>通过推广宣誓服务，有效提升宣誓主持人队伍整体形象</t>
  </si>
  <si>
    <t>通过推广宣誓服务，有效提升了宣誓主持人队伍整体形象</t>
  </si>
  <si>
    <t>偏差原因：尚有提升空间；
改进措施：接下来将进一步推广宣誓服务，提升宣誓主持人队伍整体形象。</t>
  </si>
  <si>
    <t>辅导机构整体素质和业务能力</t>
  </si>
  <si>
    <t>得到提升</t>
  </si>
  <si>
    <t>婚姻登记员的身心健康指数</t>
  </si>
  <si>
    <t>对婚俗理念的影响</t>
  </si>
  <si>
    <t>倡导新婚俗理念，弘扬和谐家庭、家风</t>
  </si>
  <si>
    <t>满意
度指
标
(10分)</t>
  </si>
  <si>
    <t>服务对象
满意度指标</t>
  </si>
  <si>
    <t>参与和谐婚姻家庭建设活动的群众满意度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</si>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</sst>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_ "/>
    <numFmt numFmtId="179" formatCode="0.00_ "/>
    <numFmt numFmtId="184" formatCode="0.000000"/>
  </numFmts>
  <fonts count="6" x14ac:knownFonts="1">
    <font>
      <sz val="12"/>
      <name val="等线"/>
      <charset val="134"/>
    </font>
    <font>
      <sz val="9"/>
      <name val="方正小标宋简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Arial"/>
      <family val="2"/>
    </font>
    <font>
      <sz val="9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9" fontId="2" fillId="0" borderId="17" xfId="0" applyNumberFormat="1" applyFont="1" applyFill="1" applyBorder="1" applyAlignment="1">
      <alignment horizontal="center" vertical="center" wrapText="1"/>
    </xf>
    <xf numFmtId="9" fontId="2" fillId="2" borderId="17" xfId="0" applyNumberFormat="1" applyFont="1" applyFill="1" applyBorder="1" applyAlignment="1">
      <alignment horizontal="center" vertical="center" wrapText="1"/>
    </xf>
    <xf numFmtId="177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10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179" fontId="3" fillId="3" borderId="15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4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workbookViewId="0">
      <selection activeCell="E6" sqref="E6"/>
    </sheetView>
  </sheetViews>
  <sheetFormatPr defaultColWidth="9" defaultRowHeight="15.75" x14ac:dyDescent="0.25"/>
  <cols>
    <col min="4" max="4" width="23.875" customWidth="1"/>
    <col min="5" max="6" width="10.625" customWidth="1"/>
    <col min="7" max="7" width="19.875" customWidth="1"/>
    <col min="8" max="8" width="10.625" customWidth="1"/>
    <col min="9" max="9" width="12.5" customWidth="1"/>
    <col min="10" max="10" width="19.25" customWidth="1"/>
  </cols>
  <sheetData>
    <row r="1" spans="1:10" ht="48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22" t="s">
        <v>2</v>
      </c>
      <c r="B3" s="23"/>
      <c r="C3" s="24"/>
      <c r="D3" s="22" t="s">
        <v>3</v>
      </c>
      <c r="E3" s="23"/>
      <c r="F3" s="23"/>
      <c r="G3" s="23"/>
      <c r="H3" s="23"/>
      <c r="I3" s="23"/>
      <c r="J3" s="24"/>
    </row>
    <row r="4" spans="1:10" ht="30" customHeight="1" x14ac:dyDescent="0.25">
      <c r="A4" s="22" t="s">
        <v>4</v>
      </c>
      <c r="B4" s="23"/>
      <c r="C4" s="24"/>
      <c r="D4" s="22" t="s">
        <v>5</v>
      </c>
      <c r="E4" s="23"/>
      <c r="F4" s="24"/>
      <c r="G4" s="2" t="s">
        <v>6</v>
      </c>
      <c r="H4" s="22" t="s">
        <v>7</v>
      </c>
      <c r="I4" s="23"/>
      <c r="J4" s="24"/>
    </row>
    <row r="5" spans="1:10" ht="30" customHeight="1" x14ac:dyDescent="0.25">
      <c r="A5" s="51" t="s">
        <v>8</v>
      </c>
      <c r="B5" s="52"/>
      <c r="C5" s="53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43"/>
      <c r="B6" s="54"/>
      <c r="C6" s="55"/>
      <c r="D6" s="2" t="s">
        <v>15</v>
      </c>
      <c r="E6" s="58">
        <v>140.63</v>
      </c>
      <c r="F6" s="58">
        <v>140.63</v>
      </c>
      <c r="G6" s="58">
        <v>103.0354</v>
      </c>
      <c r="H6" s="2">
        <v>10</v>
      </c>
      <c r="I6" s="14">
        <f>G6/F6</f>
        <v>0.7326701272843632</v>
      </c>
      <c r="J6" s="15">
        <f>I6*H6</f>
        <v>7.326701272843632</v>
      </c>
    </row>
    <row r="7" spans="1:10" ht="28.9" customHeight="1" x14ac:dyDescent="0.25">
      <c r="A7" s="43"/>
      <c r="B7" s="54"/>
      <c r="C7" s="55"/>
      <c r="D7" s="3" t="s">
        <v>16</v>
      </c>
      <c r="E7" s="58">
        <v>140.63</v>
      </c>
      <c r="F7" s="58">
        <v>140.63</v>
      </c>
      <c r="G7" s="58">
        <v>103.0354</v>
      </c>
      <c r="H7" s="2" t="s">
        <v>17</v>
      </c>
      <c r="I7" s="14">
        <f>G7/F7</f>
        <v>0.7326701272843632</v>
      </c>
      <c r="J7" s="2" t="s">
        <v>17</v>
      </c>
    </row>
    <row r="8" spans="1:10" ht="28.15" customHeight="1" x14ac:dyDescent="0.25">
      <c r="A8" s="43"/>
      <c r="B8" s="54"/>
      <c r="C8" s="55"/>
      <c r="D8" s="3" t="s">
        <v>18</v>
      </c>
      <c r="E8" s="58">
        <v>0</v>
      </c>
      <c r="F8" s="58">
        <v>0</v>
      </c>
      <c r="G8" s="58">
        <v>0</v>
      </c>
      <c r="H8" s="2" t="s">
        <v>17</v>
      </c>
      <c r="I8" s="2" t="s">
        <v>17</v>
      </c>
      <c r="J8" s="2" t="s">
        <v>17</v>
      </c>
    </row>
    <row r="9" spans="1:10" ht="28.9" customHeight="1" x14ac:dyDescent="0.25">
      <c r="A9" s="56"/>
      <c r="B9" s="21"/>
      <c r="C9" s="57"/>
      <c r="D9" s="3" t="s">
        <v>19</v>
      </c>
      <c r="E9" s="58">
        <v>0</v>
      </c>
      <c r="F9" s="58">
        <v>0</v>
      </c>
      <c r="G9" s="58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37" t="s">
        <v>20</v>
      </c>
      <c r="B10" s="22" t="s">
        <v>21</v>
      </c>
      <c r="C10" s="23"/>
      <c r="D10" s="23"/>
      <c r="E10" s="23"/>
      <c r="F10" s="24"/>
      <c r="G10" s="25" t="s">
        <v>22</v>
      </c>
      <c r="H10" s="26"/>
      <c r="I10" s="26"/>
      <c r="J10" s="27"/>
    </row>
    <row r="11" spans="1:10" ht="75" customHeight="1" x14ac:dyDescent="0.25">
      <c r="A11" s="38"/>
      <c r="B11" s="28" t="s">
        <v>23</v>
      </c>
      <c r="C11" s="29"/>
      <c r="D11" s="29"/>
      <c r="E11" s="29"/>
      <c r="F11" s="30"/>
      <c r="G11" s="28" t="s">
        <v>24</v>
      </c>
      <c r="H11" s="29"/>
      <c r="I11" s="29"/>
      <c r="J11" s="30"/>
    </row>
    <row r="12" spans="1:10" ht="30" customHeight="1" x14ac:dyDescent="0.25">
      <c r="A12" s="37" t="s">
        <v>25</v>
      </c>
      <c r="B12" s="2" t="s">
        <v>26</v>
      </c>
      <c r="C12" s="2" t="s">
        <v>27</v>
      </c>
      <c r="D12" s="2" t="s">
        <v>28</v>
      </c>
      <c r="E12" s="22" t="s">
        <v>29</v>
      </c>
      <c r="F12" s="24"/>
      <c r="G12" s="4" t="s">
        <v>30</v>
      </c>
      <c r="H12" s="4" t="s">
        <v>12</v>
      </c>
      <c r="I12" s="2" t="s">
        <v>14</v>
      </c>
      <c r="J12" s="2" t="s">
        <v>31</v>
      </c>
    </row>
    <row r="13" spans="1:10" ht="34.15" customHeight="1" x14ac:dyDescent="0.25">
      <c r="A13" s="39"/>
      <c r="B13" s="41" t="s">
        <v>32</v>
      </c>
      <c r="C13" s="41" t="s">
        <v>33</v>
      </c>
      <c r="D13" s="2" t="s">
        <v>34</v>
      </c>
      <c r="E13" s="22" t="s">
        <v>35</v>
      </c>
      <c r="F13" s="23"/>
      <c r="G13" s="8" t="s">
        <v>35</v>
      </c>
      <c r="H13" s="8">
        <v>1</v>
      </c>
      <c r="I13" s="8">
        <v>1</v>
      </c>
      <c r="J13" s="2"/>
    </row>
    <row r="14" spans="1:10" ht="28.15" customHeight="1" x14ac:dyDescent="0.25">
      <c r="A14" s="39"/>
      <c r="B14" s="42"/>
      <c r="C14" s="41"/>
      <c r="D14" s="2" t="s">
        <v>36</v>
      </c>
      <c r="E14" s="22" t="s">
        <v>37</v>
      </c>
      <c r="F14" s="23"/>
      <c r="G14" s="8" t="s">
        <v>37</v>
      </c>
      <c r="H14" s="8">
        <v>2</v>
      </c>
      <c r="I14" s="8">
        <v>2</v>
      </c>
      <c r="J14" s="2"/>
    </row>
    <row r="15" spans="1:10" ht="26.45" customHeight="1" x14ac:dyDescent="0.25">
      <c r="A15" s="39"/>
      <c r="B15" s="42"/>
      <c r="C15" s="41"/>
      <c r="D15" s="2" t="s">
        <v>38</v>
      </c>
      <c r="E15" s="22" t="s">
        <v>39</v>
      </c>
      <c r="F15" s="23"/>
      <c r="G15" s="8" t="s">
        <v>39</v>
      </c>
      <c r="H15" s="8">
        <v>1</v>
      </c>
      <c r="I15" s="8">
        <v>1</v>
      </c>
      <c r="J15" s="2"/>
    </row>
    <row r="16" spans="1:10" ht="31.9" customHeight="1" x14ac:dyDescent="0.25">
      <c r="A16" s="39"/>
      <c r="B16" s="42"/>
      <c r="C16" s="41"/>
      <c r="D16" s="2" t="s">
        <v>40</v>
      </c>
      <c r="E16" s="22" t="s">
        <v>39</v>
      </c>
      <c r="F16" s="23"/>
      <c r="G16" s="8" t="s">
        <v>39</v>
      </c>
      <c r="H16" s="8">
        <v>2</v>
      </c>
      <c r="I16" s="8">
        <v>2</v>
      </c>
      <c r="J16" s="2"/>
    </row>
    <row r="17" spans="1:10" ht="38.450000000000003" customHeight="1" x14ac:dyDescent="0.25">
      <c r="A17" s="39"/>
      <c r="B17" s="42"/>
      <c r="C17" s="41"/>
      <c r="D17" s="2" t="s">
        <v>41</v>
      </c>
      <c r="E17" s="22" t="s">
        <v>42</v>
      </c>
      <c r="F17" s="23"/>
      <c r="G17" s="8" t="s">
        <v>42</v>
      </c>
      <c r="H17" s="8">
        <v>1</v>
      </c>
      <c r="I17" s="8">
        <v>1</v>
      </c>
      <c r="J17" s="2"/>
    </row>
    <row r="18" spans="1:10" ht="49.5" customHeight="1" x14ac:dyDescent="0.25">
      <c r="A18" s="39"/>
      <c r="B18" s="42"/>
      <c r="C18" s="41"/>
      <c r="D18" s="2" t="s">
        <v>43</v>
      </c>
      <c r="E18" s="22" t="s">
        <v>44</v>
      </c>
      <c r="F18" s="23"/>
      <c r="G18" s="8" t="s">
        <v>45</v>
      </c>
      <c r="H18" s="8">
        <v>4</v>
      </c>
      <c r="I18" s="8">
        <v>2</v>
      </c>
      <c r="J18" s="3" t="s">
        <v>46</v>
      </c>
    </row>
    <row r="19" spans="1:10" ht="25.9" customHeight="1" x14ac:dyDescent="0.25">
      <c r="A19" s="39"/>
      <c r="B19" s="42"/>
      <c r="C19" s="41"/>
      <c r="D19" s="2" t="s">
        <v>47</v>
      </c>
      <c r="E19" s="22" t="s">
        <v>48</v>
      </c>
      <c r="F19" s="23"/>
      <c r="G19" s="8" t="s">
        <v>48</v>
      </c>
      <c r="H19" s="8">
        <v>1</v>
      </c>
      <c r="I19" s="8">
        <v>1</v>
      </c>
      <c r="J19" s="2"/>
    </row>
    <row r="20" spans="1:10" ht="42" customHeight="1" x14ac:dyDescent="0.25">
      <c r="A20" s="39"/>
      <c r="B20" s="42"/>
      <c r="C20" s="41"/>
      <c r="D20" s="2" t="s">
        <v>49</v>
      </c>
      <c r="E20" s="22" t="s">
        <v>39</v>
      </c>
      <c r="F20" s="22"/>
      <c r="G20" s="8" t="s">
        <v>39</v>
      </c>
      <c r="H20" s="8">
        <v>2</v>
      </c>
      <c r="I20" s="8">
        <v>2</v>
      </c>
      <c r="J20" s="3"/>
    </row>
    <row r="21" spans="1:10" ht="27.6" customHeight="1" x14ac:dyDescent="0.25">
      <c r="A21" s="39"/>
      <c r="B21" s="42"/>
      <c r="C21" s="41"/>
      <c r="D21" s="2" t="s">
        <v>50</v>
      </c>
      <c r="E21" s="22" t="s">
        <v>51</v>
      </c>
      <c r="F21" s="22"/>
      <c r="G21" s="8" t="s">
        <v>51</v>
      </c>
      <c r="H21" s="8">
        <v>1</v>
      </c>
      <c r="I21" s="8">
        <v>1</v>
      </c>
      <c r="J21" s="2"/>
    </row>
    <row r="22" spans="1:10" ht="37.9" customHeight="1" x14ac:dyDescent="0.25">
      <c r="A22" s="39"/>
      <c r="B22" s="43"/>
      <c r="C22" s="47" t="s">
        <v>52</v>
      </c>
      <c r="D22" s="6" t="s">
        <v>34</v>
      </c>
      <c r="E22" s="31" t="s">
        <v>53</v>
      </c>
      <c r="F22" s="23"/>
      <c r="G22" s="9" t="s">
        <v>53</v>
      </c>
      <c r="H22" s="8">
        <v>1</v>
      </c>
      <c r="I22" s="8">
        <v>1</v>
      </c>
      <c r="J22" s="2"/>
    </row>
    <row r="23" spans="1:10" ht="57.75" customHeight="1" x14ac:dyDescent="0.25">
      <c r="A23" s="39"/>
      <c r="B23" s="43"/>
      <c r="C23" s="47"/>
      <c r="D23" s="7" t="s">
        <v>54</v>
      </c>
      <c r="E23" s="31" t="s">
        <v>55</v>
      </c>
      <c r="F23" s="23"/>
      <c r="G23" s="10" t="s">
        <v>55</v>
      </c>
      <c r="H23" s="8">
        <v>2</v>
      </c>
      <c r="I23" s="8">
        <v>1</v>
      </c>
      <c r="J23" s="3" t="s">
        <v>56</v>
      </c>
    </row>
    <row r="24" spans="1:10" ht="61.15" customHeight="1" x14ac:dyDescent="0.25">
      <c r="A24" s="39"/>
      <c r="B24" s="43"/>
      <c r="C24" s="47"/>
      <c r="D24" s="7" t="s">
        <v>57</v>
      </c>
      <c r="E24" s="31" t="s">
        <v>58</v>
      </c>
      <c r="F24" s="23"/>
      <c r="G24" s="10" t="s">
        <v>58</v>
      </c>
      <c r="H24" s="8">
        <v>1</v>
      </c>
      <c r="I24" s="16">
        <v>0</v>
      </c>
      <c r="J24" s="3" t="s">
        <v>59</v>
      </c>
    </row>
    <row r="25" spans="1:10" ht="34.9" customHeight="1" x14ac:dyDescent="0.25">
      <c r="A25" s="39"/>
      <c r="B25" s="43"/>
      <c r="C25" s="47"/>
      <c r="D25" s="7" t="s">
        <v>60</v>
      </c>
      <c r="E25" s="31" t="s">
        <v>61</v>
      </c>
      <c r="F25" s="23"/>
      <c r="G25" s="10" t="s">
        <v>61</v>
      </c>
      <c r="H25" s="8">
        <v>1</v>
      </c>
      <c r="I25" s="8">
        <v>1</v>
      </c>
      <c r="J25" s="2"/>
    </row>
    <row r="26" spans="1:10" ht="42" customHeight="1" x14ac:dyDescent="0.25">
      <c r="A26" s="39"/>
      <c r="B26" s="43"/>
      <c r="C26" s="47"/>
      <c r="D26" s="7" t="s">
        <v>40</v>
      </c>
      <c r="E26" s="31" t="s">
        <v>53</v>
      </c>
      <c r="F26" s="23"/>
      <c r="G26" s="10" t="s">
        <v>53</v>
      </c>
      <c r="H26" s="8">
        <v>1</v>
      </c>
      <c r="I26" s="8">
        <v>1</v>
      </c>
      <c r="J26" s="2"/>
    </row>
    <row r="27" spans="1:10" ht="35.450000000000003" customHeight="1" x14ac:dyDescent="0.25">
      <c r="A27" s="39"/>
      <c r="B27" s="43"/>
      <c r="C27" s="47"/>
      <c r="D27" s="7" t="s">
        <v>36</v>
      </c>
      <c r="E27" s="31" t="s">
        <v>62</v>
      </c>
      <c r="F27" s="23"/>
      <c r="G27" s="10" t="s">
        <v>62</v>
      </c>
      <c r="H27" s="8">
        <v>2</v>
      </c>
      <c r="I27" s="8">
        <v>2</v>
      </c>
      <c r="J27" s="2"/>
    </row>
    <row r="28" spans="1:10" ht="35.1" customHeight="1" x14ac:dyDescent="0.25">
      <c r="A28" s="39"/>
      <c r="B28" s="43"/>
      <c r="C28" s="47"/>
      <c r="D28" s="7" t="s">
        <v>49</v>
      </c>
      <c r="E28" s="31" t="s">
        <v>63</v>
      </c>
      <c r="F28" s="23"/>
      <c r="G28" s="10" t="s">
        <v>63</v>
      </c>
      <c r="H28" s="8">
        <v>1</v>
      </c>
      <c r="I28" s="8">
        <v>1</v>
      </c>
      <c r="J28" s="2"/>
    </row>
    <row r="29" spans="1:10" ht="35.1" customHeight="1" x14ac:dyDescent="0.25">
      <c r="A29" s="39"/>
      <c r="B29" s="43"/>
      <c r="C29" s="47"/>
      <c r="D29" s="7" t="s">
        <v>38</v>
      </c>
      <c r="E29" s="31" t="s">
        <v>64</v>
      </c>
      <c r="F29" s="23"/>
      <c r="G29" s="10" t="s">
        <v>64</v>
      </c>
      <c r="H29" s="8">
        <v>1</v>
      </c>
      <c r="I29" s="8">
        <v>1</v>
      </c>
      <c r="J29" s="2"/>
    </row>
    <row r="30" spans="1:10" ht="35.1" customHeight="1" x14ac:dyDescent="0.25">
      <c r="A30" s="39"/>
      <c r="B30" s="43"/>
      <c r="C30" s="47"/>
      <c r="D30" s="7" t="s">
        <v>65</v>
      </c>
      <c r="E30" s="31" t="s">
        <v>66</v>
      </c>
      <c r="F30" s="23"/>
      <c r="G30" s="10" t="s">
        <v>66</v>
      </c>
      <c r="H30" s="8">
        <v>1</v>
      </c>
      <c r="I30" s="8">
        <v>1</v>
      </c>
      <c r="J30" s="2"/>
    </row>
    <row r="31" spans="1:10" ht="35.1" customHeight="1" x14ac:dyDescent="0.25">
      <c r="A31" s="39"/>
      <c r="B31" s="43"/>
      <c r="C31" s="47"/>
      <c r="D31" s="7" t="s">
        <v>41</v>
      </c>
      <c r="E31" s="31" t="s">
        <v>67</v>
      </c>
      <c r="F31" s="23"/>
      <c r="G31" s="10" t="s">
        <v>67</v>
      </c>
      <c r="H31" s="8">
        <v>1</v>
      </c>
      <c r="I31" s="8">
        <v>1</v>
      </c>
      <c r="J31" s="2"/>
    </row>
    <row r="32" spans="1:10" ht="54" customHeight="1" x14ac:dyDescent="0.25">
      <c r="A32" s="39"/>
      <c r="B32" s="43"/>
      <c r="C32" s="47"/>
      <c r="D32" s="7" t="s">
        <v>68</v>
      </c>
      <c r="E32" s="31" t="s">
        <v>69</v>
      </c>
      <c r="F32" s="23"/>
      <c r="G32" s="10" t="s">
        <v>69</v>
      </c>
      <c r="H32" s="8">
        <v>3</v>
      </c>
      <c r="I32" s="8">
        <v>2</v>
      </c>
      <c r="J32" s="3" t="s">
        <v>70</v>
      </c>
    </row>
    <row r="33" spans="1:10" ht="57" customHeight="1" x14ac:dyDescent="0.25">
      <c r="A33" s="39"/>
      <c r="B33" s="42"/>
      <c r="C33" s="42" t="s">
        <v>71</v>
      </c>
      <c r="D33" s="7" t="s">
        <v>43</v>
      </c>
      <c r="E33" s="31" t="s">
        <v>72</v>
      </c>
      <c r="F33" s="23"/>
      <c r="G33" s="10" t="s">
        <v>72</v>
      </c>
      <c r="H33" s="8">
        <v>1</v>
      </c>
      <c r="I33" s="16">
        <v>0.5</v>
      </c>
      <c r="J33" s="3" t="s">
        <v>70</v>
      </c>
    </row>
    <row r="34" spans="1:10" ht="46.15" customHeight="1" x14ac:dyDescent="0.25">
      <c r="A34" s="39"/>
      <c r="B34" s="42"/>
      <c r="C34" s="42"/>
      <c r="D34" s="7" t="s">
        <v>36</v>
      </c>
      <c r="E34" s="31" t="s">
        <v>73</v>
      </c>
      <c r="F34" s="23"/>
      <c r="G34" s="10" t="s">
        <v>73</v>
      </c>
      <c r="H34" s="8">
        <v>3</v>
      </c>
      <c r="I34" s="8">
        <v>3</v>
      </c>
      <c r="J34" s="3"/>
    </row>
    <row r="35" spans="1:10" ht="33" customHeight="1" x14ac:dyDescent="0.25">
      <c r="A35" s="39"/>
      <c r="B35" s="42"/>
      <c r="C35" s="42"/>
      <c r="D35" s="7" t="s">
        <v>41</v>
      </c>
      <c r="E35" s="31" t="s">
        <v>74</v>
      </c>
      <c r="F35" s="23"/>
      <c r="G35" s="9" t="s">
        <v>74</v>
      </c>
      <c r="H35" s="8">
        <v>1</v>
      </c>
      <c r="I35" s="8">
        <v>1</v>
      </c>
      <c r="J35" s="2"/>
    </row>
    <row r="36" spans="1:10" ht="33" customHeight="1" x14ac:dyDescent="0.25">
      <c r="A36" s="39"/>
      <c r="B36" s="42"/>
      <c r="C36" s="42"/>
      <c r="D36" s="7" t="s">
        <v>49</v>
      </c>
      <c r="E36" s="31" t="s">
        <v>75</v>
      </c>
      <c r="F36" s="23"/>
      <c r="G36" s="9" t="s">
        <v>75</v>
      </c>
      <c r="H36" s="8">
        <v>1</v>
      </c>
      <c r="I36" s="8">
        <v>1</v>
      </c>
      <c r="J36" s="2"/>
    </row>
    <row r="37" spans="1:10" ht="33" customHeight="1" x14ac:dyDescent="0.25">
      <c r="A37" s="39"/>
      <c r="B37" s="42"/>
      <c r="C37" s="42"/>
      <c r="D37" s="7" t="s">
        <v>76</v>
      </c>
      <c r="E37" s="31" t="s">
        <v>75</v>
      </c>
      <c r="F37" s="23"/>
      <c r="G37" s="9" t="s">
        <v>75</v>
      </c>
      <c r="H37" s="8">
        <v>1</v>
      </c>
      <c r="I37" s="8">
        <v>1</v>
      </c>
      <c r="J37" s="2"/>
    </row>
    <row r="38" spans="1:10" ht="33" customHeight="1" x14ac:dyDescent="0.25">
      <c r="A38" s="39"/>
      <c r="B38" s="42"/>
      <c r="C38" s="42"/>
      <c r="D38" s="7" t="s">
        <v>47</v>
      </c>
      <c r="E38" s="31" t="s">
        <v>77</v>
      </c>
      <c r="F38" s="23"/>
      <c r="G38" s="9" t="s">
        <v>77</v>
      </c>
      <c r="H38" s="8">
        <v>1</v>
      </c>
      <c r="I38" s="8">
        <v>1</v>
      </c>
      <c r="J38" s="2"/>
    </row>
    <row r="39" spans="1:10" ht="30.6" customHeight="1" x14ac:dyDescent="0.25">
      <c r="A39" s="39"/>
      <c r="B39" s="42"/>
      <c r="C39" s="42"/>
      <c r="D39" s="7" t="s">
        <v>40</v>
      </c>
      <c r="E39" s="31" t="s">
        <v>73</v>
      </c>
      <c r="F39" s="23"/>
      <c r="G39" s="9" t="s">
        <v>73</v>
      </c>
      <c r="H39" s="8">
        <v>1</v>
      </c>
      <c r="I39" s="8">
        <v>1</v>
      </c>
      <c r="J39" s="2"/>
    </row>
    <row r="40" spans="1:10" ht="36.6" customHeight="1" x14ac:dyDescent="0.25">
      <c r="A40" s="39"/>
      <c r="B40" s="42"/>
      <c r="C40" s="42"/>
      <c r="D40" s="7" t="s">
        <v>78</v>
      </c>
      <c r="E40" s="31" t="s">
        <v>73</v>
      </c>
      <c r="F40" s="23"/>
      <c r="G40" s="9" t="s">
        <v>73</v>
      </c>
      <c r="H40" s="8">
        <v>1</v>
      </c>
      <c r="I40" s="8">
        <v>1</v>
      </c>
      <c r="J40" s="2"/>
    </row>
    <row r="41" spans="1:10" ht="33" customHeight="1" x14ac:dyDescent="0.25">
      <c r="A41" s="39"/>
      <c r="B41" s="42"/>
      <c r="C41" s="42"/>
      <c r="D41" s="7" t="s">
        <v>50</v>
      </c>
      <c r="E41" s="31" t="s">
        <v>79</v>
      </c>
      <c r="F41" s="23"/>
      <c r="G41" s="9" t="s">
        <v>79</v>
      </c>
      <c r="H41" s="8">
        <v>1</v>
      </c>
      <c r="I41" s="8">
        <v>1</v>
      </c>
      <c r="J41" s="2"/>
    </row>
    <row r="42" spans="1:10" ht="40.9" customHeight="1" x14ac:dyDescent="0.25">
      <c r="A42" s="39"/>
      <c r="B42" s="42"/>
      <c r="C42" s="41" t="s">
        <v>80</v>
      </c>
      <c r="D42" s="7" t="s">
        <v>81</v>
      </c>
      <c r="E42" s="32" t="s">
        <v>82</v>
      </c>
      <c r="F42" s="33"/>
      <c r="G42" s="11" t="s">
        <v>83</v>
      </c>
      <c r="H42" s="8">
        <v>1</v>
      </c>
      <c r="I42" s="8">
        <v>1</v>
      </c>
      <c r="J42" s="2"/>
    </row>
    <row r="43" spans="1:10" ht="33" customHeight="1" x14ac:dyDescent="0.25">
      <c r="A43" s="39"/>
      <c r="B43" s="42"/>
      <c r="C43" s="42"/>
      <c r="D43" s="7" t="s">
        <v>84</v>
      </c>
      <c r="E43" s="22" t="s">
        <v>85</v>
      </c>
      <c r="F43" s="23"/>
      <c r="G43" s="12" t="s">
        <v>86</v>
      </c>
      <c r="H43" s="8">
        <v>1</v>
      </c>
      <c r="I43" s="8">
        <v>1</v>
      </c>
      <c r="J43" s="2"/>
    </row>
    <row r="44" spans="1:10" ht="31.9" customHeight="1" x14ac:dyDescent="0.25">
      <c r="A44" s="39"/>
      <c r="B44" s="42"/>
      <c r="C44" s="42"/>
      <c r="D44" s="7" t="s">
        <v>87</v>
      </c>
      <c r="E44" s="22" t="s">
        <v>88</v>
      </c>
      <c r="F44" s="22"/>
      <c r="G44" s="12" t="s">
        <v>89</v>
      </c>
      <c r="H44" s="8">
        <v>1</v>
      </c>
      <c r="I44" s="8">
        <v>1</v>
      </c>
      <c r="J44" s="2"/>
    </row>
    <row r="45" spans="1:10" ht="35.1" customHeight="1" x14ac:dyDescent="0.25">
      <c r="A45" s="39"/>
      <c r="B45" s="42"/>
      <c r="C45" s="42"/>
      <c r="D45" s="7" t="s">
        <v>90</v>
      </c>
      <c r="E45" s="22" t="s">
        <v>91</v>
      </c>
      <c r="F45" s="22"/>
      <c r="G45" s="12" t="s">
        <v>92</v>
      </c>
      <c r="H45" s="8">
        <v>1</v>
      </c>
      <c r="I45" s="8">
        <v>1</v>
      </c>
      <c r="J45" s="2"/>
    </row>
    <row r="46" spans="1:10" ht="27" customHeight="1" x14ac:dyDescent="0.25">
      <c r="A46" s="39"/>
      <c r="B46" s="42"/>
      <c r="C46" s="42"/>
      <c r="D46" s="7" t="s">
        <v>93</v>
      </c>
      <c r="E46" s="22" t="s">
        <v>94</v>
      </c>
      <c r="F46" s="22"/>
      <c r="G46" s="12" t="s">
        <v>95</v>
      </c>
      <c r="H46" s="8">
        <v>1</v>
      </c>
      <c r="I46" s="8">
        <v>1</v>
      </c>
      <c r="J46" s="2"/>
    </row>
    <row r="47" spans="1:10" ht="32.450000000000003" customHeight="1" x14ac:dyDescent="0.25">
      <c r="A47" s="39"/>
      <c r="B47" s="42"/>
      <c r="C47" s="42"/>
      <c r="D47" s="7" t="s">
        <v>96</v>
      </c>
      <c r="E47" s="22" t="s">
        <v>94</v>
      </c>
      <c r="F47" s="22"/>
      <c r="G47" s="12" t="s">
        <v>97</v>
      </c>
      <c r="H47" s="8">
        <v>1</v>
      </c>
      <c r="I47" s="8">
        <v>1</v>
      </c>
      <c r="J47" s="2"/>
    </row>
    <row r="48" spans="1:10" ht="33.6" customHeight="1" x14ac:dyDescent="0.25">
      <c r="A48" s="39"/>
      <c r="B48" s="42"/>
      <c r="C48" s="42"/>
      <c r="D48" s="7" t="s">
        <v>98</v>
      </c>
      <c r="E48" s="22" t="s">
        <v>99</v>
      </c>
      <c r="F48" s="22"/>
      <c r="G48" s="12" t="s">
        <v>100</v>
      </c>
      <c r="H48" s="8">
        <v>1</v>
      </c>
      <c r="I48" s="8">
        <v>1</v>
      </c>
      <c r="J48" s="2"/>
    </row>
    <row r="49" spans="1:10" ht="34.9" customHeight="1" x14ac:dyDescent="0.25">
      <c r="A49" s="39"/>
      <c r="B49" s="42"/>
      <c r="C49" s="42"/>
      <c r="D49" s="7" t="s">
        <v>101</v>
      </c>
      <c r="E49" s="22" t="s">
        <v>102</v>
      </c>
      <c r="F49" s="22"/>
      <c r="G49" s="12" t="s">
        <v>103</v>
      </c>
      <c r="H49" s="8">
        <v>1</v>
      </c>
      <c r="I49" s="8">
        <v>1</v>
      </c>
      <c r="J49" s="2"/>
    </row>
    <row r="50" spans="1:10" ht="36.6" customHeight="1" x14ac:dyDescent="0.25">
      <c r="A50" s="39"/>
      <c r="B50" s="42"/>
      <c r="C50" s="42"/>
      <c r="D50" s="7" t="s">
        <v>104</v>
      </c>
      <c r="E50" s="22" t="s">
        <v>105</v>
      </c>
      <c r="F50" s="22"/>
      <c r="G50" s="12" t="s">
        <v>106</v>
      </c>
      <c r="H50" s="8">
        <v>1</v>
      </c>
      <c r="I50" s="8">
        <v>1</v>
      </c>
      <c r="J50" s="2"/>
    </row>
    <row r="51" spans="1:10" ht="55.9" customHeight="1" x14ac:dyDescent="0.25">
      <c r="A51" s="40"/>
      <c r="B51" s="44" t="s">
        <v>107</v>
      </c>
      <c r="C51" s="48" t="s">
        <v>108</v>
      </c>
      <c r="D51" s="7" t="s">
        <v>109</v>
      </c>
      <c r="E51" s="22" t="s">
        <v>110</v>
      </c>
      <c r="F51" s="22"/>
      <c r="G51" s="8" t="s">
        <v>110</v>
      </c>
      <c r="H51" s="8">
        <v>3</v>
      </c>
      <c r="I51" s="8">
        <v>3</v>
      </c>
      <c r="J51" s="3"/>
    </row>
    <row r="52" spans="1:10" ht="35.25" customHeight="1" x14ac:dyDescent="0.25">
      <c r="A52" s="40"/>
      <c r="B52" s="45"/>
      <c r="C52" s="49"/>
      <c r="D52" s="7" t="s">
        <v>111</v>
      </c>
      <c r="E52" s="22" t="s">
        <v>112</v>
      </c>
      <c r="F52" s="22"/>
      <c r="G52" s="8" t="s">
        <v>113</v>
      </c>
      <c r="H52" s="8">
        <v>3</v>
      </c>
      <c r="I52" s="8">
        <v>3</v>
      </c>
      <c r="J52" s="2"/>
    </row>
    <row r="53" spans="1:10" ht="66" customHeight="1" x14ac:dyDescent="0.25">
      <c r="A53" s="40"/>
      <c r="B53" s="45"/>
      <c r="C53" s="49"/>
      <c r="D53" s="7" t="s">
        <v>114</v>
      </c>
      <c r="E53" s="22" t="s">
        <v>115</v>
      </c>
      <c r="F53" s="22"/>
      <c r="G53" s="8" t="s">
        <v>116</v>
      </c>
      <c r="H53" s="8">
        <v>4</v>
      </c>
      <c r="I53" s="8">
        <v>3</v>
      </c>
      <c r="J53" s="3" t="s">
        <v>117</v>
      </c>
    </row>
    <row r="54" spans="1:10" ht="54.6" customHeight="1" x14ac:dyDescent="0.25">
      <c r="A54" s="40"/>
      <c r="B54" s="45"/>
      <c r="C54" s="49"/>
      <c r="D54" s="7" t="s">
        <v>118</v>
      </c>
      <c r="E54" s="22" t="s">
        <v>119</v>
      </c>
      <c r="F54" s="22"/>
      <c r="G54" s="8" t="s">
        <v>119</v>
      </c>
      <c r="H54" s="8">
        <v>4</v>
      </c>
      <c r="I54" s="8">
        <v>4</v>
      </c>
      <c r="J54" s="3"/>
    </row>
    <row r="55" spans="1:10" ht="55.9" customHeight="1" x14ac:dyDescent="0.25">
      <c r="A55" s="40"/>
      <c r="B55" s="45"/>
      <c r="C55" s="49"/>
      <c r="D55" s="7" t="s">
        <v>120</v>
      </c>
      <c r="E55" s="22" t="s">
        <v>121</v>
      </c>
      <c r="F55" s="22"/>
      <c r="G55" s="8" t="s">
        <v>122</v>
      </c>
      <c r="H55" s="8">
        <v>4</v>
      </c>
      <c r="I55" s="8">
        <v>2</v>
      </c>
      <c r="J55" s="3" t="s">
        <v>123</v>
      </c>
    </row>
    <row r="56" spans="1:10" ht="31.15" customHeight="1" x14ac:dyDescent="0.25">
      <c r="A56" s="40"/>
      <c r="B56" s="45"/>
      <c r="C56" s="49"/>
      <c r="D56" s="7" t="s">
        <v>124</v>
      </c>
      <c r="E56" s="22" t="s">
        <v>125</v>
      </c>
      <c r="F56" s="22"/>
      <c r="G56" s="8" t="s">
        <v>125</v>
      </c>
      <c r="H56" s="8">
        <v>4</v>
      </c>
      <c r="I56" s="8">
        <v>4</v>
      </c>
      <c r="J56" s="2"/>
    </row>
    <row r="57" spans="1:10" ht="33" customHeight="1" x14ac:dyDescent="0.25">
      <c r="A57" s="40"/>
      <c r="B57" s="45"/>
      <c r="C57" s="49"/>
      <c r="D57" s="7" t="s">
        <v>126</v>
      </c>
      <c r="E57" s="22" t="s">
        <v>125</v>
      </c>
      <c r="F57" s="22"/>
      <c r="G57" s="8" t="s">
        <v>125</v>
      </c>
      <c r="H57" s="8">
        <v>4</v>
      </c>
      <c r="I57" s="8">
        <v>4</v>
      </c>
      <c r="J57" s="2"/>
    </row>
    <row r="58" spans="1:10" ht="38.450000000000003" customHeight="1" x14ac:dyDescent="0.25">
      <c r="A58" s="40"/>
      <c r="B58" s="46"/>
      <c r="C58" s="50"/>
      <c r="D58" s="7" t="s">
        <v>127</v>
      </c>
      <c r="E58" s="22" t="s">
        <v>128</v>
      </c>
      <c r="F58" s="22"/>
      <c r="G58" s="8" t="s">
        <v>128</v>
      </c>
      <c r="H58" s="8">
        <v>4</v>
      </c>
      <c r="I58" s="8">
        <v>4</v>
      </c>
      <c r="J58" s="4"/>
    </row>
    <row r="59" spans="1:10" ht="58.5" customHeight="1" x14ac:dyDescent="0.25">
      <c r="A59" s="39"/>
      <c r="B59" s="5" t="s">
        <v>129</v>
      </c>
      <c r="C59" s="5" t="s">
        <v>130</v>
      </c>
      <c r="D59" s="2" t="s">
        <v>131</v>
      </c>
      <c r="E59" s="31">
        <v>0.9</v>
      </c>
      <c r="F59" s="31"/>
      <c r="G59" s="9">
        <v>0.91</v>
      </c>
      <c r="H59" s="8">
        <v>10</v>
      </c>
      <c r="I59" s="8">
        <v>10</v>
      </c>
      <c r="J59" s="17"/>
    </row>
    <row r="60" spans="1:10" ht="30" customHeight="1" x14ac:dyDescent="0.25">
      <c r="A60" s="34" t="s">
        <v>132</v>
      </c>
      <c r="B60" s="35"/>
      <c r="C60" s="35"/>
      <c r="D60" s="35"/>
      <c r="E60" s="35"/>
      <c r="F60" s="35"/>
      <c r="G60" s="36"/>
      <c r="H60" s="13">
        <f>SUM(H13:H59)+H6</f>
        <v>100</v>
      </c>
      <c r="I60" s="18">
        <f>SUM(I13:I59)+J6</f>
        <v>88.826701272843636</v>
      </c>
      <c r="J60" s="19"/>
    </row>
  </sheetData>
  <mergeCells count="70">
    <mergeCell ref="A5:C9"/>
    <mergeCell ref="E58:F58"/>
    <mergeCell ref="E59:F59"/>
    <mergeCell ref="A60:G60"/>
    <mergeCell ref="A10:A11"/>
    <mergeCell ref="A12:A59"/>
    <mergeCell ref="B13:B50"/>
    <mergeCell ref="B51:B58"/>
    <mergeCell ref="C13:C21"/>
    <mergeCell ref="C22:C32"/>
    <mergeCell ref="C33:C41"/>
    <mergeCell ref="C42:C50"/>
    <mergeCell ref="C51:C58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5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2022-04-18T10:50:00Z</dcterms:created>
  <dcterms:modified xsi:type="dcterms:W3CDTF">2022-06-06T09:55:33Z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a5744952445946c59228d571dfaa992a</vt:lpwstr>
  </property>
</Properties>
</file>