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6036932A-CF14-4F91-8C15-4A3B6C53B763}" xr6:coauthVersionLast="47" xr6:coauthVersionMax="47" xr10:uidLastSave="{00000000-0000-0000-0000-000000000000}"/>
  <bookViews>
    <workbookView xWindow="13380" yWindow="4035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7" i="1" l="1"/>
  <c r="I7" i="1"/>
  <c r="I6" i="1"/>
  <c r="J6" i="1" s="1"/>
  <c r="I27" i="1" s="1"/>
</calcChain>
</file>

<file path=xl/sharedStrings.xml><?xml version="1.0" encoding="utf-8"?>
<sst xmlns="http://schemas.openxmlformats.org/spreadsheetml/2006/main" count="89" uniqueCount="76">
  <si>
    <t xml:space="preserve">项目支出绩效自评表 </t>
  </si>
  <si>
    <t>（2021年度）</t>
  </si>
  <si>
    <t>项目名称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</si>
  <si>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</si>
  <si>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</si>
  <si>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</si>
  <si>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</si>
  <si>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</si>
  <si>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</si>
  <si>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</si>
  <si>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</si>
  <si>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</si>
  <si>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</si>
  <si>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</si>
  <si>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</si>
  <si>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</si>
  <si>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</si>
  <si>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</si>
  <si>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</si>
  <si>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</si>
  <si>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</si>
  <si>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</si>
  <si>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项目期目标（2021年2月1日-2022年1月31日）：通过购买车勤勤杂工服务（13人）及安全生产服务内容，有效保障了机关公车正常运行及委局系统安全生产管理工作。
年度目标：通过购买车勤勤杂工服务（13人）及安全生产服务内容，有效保障了机关公车正常运行及委局系统安全生产管理工作。</t>
  </si>
  <si>
    <t>年度总体目标完成情况综述：
按时限支付项目款项，购买车勤勤杂工服务（13人）及安全生产服务，保障了机关公车正常运行及委局系统安全生产管理工作。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</si>
  <si>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</si>
  <si>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</si>
  <si>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</si>
  <si>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</si>
  <si>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</si>
  <si>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</si>
  <si>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</si>
  <si>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</si>
  <si>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</si>
  <si>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指标1:完成车勤、勤杂工的购买服务</t>
  </si>
  <si>
    <t>13人次</t>
  </si>
  <si>
    <t>指标2：保障机关公务用车的正常运行、保障、维护</t>
  </si>
  <si>
    <t>24台车</t>
  </si>
  <si>
    <t>指标3：安全生产工作需完成全年委局系统安全检查次数</t>
  </si>
  <si>
    <t>21次</t>
  </si>
  <si>
    <t>指标4：出具安全检查报告份数</t>
  </si>
  <si>
    <t>21份</t>
  </si>
  <si>
    <t>质量指标</t>
  </si>
  <si>
    <t>指标1:保障委局公务用车的正常运行，保障工作正常开展</t>
  </si>
  <si>
    <t>保障委局公务用车的正常运行，保障工作正常开展</t>
  </si>
  <si>
    <t>保障了委局公务用车的正常运行，保障了工作正常开展</t>
  </si>
  <si>
    <t>指标2:购买服务人员到岗率</t>
  </si>
  <si>
    <t>指标3：专家到场率</t>
  </si>
  <si>
    <t>进度指标</t>
  </si>
  <si>
    <t>指标1:完成车勤勤杂工服务的招投标工作</t>
  </si>
  <si>
    <t>截止到2021年3月底，完成车勤勤杂工服务的招投标工作</t>
  </si>
  <si>
    <t>已按时限完成招投标</t>
  </si>
  <si>
    <t>指标2：完成安全生产服务工作</t>
  </si>
  <si>
    <t>截止到10月底，完成安全生产服务工作</t>
  </si>
  <si>
    <t>已按时限完成支付工作</t>
  </si>
  <si>
    <t>成本指标</t>
  </si>
  <si>
    <t>指标1:预算控制数</t>
  </si>
  <si>
    <t>≤163.602033万元</t>
  </si>
  <si>
    <t>155.385527万元</t>
  </si>
  <si>
    <t>效
益
指
标
(30分)</t>
  </si>
  <si>
    <t>社会效益指标</t>
  </si>
  <si>
    <t>指标1:保障重要公务活动用车顺利</t>
  </si>
  <si>
    <t>保障委局机关重大调研活动、重要公务活动及临时性、紧急性公务活动顺利开展</t>
  </si>
  <si>
    <t>保障了全年委局机关重大调研活动、重要公务活动及临时性、紧急性公务活动的顺利开展</t>
  </si>
  <si>
    <t>指标2：保障机其他公务活动用车顺利</t>
  </si>
  <si>
    <t>保障机要文件交换和机关正常公务活动用车</t>
  </si>
  <si>
    <t>保障了机要文件交换和机关正常公务活动用车</t>
  </si>
  <si>
    <t>指标3：有效保障委局系统的安全稳定，杜绝事故发生</t>
  </si>
  <si>
    <t>杜绝事故发生</t>
  </si>
  <si>
    <t>全年安全生产零事故</t>
  </si>
  <si>
    <t>满意
度指
标
(10分)</t>
  </si>
  <si>
    <t>服务对象
满意度指标</t>
  </si>
  <si>
    <t>指标1:委局机关处室对公务用车保障的满意度</t>
  </si>
  <si>
    <t>≥90%</t>
  </si>
  <si>
    <t>偏差原因：公务用车调度满意度有待提升；
改进措施：进一步加强公务用车调度。</t>
  </si>
  <si>
    <t>总分</t>
  </si>
  <si>
    <t>购买安全生产社会化服务及机关事务保障服务费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</si>
</sst>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6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3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view="pageBreakPreview" zoomScale="109" zoomScaleNormal="130" workbookViewId="0">
      <selection activeCell="G7" sqref="G7"/>
    </sheetView>
  </sheetViews>
  <sheetFormatPr defaultColWidth="9" defaultRowHeight="15.75" x14ac:dyDescent="0.25"/>
  <cols>
    <col min="4" max="4" width="14.75" customWidth="1"/>
    <col min="5" max="6" width="10.625" customWidth="1"/>
    <col min="7" max="7" width="22.25" customWidth="1"/>
    <col min="8" max="10" width="10.625" customWidth="1"/>
  </cols>
  <sheetData>
    <row r="1" spans="1:10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3" t="s">
        <v>2</v>
      </c>
      <c r="B3" s="24"/>
      <c r="C3" s="25"/>
      <c r="D3" s="23" t="s">
        <v>75</v>
      </c>
      <c r="E3" s="24"/>
      <c r="F3" s="24"/>
      <c r="G3" s="24"/>
      <c r="H3" s="24"/>
      <c r="I3" s="24"/>
      <c r="J3" s="25"/>
    </row>
    <row r="4" spans="1:10" x14ac:dyDescent="0.25">
      <c r="A4" s="23" t="s">
        <v>3</v>
      </c>
      <c r="B4" s="24"/>
      <c r="C4" s="25"/>
      <c r="D4" s="23" t="s">
        <v>4</v>
      </c>
      <c r="E4" s="24"/>
      <c r="F4" s="25"/>
      <c r="G4" s="2" t="s">
        <v>5</v>
      </c>
      <c r="H4" s="23" t="s">
        <v>6</v>
      </c>
      <c r="I4" s="24"/>
      <c r="J4" s="25"/>
    </row>
    <row r="5" spans="1:10" ht="30" customHeight="1" x14ac:dyDescent="0.25">
      <c r="A5" s="47" t="s">
        <v>7</v>
      </c>
      <c r="B5" s="53"/>
      <c r="C5" s="54"/>
      <c r="D5" s="1"/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</row>
    <row r="6" spans="1:10" x14ac:dyDescent="0.25">
      <c r="A6" s="48"/>
      <c r="B6" s="55"/>
      <c r="C6" s="56"/>
      <c r="D6" s="2" t="s">
        <v>14</v>
      </c>
      <c r="E6" s="59">
        <v>163.60203300000001</v>
      </c>
      <c r="F6" s="59">
        <v>155.44479899999999</v>
      </c>
      <c r="G6" s="59">
        <v>155.385527</v>
      </c>
      <c r="H6" s="10">
        <v>10</v>
      </c>
      <c r="I6" s="18">
        <f>G6/F6</f>
        <v>0.99961869422212069</v>
      </c>
      <c r="J6" s="19">
        <f>I6*H6</f>
        <v>9.9961869422212075</v>
      </c>
    </row>
    <row r="7" spans="1:10" ht="22.5" x14ac:dyDescent="0.25">
      <c r="A7" s="48"/>
      <c r="B7" s="55"/>
      <c r="C7" s="56"/>
      <c r="D7" s="3" t="s">
        <v>15</v>
      </c>
      <c r="E7" s="59">
        <v>163.60203300000001</v>
      </c>
      <c r="F7" s="59">
        <v>155.44479899999999</v>
      </c>
      <c r="G7" s="59">
        <v>155.385527</v>
      </c>
      <c r="H7" s="2" t="s">
        <v>16</v>
      </c>
      <c r="I7" s="18">
        <f>G7/F7</f>
        <v>0.99961869422212069</v>
      </c>
      <c r="J7" s="2" t="s">
        <v>16</v>
      </c>
    </row>
    <row r="8" spans="1:10" x14ac:dyDescent="0.25">
      <c r="A8" s="48"/>
      <c r="B8" s="55"/>
      <c r="C8" s="56"/>
      <c r="D8" s="3" t="s">
        <v>17</v>
      </c>
      <c r="E8" s="60">
        <v>0</v>
      </c>
      <c r="F8" s="60">
        <v>0</v>
      </c>
      <c r="G8" s="60">
        <v>0</v>
      </c>
      <c r="H8" s="2" t="s">
        <v>16</v>
      </c>
      <c r="I8" s="2" t="s">
        <v>16</v>
      </c>
      <c r="J8" s="2" t="s">
        <v>16</v>
      </c>
    </row>
    <row r="9" spans="1:10" x14ac:dyDescent="0.25">
      <c r="A9" s="57"/>
      <c r="B9" s="22"/>
      <c r="C9" s="58"/>
      <c r="D9" s="3" t="s">
        <v>18</v>
      </c>
      <c r="E9" s="60">
        <v>0</v>
      </c>
      <c r="F9" s="60">
        <v>0</v>
      </c>
      <c r="G9" s="60">
        <v>0</v>
      </c>
      <c r="H9" s="2" t="s">
        <v>16</v>
      </c>
      <c r="I9" s="2" t="s">
        <v>16</v>
      </c>
      <c r="J9" s="2" t="s">
        <v>16</v>
      </c>
    </row>
    <row r="10" spans="1:10" ht="30" customHeight="1" x14ac:dyDescent="0.25">
      <c r="A10" s="44" t="s">
        <v>19</v>
      </c>
      <c r="B10" s="23" t="s">
        <v>20</v>
      </c>
      <c r="C10" s="24"/>
      <c r="D10" s="24"/>
      <c r="E10" s="24"/>
      <c r="F10" s="25"/>
      <c r="G10" s="26" t="s">
        <v>21</v>
      </c>
      <c r="H10" s="27"/>
      <c r="I10" s="27"/>
      <c r="J10" s="28"/>
    </row>
    <row r="11" spans="1:10" ht="96" customHeight="1" x14ac:dyDescent="0.25">
      <c r="A11" s="45"/>
      <c r="B11" s="29" t="s">
        <v>22</v>
      </c>
      <c r="C11" s="30"/>
      <c r="D11" s="30"/>
      <c r="E11" s="30"/>
      <c r="F11" s="31"/>
      <c r="G11" s="29" t="s">
        <v>23</v>
      </c>
      <c r="H11" s="30"/>
      <c r="I11" s="30"/>
      <c r="J11" s="31"/>
    </row>
    <row r="12" spans="1:10" ht="30" customHeight="1" x14ac:dyDescent="0.25">
      <c r="A12" s="44" t="s">
        <v>24</v>
      </c>
      <c r="B12" s="2" t="s">
        <v>25</v>
      </c>
      <c r="C12" s="4" t="s">
        <v>26</v>
      </c>
      <c r="D12" s="2" t="s">
        <v>27</v>
      </c>
      <c r="E12" s="23" t="s">
        <v>28</v>
      </c>
      <c r="F12" s="25"/>
      <c r="G12" s="2" t="s">
        <v>29</v>
      </c>
      <c r="H12" s="2" t="s">
        <v>11</v>
      </c>
      <c r="I12" s="2" t="s">
        <v>13</v>
      </c>
      <c r="J12" s="2" t="s">
        <v>30</v>
      </c>
    </row>
    <row r="13" spans="1:10" ht="45" customHeight="1" x14ac:dyDescent="0.25">
      <c r="A13" s="46"/>
      <c r="B13" s="47" t="s">
        <v>31</v>
      </c>
      <c r="C13" s="51" t="s">
        <v>32</v>
      </c>
      <c r="D13" s="5" t="s">
        <v>33</v>
      </c>
      <c r="E13" s="23" t="s">
        <v>34</v>
      </c>
      <c r="F13" s="25"/>
      <c r="G13" s="2" t="s">
        <v>34</v>
      </c>
      <c r="H13" s="2">
        <v>5</v>
      </c>
      <c r="I13" s="2">
        <v>5</v>
      </c>
      <c r="J13" s="2"/>
    </row>
    <row r="14" spans="1:10" ht="57.75" customHeight="1" x14ac:dyDescent="0.25">
      <c r="A14" s="46"/>
      <c r="B14" s="48"/>
      <c r="C14" s="51"/>
      <c r="D14" s="5" t="s">
        <v>35</v>
      </c>
      <c r="E14" s="23" t="s">
        <v>36</v>
      </c>
      <c r="F14" s="25"/>
      <c r="G14" s="2" t="s">
        <v>36</v>
      </c>
      <c r="H14" s="2">
        <v>5</v>
      </c>
      <c r="I14" s="2">
        <v>5</v>
      </c>
      <c r="J14" s="2"/>
    </row>
    <row r="15" spans="1:10" ht="58.5" customHeight="1" x14ac:dyDescent="0.25">
      <c r="A15" s="46"/>
      <c r="B15" s="48"/>
      <c r="C15" s="51"/>
      <c r="D15" s="6" t="s">
        <v>37</v>
      </c>
      <c r="E15" s="32" t="s">
        <v>38</v>
      </c>
      <c r="F15" s="33"/>
      <c r="G15" s="11" t="s">
        <v>38</v>
      </c>
      <c r="H15" s="2">
        <v>5</v>
      </c>
      <c r="I15" s="2">
        <v>5</v>
      </c>
      <c r="J15" s="2"/>
    </row>
    <row r="16" spans="1:10" ht="45" customHeight="1" x14ac:dyDescent="0.25">
      <c r="A16" s="46"/>
      <c r="B16" s="48"/>
      <c r="C16" s="51"/>
      <c r="D16" s="6" t="s">
        <v>39</v>
      </c>
      <c r="E16" s="32" t="s">
        <v>40</v>
      </c>
      <c r="F16" s="33"/>
      <c r="G16" s="11" t="s">
        <v>40</v>
      </c>
      <c r="H16" s="2">
        <v>5</v>
      </c>
      <c r="I16" s="2">
        <v>5</v>
      </c>
      <c r="J16" s="2"/>
    </row>
    <row r="17" spans="1:10" ht="50.25" customHeight="1" x14ac:dyDescent="0.25">
      <c r="A17" s="46"/>
      <c r="B17" s="48"/>
      <c r="C17" s="51" t="s">
        <v>41</v>
      </c>
      <c r="D17" s="7" t="s">
        <v>42</v>
      </c>
      <c r="E17" s="34" t="s">
        <v>43</v>
      </c>
      <c r="F17" s="35"/>
      <c r="G17" s="12" t="s">
        <v>44</v>
      </c>
      <c r="H17" s="2">
        <v>5</v>
      </c>
      <c r="I17" s="2">
        <v>5</v>
      </c>
      <c r="J17" s="2"/>
    </row>
    <row r="18" spans="1:10" ht="33.75" customHeight="1" x14ac:dyDescent="0.25">
      <c r="A18" s="46"/>
      <c r="B18" s="48"/>
      <c r="C18" s="51"/>
      <c r="D18" s="7" t="s">
        <v>45</v>
      </c>
      <c r="E18" s="36">
        <v>0.95</v>
      </c>
      <c r="F18" s="35"/>
      <c r="G18" s="12">
        <v>1</v>
      </c>
      <c r="H18" s="2">
        <v>5</v>
      </c>
      <c r="I18" s="2">
        <v>5</v>
      </c>
      <c r="J18" s="2"/>
    </row>
    <row r="19" spans="1:10" ht="33" customHeight="1" x14ac:dyDescent="0.25">
      <c r="A19" s="46"/>
      <c r="B19" s="48"/>
      <c r="C19" s="51"/>
      <c r="D19" s="7" t="s">
        <v>46</v>
      </c>
      <c r="E19" s="36">
        <v>1</v>
      </c>
      <c r="F19" s="35"/>
      <c r="G19" s="12">
        <v>1</v>
      </c>
      <c r="H19" s="2">
        <v>5</v>
      </c>
      <c r="I19" s="2">
        <v>5</v>
      </c>
      <c r="J19" s="2"/>
    </row>
    <row r="20" spans="1:10" ht="51" customHeight="1" x14ac:dyDescent="0.25">
      <c r="A20" s="46"/>
      <c r="B20" s="49"/>
      <c r="C20" s="49" t="s">
        <v>47</v>
      </c>
      <c r="D20" s="8" t="s">
        <v>48</v>
      </c>
      <c r="E20" s="23" t="s">
        <v>49</v>
      </c>
      <c r="F20" s="25"/>
      <c r="G20" s="2" t="s">
        <v>50</v>
      </c>
      <c r="H20" s="2">
        <v>5</v>
      </c>
      <c r="I20" s="2">
        <v>5</v>
      </c>
      <c r="J20" s="2"/>
    </row>
    <row r="21" spans="1:10" ht="53.1" customHeight="1" x14ac:dyDescent="0.25">
      <c r="A21" s="46"/>
      <c r="B21" s="49"/>
      <c r="C21" s="49"/>
      <c r="D21" s="8" t="s">
        <v>51</v>
      </c>
      <c r="E21" s="23" t="s">
        <v>52</v>
      </c>
      <c r="F21" s="25"/>
      <c r="G21" s="13" t="s">
        <v>53</v>
      </c>
      <c r="H21" s="2">
        <v>5</v>
      </c>
      <c r="I21" s="2">
        <v>5</v>
      </c>
      <c r="J21" s="2"/>
    </row>
    <row r="22" spans="1:10" ht="41.1" customHeight="1" x14ac:dyDescent="0.25">
      <c r="A22" s="46"/>
      <c r="B22" s="49"/>
      <c r="C22" s="4" t="s">
        <v>54</v>
      </c>
      <c r="D22" s="8" t="s">
        <v>55</v>
      </c>
      <c r="E22" s="34" t="s">
        <v>56</v>
      </c>
      <c r="F22" s="35"/>
      <c r="G22" s="14" t="s">
        <v>57</v>
      </c>
      <c r="H22" s="2">
        <v>5</v>
      </c>
      <c r="I22" s="2">
        <v>5</v>
      </c>
      <c r="J22" s="2"/>
    </row>
    <row r="23" spans="1:10" ht="50.25" customHeight="1" x14ac:dyDescent="0.25">
      <c r="A23" s="46"/>
      <c r="B23" s="50" t="s">
        <v>58</v>
      </c>
      <c r="C23" s="50" t="s">
        <v>59</v>
      </c>
      <c r="D23" s="9" t="s">
        <v>60</v>
      </c>
      <c r="E23" s="37" t="s">
        <v>61</v>
      </c>
      <c r="F23" s="38"/>
      <c r="G23" s="9" t="s">
        <v>62</v>
      </c>
      <c r="H23" s="2">
        <v>10</v>
      </c>
      <c r="I23" s="2">
        <v>10</v>
      </c>
      <c r="J23" s="2"/>
    </row>
    <row r="24" spans="1:10" ht="51" customHeight="1" x14ac:dyDescent="0.25">
      <c r="A24" s="46"/>
      <c r="B24" s="49"/>
      <c r="C24" s="49"/>
      <c r="D24" s="9" t="s">
        <v>63</v>
      </c>
      <c r="E24" s="37" t="s">
        <v>64</v>
      </c>
      <c r="F24" s="38"/>
      <c r="G24" s="9" t="s">
        <v>65</v>
      </c>
      <c r="H24" s="2">
        <v>10</v>
      </c>
      <c r="I24" s="2">
        <v>10</v>
      </c>
      <c r="J24" s="2"/>
    </row>
    <row r="25" spans="1:10" ht="41.1" customHeight="1" x14ac:dyDescent="0.25">
      <c r="A25" s="46"/>
      <c r="B25" s="49"/>
      <c r="C25" s="52"/>
      <c r="D25" s="9" t="s">
        <v>66</v>
      </c>
      <c r="E25" s="39" t="s">
        <v>67</v>
      </c>
      <c r="F25" s="40"/>
      <c r="G25" s="15" t="s">
        <v>68</v>
      </c>
      <c r="H25" s="2">
        <v>10</v>
      </c>
      <c r="I25" s="2">
        <v>10</v>
      </c>
      <c r="J25" s="2"/>
    </row>
    <row r="26" spans="1:10" ht="96" customHeight="1" x14ac:dyDescent="0.25">
      <c r="A26" s="46"/>
      <c r="B26" s="4" t="s">
        <v>69</v>
      </c>
      <c r="C26" s="4" t="s">
        <v>70</v>
      </c>
      <c r="D26" s="8" t="s">
        <v>71</v>
      </c>
      <c r="E26" s="23" t="s">
        <v>72</v>
      </c>
      <c r="F26" s="25"/>
      <c r="G26" s="16">
        <v>0.85</v>
      </c>
      <c r="H26" s="2">
        <v>10</v>
      </c>
      <c r="I26" s="2">
        <v>8</v>
      </c>
      <c r="J26" s="20" t="s">
        <v>73</v>
      </c>
    </row>
    <row r="27" spans="1:10" ht="30" customHeight="1" x14ac:dyDescent="0.25">
      <c r="A27" s="41" t="s">
        <v>74</v>
      </c>
      <c r="B27" s="42"/>
      <c r="C27" s="42"/>
      <c r="D27" s="42"/>
      <c r="E27" s="42"/>
      <c r="F27" s="42"/>
      <c r="G27" s="43"/>
      <c r="H27" s="17">
        <f>SUM(H13:H26)+H6</f>
        <v>100</v>
      </c>
      <c r="I27" s="17">
        <f>SUM(I13:I26)+J6</f>
        <v>97.996186942221215</v>
      </c>
      <c r="J27" s="2"/>
    </row>
  </sheetData>
  <mergeCells count="36">
    <mergeCell ref="A5:C9"/>
    <mergeCell ref="A10:A11"/>
    <mergeCell ref="A12:A26"/>
    <mergeCell ref="B13:B22"/>
    <mergeCell ref="B23:B25"/>
    <mergeCell ref="C13:C16"/>
    <mergeCell ref="C17:C19"/>
    <mergeCell ref="C20:C21"/>
    <mergeCell ref="C23:C25"/>
    <mergeCell ref="E23:F23"/>
    <mergeCell ref="E24:F24"/>
    <mergeCell ref="E25:F25"/>
    <mergeCell ref="E26:F26"/>
    <mergeCell ref="A27:G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70069444444444495" right="0.70069444444444495" top="0.75138888888888899" bottom="0.75138888888888899" header="0.297916666666667" footer="0.297916666666667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2022-06-06T10:04:31Z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1515692EBCCD44A8938E14BDB7024AF3</vt:lpwstr>
  </property>
</Properties>
</file>