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1E24653F-57DF-4589-BFB4-2093C9CFB96D}" xr6:coauthVersionLast="47" xr6:coauthVersionMax="47" xr10:uidLastSave="{00000000-0000-0000-0000-000000000000}"/>
  <bookViews>
    <workbookView xWindow="18345" yWindow="2130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I7" i="1"/>
  <c r="J6" i="1"/>
</calcChain>
</file>

<file path=xl/sharedStrings.xml><?xml version="1.0" encoding="utf-8"?>
<sst xmlns="http://schemas.openxmlformats.org/spreadsheetml/2006/main" count="72" uniqueCount="62">
  <si>
    <t xml:space="preserve">项目支出绩效自评表 </t>
  </si>
  <si>
    <t>（2021年度）</t>
  </si>
  <si>
    <t>项目名称</t>
  </si>
  <si>
    <t>2021年市委社会工委市民政局机关及所属单位办公楼租金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</si>
  <si>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</si>
  <si>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</si>
  <si>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</si>
  <si>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</si>
  <si>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</si>
  <si>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</si>
  <si>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</si>
  <si>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</si>
  <si>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</si>
  <si>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</si>
  <si>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</si>
  <si>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</si>
  <si>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</si>
  <si>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</si>
  <si>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</si>
  <si>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</si>
  <si>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</si>
  <si>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</si>
  <si>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</si>
  <si>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通过租用2处办公场所，保障委局机关及所属单位的正常办公。</t>
  </si>
  <si>
    <r>
      <rPr>
        <sz val="9"/>
        <color rgb="FF000000"/>
        <rFont val="宋体"/>
        <family val="3"/>
        <charset val="134"/>
      </rPr>
      <t xml:space="preserve">年度总体目标完成情况综述：
</t>
    </r>
    <r>
      <rPr>
        <sz val="9"/>
        <rFont val="宋体"/>
        <family val="3"/>
        <charset val="134"/>
      </rPr>
      <t>租用了2处办公场所，</t>
    </r>
    <r>
      <rPr>
        <sz val="9"/>
        <color rgb="FF000000"/>
        <rFont val="宋体"/>
        <family val="3"/>
        <charset val="134"/>
      </rPr>
      <t>保障了委局机关及所属单位的正常办公。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</si>
  <si>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</si>
  <si>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</si>
  <si>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</si>
  <si>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</si>
  <si>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</si>
  <si>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</si>
  <si>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</si>
  <si>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</si>
  <si>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</si>
  <si>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指标1:租用办公地点</t>
  </si>
  <si>
    <t>2处</t>
  </si>
  <si>
    <t>指标2：租用面积，满足办公需要</t>
  </si>
  <si>
    <t>租用委局机关大楼面积31744.07㎡；租用东四清真寺租面积821.7㎡</t>
  </si>
  <si>
    <t>“租用面积分别为31744.07㎡、821.7㎡”</t>
  </si>
  <si>
    <t>进度指标</t>
  </si>
  <si>
    <t>指标1:2021年5月底前完成支付</t>
  </si>
  <si>
    <t>5月底前完成支付</t>
  </si>
  <si>
    <t>2021年3月24日办结</t>
  </si>
  <si>
    <t>成本指标</t>
  </si>
  <si>
    <t>指标1:项目预算总额控制</t>
  </si>
  <si>
    <t>项目预算控制在4750.361674万元内</t>
  </si>
  <si>
    <t>4750.361674万元</t>
  </si>
  <si>
    <t>效
益
指
标
(30分)</t>
  </si>
  <si>
    <t>社会效益指标</t>
  </si>
  <si>
    <t>指标1:单位正常办公需求得到保障</t>
  </si>
  <si>
    <t>单位正常办公需求得到保障</t>
  </si>
  <si>
    <t>单位正常办公需求得到了保障</t>
  </si>
  <si>
    <t>可持续影响指标</t>
  </si>
  <si>
    <t>指标1:单位办公条件得到满足</t>
  </si>
  <si>
    <t>单位办公条件得到满足</t>
  </si>
  <si>
    <t>单位办公条件得到了满足</t>
  </si>
  <si>
    <t>满意
度指
标
(10分)</t>
  </si>
  <si>
    <t>服务对象
满意度指标</t>
  </si>
  <si>
    <t>指标1:局内单位满意度≥95%</t>
  </si>
  <si>
    <t>局内单位满意度≥95%</t>
  </si>
  <si>
    <t>偏差原因：部分办公室含借调、挂职工作人员，办公面积紧张；
改进措施：下一步将科学统筹，合理调配办公用房，提升办公楼使用效率。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</si>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</sst>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8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10" fontId="2" fillId="0" borderId="1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view="pageBreakPreview" zoomScale="112" zoomScaleNormal="112" workbookViewId="0">
      <selection activeCell="F6" sqref="F6"/>
    </sheetView>
  </sheetViews>
  <sheetFormatPr defaultColWidth="9" defaultRowHeight="15.75" x14ac:dyDescent="0.25"/>
  <cols>
    <col min="4" max="9" width="10.625" customWidth="1"/>
    <col min="10" max="10" width="14.75" customWidth="1"/>
  </cols>
  <sheetData>
    <row r="1" spans="1:10" ht="48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0" customHeight="1" x14ac:dyDescent="0.25">
      <c r="A3" s="16" t="s">
        <v>2</v>
      </c>
      <c r="B3" s="17"/>
      <c r="C3" s="18"/>
      <c r="D3" s="16" t="s">
        <v>3</v>
      </c>
      <c r="E3" s="17"/>
      <c r="F3" s="17"/>
      <c r="G3" s="17"/>
      <c r="H3" s="17"/>
      <c r="I3" s="17"/>
      <c r="J3" s="18"/>
    </row>
    <row r="4" spans="1:10" ht="30" customHeight="1" x14ac:dyDescent="0.25">
      <c r="A4" s="16" t="s">
        <v>4</v>
      </c>
      <c r="B4" s="17"/>
      <c r="C4" s="18"/>
      <c r="D4" s="16" t="s">
        <v>5</v>
      </c>
      <c r="E4" s="17"/>
      <c r="F4" s="18"/>
      <c r="G4" s="2" t="s">
        <v>6</v>
      </c>
      <c r="H4" s="16" t="s">
        <v>7</v>
      </c>
      <c r="I4" s="17"/>
      <c r="J4" s="18"/>
    </row>
    <row r="5" spans="1:10" ht="30" customHeight="1" x14ac:dyDescent="0.25">
      <c r="A5" s="34" t="s">
        <v>8</v>
      </c>
      <c r="B5" s="35"/>
      <c r="C5" s="36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37"/>
      <c r="B6" s="38"/>
      <c r="C6" s="39"/>
      <c r="D6" s="2" t="s">
        <v>15</v>
      </c>
      <c r="E6" s="42">
        <v>4750.3616739999998</v>
      </c>
      <c r="F6" s="42">
        <v>4750.3616739999998</v>
      </c>
      <c r="G6" s="42">
        <v>4750.3616739999998</v>
      </c>
      <c r="H6" s="6">
        <v>10</v>
      </c>
      <c r="I6" s="11">
        <v>1</v>
      </c>
      <c r="J6" s="12">
        <f>I6*H6</f>
        <v>10</v>
      </c>
    </row>
    <row r="7" spans="1:10" ht="45" customHeight="1" x14ac:dyDescent="0.25">
      <c r="A7" s="37"/>
      <c r="B7" s="38"/>
      <c r="C7" s="39"/>
      <c r="D7" s="3" t="s">
        <v>16</v>
      </c>
      <c r="E7" s="42">
        <v>4750.3616739999998</v>
      </c>
      <c r="F7" s="42">
        <v>4750.3616739999998</v>
      </c>
      <c r="G7" s="42">
        <v>4750.3616739999998</v>
      </c>
      <c r="H7" s="2" t="s">
        <v>17</v>
      </c>
      <c r="I7" s="13">
        <f>G7/F7</f>
        <v>1</v>
      </c>
      <c r="J7" s="2" t="s">
        <v>17</v>
      </c>
    </row>
    <row r="8" spans="1:10" ht="45" customHeight="1" x14ac:dyDescent="0.25">
      <c r="A8" s="37"/>
      <c r="B8" s="38"/>
      <c r="C8" s="39"/>
      <c r="D8" s="3" t="s">
        <v>18</v>
      </c>
      <c r="E8" s="43">
        <v>0</v>
      </c>
      <c r="F8" s="43">
        <v>0</v>
      </c>
      <c r="G8" s="43">
        <v>0</v>
      </c>
      <c r="H8" s="2" t="s">
        <v>17</v>
      </c>
      <c r="I8" s="2" t="s">
        <v>17</v>
      </c>
      <c r="J8" s="2" t="s">
        <v>17</v>
      </c>
    </row>
    <row r="9" spans="1:10" ht="36" customHeight="1" x14ac:dyDescent="0.25">
      <c r="A9" s="40"/>
      <c r="B9" s="15"/>
      <c r="C9" s="41"/>
      <c r="D9" s="3" t="s">
        <v>19</v>
      </c>
      <c r="E9" s="43">
        <v>0</v>
      </c>
      <c r="F9" s="43">
        <v>0</v>
      </c>
      <c r="G9" s="43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29" t="s">
        <v>20</v>
      </c>
      <c r="B10" s="16" t="s">
        <v>21</v>
      </c>
      <c r="C10" s="17"/>
      <c r="D10" s="17"/>
      <c r="E10" s="17"/>
      <c r="F10" s="18"/>
      <c r="G10" s="19" t="s">
        <v>22</v>
      </c>
      <c r="H10" s="20"/>
      <c r="I10" s="20"/>
      <c r="J10" s="21"/>
    </row>
    <row r="11" spans="1:10" ht="75" customHeight="1" x14ac:dyDescent="0.25">
      <c r="A11" s="30"/>
      <c r="B11" s="22" t="s">
        <v>23</v>
      </c>
      <c r="C11" s="23"/>
      <c r="D11" s="23"/>
      <c r="E11" s="23"/>
      <c r="F11" s="24"/>
      <c r="G11" s="25" t="s">
        <v>24</v>
      </c>
      <c r="H11" s="23"/>
      <c r="I11" s="23"/>
      <c r="J11" s="24"/>
    </row>
    <row r="12" spans="1:10" ht="30" customHeight="1" x14ac:dyDescent="0.25">
      <c r="A12" s="29" t="s">
        <v>25</v>
      </c>
      <c r="B12" s="2" t="s">
        <v>26</v>
      </c>
      <c r="C12" s="2" t="s">
        <v>27</v>
      </c>
      <c r="D12" s="2" t="s">
        <v>28</v>
      </c>
      <c r="E12" s="16" t="s">
        <v>29</v>
      </c>
      <c r="F12" s="18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42" customHeight="1" x14ac:dyDescent="0.25">
      <c r="A13" s="31"/>
      <c r="B13" s="32" t="s">
        <v>32</v>
      </c>
      <c r="C13" s="32" t="s">
        <v>33</v>
      </c>
      <c r="D13" s="5" t="s">
        <v>34</v>
      </c>
      <c r="E13" s="16" t="s">
        <v>35</v>
      </c>
      <c r="F13" s="18"/>
      <c r="G13" s="2" t="s">
        <v>35</v>
      </c>
      <c r="H13" s="7">
        <v>5</v>
      </c>
      <c r="I13" s="7">
        <v>5</v>
      </c>
      <c r="J13" s="2"/>
    </row>
    <row r="14" spans="1:10" ht="42" customHeight="1" x14ac:dyDescent="0.25">
      <c r="A14" s="31"/>
      <c r="B14" s="33"/>
      <c r="C14" s="33"/>
      <c r="D14" s="5" t="s">
        <v>36</v>
      </c>
      <c r="E14" s="16" t="s">
        <v>37</v>
      </c>
      <c r="F14" s="18"/>
      <c r="G14" s="2" t="s">
        <v>38</v>
      </c>
      <c r="H14" s="7">
        <v>10</v>
      </c>
      <c r="I14" s="7">
        <v>10</v>
      </c>
      <c r="J14" s="2"/>
    </row>
    <row r="15" spans="1:10" ht="60" customHeight="1" x14ac:dyDescent="0.25">
      <c r="A15" s="31"/>
      <c r="B15" s="33"/>
      <c r="C15" s="4" t="s">
        <v>39</v>
      </c>
      <c r="D15" s="5" t="s">
        <v>40</v>
      </c>
      <c r="E15" s="16" t="s">
        <v>41</v>
      </c>
      <c r="F15" s="18"/>
      <c r="G15" s="2" t="s">
        <v>42</v>
      </c>
      <c r="H15" s="7">
        <v>15</v>
      </c>
      <c r="I15" s="7">
        <v>15</v>
      </c>
      <c r="J15" s="2"/>
    </row>
    <row r="16" spans="1:10" ht="48.95" customHeight="1" x14ac:dyDescent="0.25">
      <c r="A16" s="31"/>
      <c r="B16" s="33"/>
      <c r="C16" s="4" t="s">
        <v>43</v>
      </c>
      <c r="D16" s="5" t="s">
        <v>44</v>
      </c>
      <c r="E16" s="16" t="s">
        <v>45</v>
      </c>
      <c r="F16" s="18"/>
      <c r="G16" s="8" t="s">
        <v>46</v>
      </c>
      <c r="H16" s="7">
        <v>20</v>
      </c>
      <c r="I16" s="7">
        <v>20</v>
      </c>
      <c r="J16" s="2"/>
    </row>
    <row r="17" spans="1:10" ht="59.1" customHeight="1" x14ac:dyDescent="0.25">
      <c r="A17" s="31"/>
      <c r="B17" s="32" t="s">
        <v>47</v>
      </c>
      <c r="C17" s="4" t="s">
        <v>48</v>
      </c>
      <c r="D17" s="5" t="s">
        <v>49</v>
      </c>
      <c r="E17" s="16" t="s">
        <v>50</v>
      </c>
      <c r="F17" s="18"/>
      <c r="G17" s="8" t="s">
        <v>51</v>
      </c>
      <c r="H17" s="7">
        <v>15</v>
      </c>
      <c r="I17" s="7">
        <v>15</v>
      </c>
      <c r="J17" s="2"/>
    </row>
    <row r="18" spans="1:10" ht="54" customHeight="1" x14ac:dyDescent="0.25">
      <c r="A18" s="31"/>
      <c r="B18" s="33"/>
      <c r="C18" s="4" t="s">
        <v>52</v>
      </c>
      <c r="D18" s="5" t="s">
        <v>53</v>
      </c>
      <c r="E18" s="16" t="s">
        <v>54</v>
      </c>
      <c r="F18" s="18"/>
      <c r="G18" s="8" t="s">
        <v>55</v>
      </c>
      <c r="H18" s="7">
        <v>15</v>
      </c>
      <c r="I18" s="7">
        <v>15</v>
      </c>
      <c r="J18" s="2"/>
    </row>
    <row r="19" spans="1:10" ht="103.5" customHeight="1" x14ac:dyDescent="0.25">
      <c r="A19" s="31"/>
      <c r="B19" s="4" t="s">
        <v>56</v>
      </c>
      <c r="C19" s="4" t="s">
        <v>57</v>
      </c>
      <c r="D19" s="5" t="s">
        <v>58</v>
      </c>
      <c r="E19" s="16" t="s">
        <v>59</v>
      </c>
      <c r="F19" s="18"/>
      <c r="G19" s="9">
        <v>0.9</v>
      </c>
      <c r="H19" s="7">
        <v>10</v>
      </c>
      <c r="I19" s="7">
        <v>8</v>
      </c>
      <c r="J19" s="3" t="s">
        <v>60</v>
      </c>
    </row>
    <row r="20" spans="1:10" ht="30" customHeight="1" x14ac:dyDescent="0.25">
      <c r="A20" s="26" t="s">
        <v>61</v>
      </c>
      <c r="B20" s="27"/>
      <c r="C20" s="27"/>
      <c r="D20" s="27"/>
      <c r="E20" s="27"/>
      <c r="F20" s="27"/>
      <c r="G20" s="28"/>
      <c r="H20" s="10">
        <f>SUM(H13:H19)+H6</f>
        <v>100</v>
      </c>
      <c r="I20" s="10">
        <f>SUM(I13:I19)+J6</f>
        <v>98</v>
      </c>
      <c r="J20" s="2"/>
    </row>
  </sheetData>
  <mergeCells count="26">
    <mergeCell ref="A5:C9"/>
    <mergeCell ref="E18:F18"/>
    <mergeCell ref="E19:F19"/>
    <mergeCell ref="A20:G20"/>
    <mergeCell ref="A10:A11"/>
    <mergeCell ref="A12:A19"/>
    <mergeCell ref="B13:B16"/>
    <mergeCell ref="B17:B18"/>
    <mergeCell ref="C13:C14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7" type="noConversion"/>
  <pageMargins left="0.70069444444444495" right="0.70069444444444495" top="0.75138888888888899" bottom="0.75138888888888899" header="0.297916666666667" footer="0.297916666666667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7C643AC177624789B34674513F5743D9</vt:lpwstr>
  </property>
</Properties>
</file>