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桌面\修改小数点的自评表-49个\"/>
    </mc:Choice>
  </mc:AlternateContent>
  <xr:revisionPtr revIDLastSave="0" documentId="13_ncr:1_{ED4E94BF-E015-4538-8EFF-BD3528C8DFBC}" xr6:coauthVersionLast="47" xr6:coauthVersionMax="47" xr10:uidLastSave="{00000000-0000-0000-0000-000000000000}"/>
  <bookViews>
    <workbookView xWindow="16170" yWindow="4245" windowWidth="16470" windowHeight="14745" xr2:uid="{00000000-000D-0000-FFFF-FFFF00000000}"/>
  </bookViews>
  <sheets>
    <sheet name="自评表（模板）" sheetId="1" r:id="rId1"/>
  </sheets>
  <definedNames>
    <definedName name="_xlnm.Print_Area" localSheetId="0">'自评表（模板）'!$A$1:$J$44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4" i="1" l="1"/>
  <c r="I7" i="1"/>
  <c r="I6" i="1"/>
  <c r="J6" i="1" s="1"/>
  <c r="I44" i="1" s="1"/>
</calcChain>
</file>

<file path=xl/sharedStrings.xml><?xml version="1.0" encoding="utf-8"?>
<sst xmlns="http://schemas.openxmlformats.org/spreadsheetml/2006/main" count="141" uniqueCount="116">
  <si>
    <t xml:space="preserve">项目支出绩效自评表 </t>
  </si>
  <si>
    <t>（2021年度）</t>
  </si>
  <si>
    <t>项目名称</t>
  </si>
  <si>
    <t>首慈联、市慈善协会、市慈善基金会三位一体扶持发展</t>
  </si>
  <si>
    <t>主管部门</t>
  </si>
  <si>
    <t>北京市委社会工委市民政局</t>
  </si>
  <si>
    <t>实施单位</t>
  </si>
  <si>
    <t>北京市委社会工委市民政局本级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</si>
  <si>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</si>
  <si>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</si>
  <si>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</si>
  <si>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</si>
  <si>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</si>
  <si>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</si>
  <si>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</si>
  <si>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</si>
  <si>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</si>
  <si>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</si>
  <si>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</si>
  <si>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</si>
  <si>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</si>
  <si>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</si>
  <si>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</si>
  <si>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1.“慈善北京”能力建设：面向全市慈善组织从业人员开展6场不同主题的专业培训，进一步提高广大慈善组织从业人员对北京慈善事业发展要求的认识。
2.慈善行业表彰：激励褒扬为首都慈善事业发展做出贡献的机构和个人，树立慈善楷模。
3.“慈善北京”宣传：以《慈善北京》杂志内容为基础，通过“慈善北京”官方微信、首都慈善网、首都公益慈善联合会官网发布北京慈善事业的动态新闻资讯等。建成“一刊、一微、两网”的慈善北京宣传阵地，弘扬首都慈善文化，营造社会慈善氛围，进一步推动“慈善北京”建设。
4.首都慈善网”运营—承接慈善信息平台运营工作，更新维护首都慈善网。
5.举办“中华慈善日”系列宣传活动。</t>
  </si>
  <si>
    <t>年度总体目标完成情况综述：
1.完成6场不同主题的专业培训，进一步提高了从业人员对慈善事业发展的认识。
2.完成了第三届“首都慈善奖”评选表彰活动，选出了3个企业、7个组织和20名个人，树立了慈善典型。
3.全年印发6册《慈善北京》杂志，制作推广了“慈善北京”主题宣传片和一系列慈善主题的微视频，高效运营“慈善北京”官方微信等自媒体矩阵，弘扬慈善文化。
4.开展“首都慈善网”运营项目，更新维护首都慈善网，积极有效地宣传展示了“慈善北京”建设成果。
5.在中华慈善日活动期间，举办首都慈善文化创享会，将典型表彰、展览展示、资源对接、成果发布等融为一体，搭建了政府、行业、百姓的交流互动平台。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</si>
  <si>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</si>
  <si>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</si>
  <si>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</si>
  <si>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</si>
  <si>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</si>
  <si>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</si>
  <si>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</si>
  <si>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</si>
  <si>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</si>
  <si>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“慈善北京”能力建设项目培训次数</t>
  </si>
  <si>
    <t>6次</t>
  </si>
  <si>
    <t>培训授课讲师人数</t>
  </si>
  <si>
    <t>6人</t>
  </si>
  <si>
    <t>“慈善北京”能力建设项目培训参与人数</t>
  </si>
  <si>
    <t>每场50人</t>
  </si>
  <si>
    <t>每场不低于50人</t>
  </si>
  <si>
    <t>慈善行业标准体系建设数量</t>
  </si>
  <si>
    <t>1个</t>
  </si>
  <si>
    <t>“首都慈善网”运营项目数量</t>
  </si>
  <si>
    <t>首都慈善奖奖项数量</t>
  </si>
  <si>
    <t>4个</t>
  </si>
  <si>
    <t>3个</t>
  </si>
  <si>
    <t>偏差原因：开展奖项评选过程中，市人社局提出需按照奖项批复内容开展评选，故只评选3个奖项;
改进措施：下次举办评选工作，提前和人社局沟通确认奖项数量。</t>
  </si>
  <si>
    <t>表彰个数</t>
  </si>
  <si>
    <t>30个</t>
  </si>
  <si>
    <t>“慈善北京”宣传杂志期数</t>
  </si>
  <si>
    <t>6期</t>
  </si>
  <si>
    <t>“中华慈善日”系列活动场次</t>
  </si>
  <si>
    <t>1场</t>
  </si>
  <si>
    <t>参与“中华慈善日”系列活动的社会组织数量</t>
  </si>
  <si>
    <t>不少于100家</t>
  </si>
  <si>
    <t>144</t>
  </si>
  <si>
    <t>质量指标</t>
  </si>
  <si>
    <t>“慈善北京”能力建设项目培训人员参与率</t>
  </si>
  <si>
    <t>100%</t>
  </si>
  <si>
    <t>慈善行业标准体系建设完成率</t>
  </si>
  <si>
    <t>首都慈善网的信息更新率</t>
  </si>
  <si>
    <t>宣传渠道层次</t>
  </si>
  <si>
    <t>不少于3种宣传手段方式</t>
  </si>
  <si>
    <t>3种（网站、微信公众号、抖音）</t>
  </si>
  <si>
    <t>“首都慈善网”运营项目相应质量要求</t>
  </si>
  <si>
    <t>更新维护慈善信息平台，全面宣传展示“慈善北京”建设成果</t>
  </si>
  <si>
    <t>更新维护慈善信息平台，一定程度上宣传展示“慈善北京”建设成果</t>
  </si>
  <si>
    <t>进度指标</t>
  </si>
  <si>
    <t>“慈善北京”能力建设项目培训频次</t>
  </si>
  <si>
    <t>2个月一次</t>
  </si>
  <si>
    <t>2月1次</t>
  </si>
  <si>
    <t>首都慈善奖评选表彰时间</t>
  </si>
  <si>
    <t>截止到2021年10月前完成</t>
  </si>
  <si>
    <t>8月完成</t>
  </si>
  <si>
    <t>“慈善北京”宣传杂志印发频率</t>
  </si>
  <si>
    <t>一个季度一期</t>
  </si>
  <si>
    <t>2个月一期</t>
  </si>
  <si>
    <t>“中华慈善日”系列活动</t>
  </si>
  <si>
    <t>截止到9月底前完成</t>
  </si>
  <si>
    <t>9月28日完成</t>
  </si>
  <si>
    <t>成本指标</t>
  </si>
  <si>
    <t>“慈善北京”行业建设项目预算控制数</t>
  </si>
  <si>
    <t>≤53.7582400万元</t>
  </si>
  <si>
    <t>慈善行业表彰项目（首都慈善奖）预算控制数</t>
  </si>
  <si>
    <t>≤11.901900万元</t>
  </si>
  <si>
    <t>“慈善北京”宣传项目预算控制数</t>
  </si>
  <si>
    <t>≤92.220000万元</t>
  </si>
  <si>
    <t>“首都慈善网”运营项目预算控制数</t>
  </si>
  <si>
    <t>≤42.948600万元</t>
  </si>
  <si>
    <t>中华慈善日系列宣传活动预算控制数</t>
  </si>
  <si>
    <t>≤119.833000万元</t>
  </si>
  <si>
    <t>效
益
指
标
(30分)</t>
  </si>
  <si>
    <t>社会效益指标</t>
  </si>
  <si>
    <t>慈善组织的自身能力提升率</t>
  </si>
  <si>
    <r>
      <rPr>
        <sz val="10"/>
        <rFont val="宋体"/>
        <family val="3"/>
        <charset val="134"/>
      </rPr>
      <t>达到8</t>
    </r>
    <r>
      <rPr>
        <sz val="10"/>
        <color indexed="8"/>
        <rFont val="宋体"/>
        <family val="3"/>
        <charset val="134"/>
      </rPr>
      <t>0%以上</t>
    </r>
  </si>
  <si>
    <t>达到80%以上</t>
  </si>
  <si>
    <t>慈善事业的行业发展</t>
  </si>
  <si>
    <t>得到提升</t>
  </si>
  <si>
    <t>得到一定程度的提升</t>
  </si>
  <si>
    <t>偏差原因：综合评估2021年工作成果，与年初计划相比，略有不足之处；
改进措施：2022年将进一步加强行业组织对行业监督、管理功能的发挥，加强与行业的联合联动，促进行业发展。</t>
  </si>
  <si>
    <t>社会公众对北京慈善事业发展要求的认识</t>
  </si>
  <si>
    <t>进一步提高</t>
  </si>
  <si>
    <t>得到一定程度的提高</t>
  </si>
  <si>
    <t>偏差原因：综合评估2021年工作成果，与年初计划相比，略有不足之处；
改进措施：2022年将扩大工作成果，加大的宣传力度，提升公众对慈善事业的认知。</t>
  </si>
  <si>
    <t>慈善事业的宣传力度</t>
  </si>
  <si>
    <t>得到加强</t>
  </si>
  <si>
    <t>得到一定程度的加强</t>
  </si>
  <si>
    <t>慈善事业的社会影响力、全民参与慈善事业的热情</t>
  </si>
  <si>
    <t>有所提升</t>
  </si>
  <si>
    <t>满意
度指
标
(10分)</t>
  </si>
  <si>
    <t>服务对象
满意度指标</t>
  </si>
  <si>
    <t>社会公众满意度</t>
  </si>
  <si>
    <t>≥80%</t>
  </si>
  <si>
    <t>慈善组织满意度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</si>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</sst>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000_ "/>
    <numFmt numFmtId="177" formatCode="0.00_);[Red]\(0.00\)"/>
    <numFmt numFmtId="183" formatCode="0.000000_);[Red]\(0.000000\)"/>
  </numFmts>
  <fonts count="7" x14ac:knownFonts="1">
    <font>
      <sz val="12"/>
      <color indexed="8"/>
      <name val="等线"/>
      <charset val="134"/>
    </font>
    <font>
      <sz val="18"/>
      <color indexed="8"/>
      <name val="方正小标宋简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58">
    <xf numFmtId="0" fontId="0" fillId="0" borderId="0" xfId="0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49" fontId="3" fillId="2" borderId="17" xfId="1" applyNumberFormat="1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77" fontId="3" fillId="2" borderId="11" xfId="0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2" fontId="3" fillId="2" borderId="17" xfId="1" applyNumberFormat="1" applyFont="1" applyFill="1" applyBorder="1" applyAlignment="1">
      <alignment horizontal="center" vertical="center" wrapText="1"/>
    </xf>
    <xf numFmtId="49" fontId="3" fillId="3" borderId="17" xfId="1" applyNumberFormat="1" applyFont="1" applyFill="1" applyBorder="1" applyAlignment="1">
      <alignment horizontal="center" vertical="center" wrapText="1"/>
    </xf>
    <xf numFmtId="0" fontId="3" fillId="0" borderId="17" xfId="1" applyFont="1" applyBorder="1" applyAlignment="1">
      <alignment horizontal="left" vertical="center" wrapText="1"/>
    </xf>
    <xf numFmtId="0" fontId="3" fillId="0" borderId="17" xfId="1" applyFont="1" applyBorder="1" applyAlignment="1">
      <alignment horizontal="center" vertical="center" wrapText="1"/>
    </xf>
    <xf numFmtId="176" fontId="3" fillId="0" borderId="17" xfId="1" applyNumberFormat="1" applyFont="1" applyBorder="1" applyAlignment="1">
      <alignment horizontal="center" vertical="center" wrapText="1"/>
    </xf>
    <xf numFmtId="9" fontId="3" fillId="0" borderId="17" xfId="1" applyNumberFormat="1" applyFont="1" applyBorder="1" applyAlignment="1">
      <alignment horizontal="center" vertical="center" wrapText="1"/>
    </xf>
    <xf numFmtId="177" fontId="4" fillId="2" borderId="11" xfId="0" applyNumberFormat="1" applyFont="1" applyFill="1" applyBorder="1" applyAlignment="1">
      <alignment horizontal="center" vertical="center" wrapText="1"/>
    </xf>
    <xf numFmtId="10" fontId="3" fillId="2" borderId="11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8" xfId="1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7" xfId="0" applyFont="1" applyBorder="1" applyAlignment="1">
      <alignment vertical="center" wrapText="1"/>
    </xf>
    <xf numFmtId="177" fontId="4" fillId="2" borderId="1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3" fillId="2" borderId="18" xfId="1" applyNumberFormat="1" applyFont="1" applyFill="1" applyBorder="1" applyAlignment="1">
      <alignment horizontal="center" vertical="center" wrapText="1"/>
    </xf>
    <xf numFmtId="49" fontId="3" fillId="2" borderId="19" xfId="1" applyNumberFormat="1" applyFont="1" applyFill="1" applyBorder="1" applyAlignment="1">
      <alignment horizontal="center" vertical="center" wrapText="1"/>
    </xf>
    <xf numFmtId="49" fontId="3" fillId="2" borderId="18" xfId="1" applyNumberFormat="1" applyFont="1" applyFill="1" applyBorder="1" applyAlignment="1">
      <alignment horizontal="left" vertical="center" wrapText="1"/>
    </xf>
    <xf numFmtId="49" fontId="3" fillId="2" borderId="19" xfId="1" applyNumberFormat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3" fillId="2" borderId="17" xfId="1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83" fontId="2" fillId="2" borderId="11" xfId="0" applyNumberFormat="1" applyFont="1" applyFill="1" applyBorder="1" applyAlignment="1">
      <alignment horizontal="center" vertical="center" wrapText="1"/>
    </xf>
    <xf numFmtId="183" fontId="3" fillId="2" borderId="11" xfId="0" applyNumberFormat="1" applyFont="1" applyFill="1" applyBorder="1" applyAlignment="1">
      <alignment horizontal="center" vertical="center" wrapText="1"/>
    </xf>
    <xf numFmtId="183" fontId="2" fillId="0" borderId="1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4"/>
  <sheetViews>
    <sheetView tabSelected="1" workbookViewId="0">
      <selection activeCell="G7" sqref="G7"/>
    </sheetView>
  </sheetViews>
  <sheetFormatPr defaultColWidth="9" defaultRowHeight="15.75" x14ac:dyDescent="0.25"/>
  <cols>
    <col min="4" max="4" width="20.125" customWidth="1"/>
    <col min="5" max="5" width="11.625" customWidth="1"/>
    <col min="6" max="6" width="10.625" customWidth="1"/>
    <col min="7" max="7" width="20.5" customWidth="1"/>
    <col min="8" max="9" width="10.625" customWidth="1"/>
    <col min="10" max="10" width="27" customWidth="1"/>
  </cols>
  <sheetData>
    <row r="1" spans="1:10" ht="48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30" customHeight="1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30" customHeight="1" x14ac:dyDescent="0.25">
      <c r="A3" s="24" t="s">
        <v>2</v>
      </c>
      <c r="B3" s="25"/>
      <c r="C3" s="26"/>
      <c r="D3" s="24" t="s">
        <v>3</v>
      </c>
      <c r="E3" s="25"/>
      <c r="F3" s="25"/>
      <c r="G3" s="25"/>
      <c r="H3" s="25"/>
      <c r="I3" s="25"/>
      <c r="J3" s="26"/>
    </row>
    <row r="4" spans="1:10" ht="30" customHeight="1" x14ac:dyDescent="0.25">
      <c r="A4" s="24" t="s">
        <v>4</v>
      </c>
      <c r="B4" s="25"/>
      <c r="C4" s="26"/>
      <c r="D4" s="24" t="s">
        <v>5</v>
      </c>
      <c r="E4" s="25"/>
      <c r="F4" s="26"/>
      <c r="G4" s="2" t="s">
        <v>6</v>
      </c>
      <c r="H4" s="24" t="s">
        <v>7</v>
      </c>
      <c r="I4" s="25"/>
      <c r="J4" s="26"/>
    </row>
    <row r="5" spans="1:10" ht="30" customHeight="1" x14ac:dyDescent="0.25">
      <c r="A5" s="47" t="s">
        <v>8</v>
      </c>
      <c r="B5" s="48"/>
      <c r="C5" s="49"/>
      <c r="D5" s="1"/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30" customHeight="1" x14ac:dyDescent="0.25">
      <c r="A6" s="50"/>
      <c r="B6" s="51"/>
      <c r="C6" s="52"/>
      <c r="D6" s="2" t="s">
        <v>15</v>
      </c>
      <c r="E6" s="55">
        <v>396.45310000000001</v>
      </c>
      <c r="F6" s="56">
        <v>320.66174000000001</v>
      </c>
      <c r="G6" s="56">
        <v>320.66174000000001</v>
      </c>
      <c r="H6" s="6">
        <v>10</v>
      </c>
      <c r="I6" s="15">
        <f>G6/F6</f>
        <v>1</v>
      </c>
      <c r="J6" s="16">
        <f>I6*H6</f>
        <v>10</v>
      </c>
    </row>
    <row r="7" spans="1:10" ht="45" customHeight="1" x14ac:dyDescent="0.25">
      <c r="A7" s="50"/>
      <c r="B7" s="51"/>
      <c r="C7" s="52"/>
      <c r="D7" s="3" t="s">
        <v>16</v>
      </c>
      <c r="E7" s="55">
        <v>396.45310000000001</v>
      </c>
      <c r="F7" s="56">
        <v>320.66174000000001</v>
      </c>
      <c r="G7" s="56">
        <v>320.66174000000001</v>
      </c>
      <c r="H7" s="7" t="s">
        <v>17</v>
      </c>
      <c r="I7" s="15">
        <f>G7/F7</f>
        <v>1</v>
      </c>
      <c r="J7" s="7" t="s">
        <v>17</v>
      </c>
    </row>
    <row r="8" spans="1:10" ht="45" customHeight="1" x14ac:dyDescent="0.25">
      <c r="A8" s="50"/>
      <c r="B8" s="51"/>
      <c r="C8" s="52"/>
      <c r="D8" s="3" t="s">
        <v>18</v>
      </c>
      <c r="E8" s="57">
        <v>0</v>
      </c>
      <c r="F8" s="57">
        <v>0</v>
      </c>
      <c r="G8" s="57">
        <v>0</v>
      </c>
      <c r="H8" s="2" t="s">
        <v>17</v>
      </c>
      <c r="I8" s="2" t="s">
        <v>17</v>
      </c>
      <c r="J8" s="2" t="s">
        <v>17</v>
      </c>
    </row>
    <row r="9" spans="1:10" ht="36" customHeight="1" x14ac:dyDescent="0.25">
      <c r="A9" s="53"/>
      <c r="B9" s="23"/>
      <c r="C9" s="54"/>
      <c r="D9" s="3" t="s">
        <v>19</v>
      </c>
      <c r="E9" s="57">
        <v>0</v>
      </c>
      <c r="F9" s="57">
        <v>0</v>
      </c>
      <c r="G9" s="57">
        <v>0</v>
      </c>
      <c r="H9" s="2" t="s">
        <v>17</v>
      </c>
      <c r="I9" s="2" t="s">
        <v>17</v>
      </c>
      <c r="J9" s="2" t="s">
        <v>17</v>
      </c>
    </row>
    <row r="10" spans="1:10" ht="30" customHeight="1" x14ac:dyDescent="0.25">
      <c r="A10" s="40" t="s">
        <v>20</v>
      </c>
      <c r="B10" s="24" t="s">
        <v>21</v>
      </c>
      <c r="C10" s="25"/>
      <c r="D10" s="25"/>
      <c r="E10" s="25"/>
      <c r="F10" s="26"/>
      <c r="G10" s="27" t="s">
        <v>22</v>
      </c>
      <c r="H10" s="28"/>
      <c r="I10" s="28"/>
      <c r="J10" s="29"/>
    </row>
    <row r="11" spans="1:10" ht="202.5" customHeight="1" x14ac:dyDescent="0.25">
      <c r="A11" s="41"/>
      <c r="B11" s="30" t="s">
        <v>23</v>
      </c>
      <c r="C11" s="31"/>
      <c r="D11" s="31"/>
      <c r="E11" s="31"/>
      <c r="F11" s="32"/>
      <c r="G11" s="30" t="s">
        <v>24</v>
      </c>
      <c r="H11" s="31"/>
      <c r="I11" s="31"/>
      <c r="J11" s="32"/>
    </row>
    <row r="12" spans="1:10" ht="30" customHeight="1" x14ac:dyDescent="0.25">
      <c r="A12" s="40" t="s">
        <v>25</v>
      </c>
      <c r="B12" s="2" t="s">
        <v>26</v>
      </c>
      <c r="C12" s="2" t="s">
        <v>27</v>
      </c>
      <c r="D12" s="2" t="s">
        <v>28</v>
      </c>
      <c r="E12" s="24" t="s">
        <v>29</v>
      </c>
      <c r="F12" s="26"/>
      <c r="G12" s="2" t="s">
        <v>30</v>
      </c>
      <c r="H12" s="2" t="s">
        <v>12</v>
      </c>
      <c r="I12" s="2" t="s">
        <v>14</v>
      </c>
      <c r="J12" s="2" t="s">
        <v>31</v>
      </c>
    </row>
    <row r="13" spans="1:10" ht="30" customHeight="1" x14ac:dyDescent="0.25">
      <c r="A13" s="42"/>
      <c r="B13" s="43" t="s">
        <v>32</v>
      </c>
      <c r="C13" s="43" t="s">
        <v>33</v>
      </c>
      <c r="D13" s="4" t="s">
        <v>34</v>
      </c>
      <c r="E13" s="33" t="s">
        <v>35</v>
      </c>
      <c r="F13" s="34"/>
      <c r="G13" s="4" t="s">
        <v>35</v>
      </c>
      <c r="H13" s="8">
        <v>2</v>
      </c>
      <c r="I13" s="17">
        <v>2</v>
      </c>
      <c r="J13" s="2"/>
    </row>
    <row r="14" spans="1:10" ht="30" customHeight="1" x14ac:dyDescent="0.25">
      <c r="A14" s="42"/>
      <c r="B14" s="44"/>
      <c r="C14" s="44"/>
      <c r="D14" s="4" t="s">
        <v>36</v>
      </c>
      <c r="E14" s="33" t="s">
        <v>37</v>
      </c>
      <c r="F14" s="34"/>
      <c r="G14" s="4" t="s">
        <v>37</v>
      </c>
      <c r="H14" s="8">
        <v>2</v>
      </c>
      <c r="I14" s="17">
        <v>2</v>
      </c>
      <c r="J14" s="2"/>
    </row>
    <row r="15" spans="1:10" ht="30" customHeight="1" x14ac:dyDescent="0.25">
      <c r="A15" s="42"/>
      <c r="B15" s="44"/>
      <c r="C15" s="44"/>
      <c r="D15" s="4" t="s">
        <v>38</v>
      </c>
      <c r="E15" s="33" t="s">
        <v>39</v>
      </c>
      <c r="F15" s="34"/>
      <c r="G15" s="9" t="s">
        <v>40</v>
      </c>
      <c r="H15" s="8">
        <v>2</v>
      </c>
      <c r="I15" s="17">
        <v>2</v>
      </c>
      <c r="J15" s="2"/>
    </row>
    <row r="16" spans="1:10" ht="30" customHeight="1" x14ac:dyDescent="0.25">
      <c r="A16" s="42"/>
      <c r="B16" s="44"/>
      <c r="C16" s="44"/>
      <c r="D16" s="4" t="s">
        <v>41</v>
      </c>
      <c r="E16" s="33" t="s">
        <v>42</v>
      </c>
      <c r="F16" s="34"/>
      <c r="G16" s="4" t="s">
        <v>42</v>
      </c>
      <c r="H16" s="8">
        <v>2</v>
      </c>
      <c r="I16" s="17">
        <v>2</v>
      </c>
      <c r="J16" s="2"/>
    </row>
    <row r="17" spans="1:10" ht="30" customHeight="1" x14ac:dyDescent="0.25">
      <c r="A17" s="42"/>
      <c r="B17" s="44"/>
      <c r="C17" s="44"/>
      <c r="D17" s="4" t="s">
        <v>43</v>
      </c>
      <c r="E17" s="33" t="s">
        <v>42</v>
      </c>
      <c r="F17" s="34"/>
      <c r="G17" s="4" t="s">
        <v>42</v>
      </c>
      <c r="H17" s="8">
        <v>2</v>
      </c>
      <c r="I17" s="17">
        <v>2</v>
      </c>
      <c r="J17" s="2"/>
    </row>
    <row r="18" spans="1:10" ht="99" customHeight="1" x14ac:dyDescent="0.25">
      <c r="A18" s="42"/>
      <c r="B18" s="44"/>
      <c r="C18" s="44"/>
      <c r="D18" s="4" t="s">
        <v>44</v>
      </c>
      <c r="E18" s="33" t="s">
        <v>45</v>
      </c>
      <c r="F18" s="34"/>
      <c r="G18" s="4" t="s">
        <v>46</v>
      </c>
      <c r="H18" s="8">
        <v>3</v>
      </c>
      <c r="I18" s="8">
        <v>2</v>
      </c>
      <c r="J18" s="18" t="s">
        <v>47</v>
      </c>
    </row>
    <row r="19" spans="1:10" ht="30" customHeight="1" x14ac:dyDescent="0.25">
      <c r="A19" s="42"/>
      <c r="B19" s="44"/>
      <c r="C19" s="44"/>
      <c r="D19" s="4" t="s">
        <v>48</v>
      </c>
      <c r="E19" s="33" t="s">
        <v>49</v>
      </c>
      <c r="F19" s="34"/>
      <c r="G19" s="4" t="s">
        <v>49</v>
      </c>
      <c r="H19" s="8">
        <v>2</v>
      </c>
      <c r="I19" s="17">
        <v>2</v>
      </c>
      <c r="J19" s="2"/>
    </row>
    <row r="20" spans="1:10" ht="30" customHeight="1" x14ac:dyDescent="0.25">
      <c r="A20" s="42"/>
      <c r="B20" s="44"/>
      <c r="C20" s="44"/>
      <c r="D20" s="4" t="s">
        <v>50</v>
      </c>
      <c r="E20" s="33" t="s">
        <v>51</v>
      </c>
      <c r="F20" s="34"/>
      <c r="G20" s="4" t="s">
        <v>51</v>
      </c>
      <c r="H20" s="8">
        <v>2</v>
      </c>
      <c r="I20" s="17">
        <v>2</v>
      </c>
      <c r="J20" s="2"/>
    </row>
    <row r="21" spans="1:10" ht="30" customHeight="1" x14ac:dyDescent="0.25">
      <c r="A21" s="42"/>
      <c r="B21" s="44"/>
      <c r="C21" s="44"/>
      <c r="D21" s="4" t="s">
        <v>52</v>
      </c>
      <c r="E21" s="33" t="s">
        <v>53</v>
      </c>
      <c r="F21" s="34"/>
      <c r="G21" s="4" t="s">
        <v>53</v>
      </c>
      <c r="H21" s="8">
        <v>2</v>
      </c>
      <c r="I21" s="17">
        <v>2</v>
      </c>
      <c r="J21" s="2"/>
    </row>
    <row r="22" spans="1:10" ht="30" customHeight="1" x14ac:dyDescent="0.25">
      <c r="A22" s="42"/>
      <c r="B22" s="44"/>
      <c r="C22" s="45"/>
      <c r="D22" s="4" t="s">
        <v>54</v>
      </c>
      <c r="E22" s="33" t="s">
        <v>55</v>
      </c>
      <c r="F22" s="34"/>
      <c r="G22" s="9" t="s">
        <v>56</v>
      </c>
      <c r="H22" s="8">
        <v>2</v>
      </c>
      <c r="I22" s="17">
        <v>2</v>
      </c>
      <c r="J22" s="2"/>
    </row>
    <row r="23" spans="1:10" ht="30" customHeight="1" x14ac:dyDescent="0.25">
      <c r="A23" s="42"/>
      <c r="B23" s="44"/>
      <c r="C23" s="43" t="s">
        <v>57</v>
      </c>
      <c r="D23" s="4" t="s">
        <v>58</v>
      </c>
      <c r="E23" s="33" t="s">
        <v>59</v>
      </c>
      <c r="F23" s="34"/>
      <c r="G23" s="4" t="s">
        <v>59</v>
      </c>
      <c r="H23" s="8">
        <v>2</v>
      </c>
      <c r="I23" s="17">
        <v>2</v>
      </c>
      <c r="J23" s="2"/>
    </row>
    <row r="24" spans="1:10" ht="30" customHeight="1" x14ac:dyDescent="0.25">
      <c r="A24" s="42"/>
      <c r="B24" s="44"/>
      <c r="C24" s="44"/>
      <c r="D24" s="4" t="s">
        <v>60</v>
      </c>
      <c r="E24" s="33" t="s">
        <v>59</v>
      </c>
      <c r="F24" s="34"/>
      <c r="G24" s="4" t="s">
        <v>59</v>
      </c>
      <c r="H24" s="8">
        <v>2</v>
      </c>
      <c r="I24" s="17">
        <v>2</v>
      </c>
      <c r="J24" s="2"/>
    </row>
    <row r="25" spans="1:10" ht="30" customHeight="1" x14ac:dyDescent="0.25">
      <c r="A25" s="42"/>
      <c r="B25" s="44"/>
      <c r="C25" s="44"/>
      <c r="D25" s="4" t="s">
        <v>61</v>
      </c>
      <c r="E25" s="33" t="s">
        <v>59</v>
      </c>
      <c r="F25" s="34"/>
      <c r="G25" s="4" t="s">
        <v>59</v>
      </c>
      <c r="H25" s="8">
        <v>2</v>
      </c>
      <c r="I25" s="17">
        <v>2</v>
      </c>
      <c r="J25" s="2"/>
    </row>
    <row r="26" spans="1:10" ht="30" customHeight="1" x14ac:dyDescent="0.25">
      <c r="A26" s="42"/>
      <c r="B26" s="44"/>
      <c r="C26" s="44"/>
      <c r="D26" s="4" t="s">
        <v>62</v>
      </c>
      <c r="E26" s="33" t="s">
        <v>63</v>
      </c>
      <c r="F26" s="34"/>
      <c r="G26" s="4" t="s">
        <v>64</v>
      </c>
      <c r="H26" s="8">
        <v>2</v>
      </c>
      <c r="I26" s="17">
        <v>2</v>
      </c>
      <c r="J26" s="2"/>
    </row>
    <row r="27" spans="1:10" ht="48.75" customHeight="1" x14ac:dyDescent="0.25">
      <c r="A27" s="42"/>
      <c r="B27" s="44"/>
      <c r="C27" s="45"/>
      <c r="D27" s="4" t="s">
        <v>65</v>
      </c>
      <c r="E27" s="35" t="s">
        <v>66</v>
      </c>
      <c r="F27" s="36"/>
      <c r="G27" s="10" t="s">
        <v>67</v>
      </c>
      <c r="H27" s="8">
        <v>2</v>
      </c>
      <c r="I27" s="17">
        <v>2</v>
      </c>
      <c r="J27" s="2"/>
    </row>
    <row r="28" spans="1:10" ht="30" customHeight="1" x14ac:dyDescent="0.25">
      <c r="A28" s="42"/>
      <c r="B28" s="44"/>
      <c r="C28" s="43" t="s">
        <v>68</v>
      </c>
      <c r="D28" s="4" t="s">
        <v>69</v>
      </c>
      <c r="E28" s="33" t="s">
        <v>70</v>
      </c>
      <c r="F28" s="34"/>
      <c r="G28" s="11" t="s">
        <v>71</v>
      </c>
      <c r="H28" s="8">
        <v>3</v>
      </c>
      <c r="I28" s="17">
        <v>3</v>
      </c>
      <c r="J28" s="2"/>
    </row>
    <row r="29" spans="1:10" ht="30" customHeight="1" x14ac:dyDescent="0.25">
      <c r="A29" s="42"/>
      <c r="B29" s="44"/>
      <c r="C29" s="44"/>
      <c r="D29" s="4" t="s">
        <v>72</v>
      </c>
      <c r="E29" s="33" t="s">
        <v>73</v>
      </c>
      <c r="F29" s="34"/>
      <c r="G29" s="11" t="s">
        <v>74</v>
      </c>
      <c r="H29" s="8">
        <v>2</v>
      </c>
      <c r="I29" s="17">
        <v>2</v>
      </c>
      <c r="J29" s="2"/>
    </row>
    <row r="30" spans="1:10" ht="30" customHeight="1" x14ac:dyDescent="0.25">
      <c r="A30" s="42"/>
      <c r="B30" s="44"/>
      <c r="C30" s="44"/>
      <c r="D30" s="4" t="s">
        <v>75</v>
      </c>
      <c r="E30" s="33" t="s">
        <v>76</v>
      </c>
      <c r="F30" s="34"/>
      <c r="G30" s="11" t="s">
        <v>77</v>
      </c>
      <c r="H30" s="8">
        <v>2</v>
      </c>
      <c r="I30" s="17">
        <v>2</v>
      </c>
      <c r="J30" s="2"/>
    </row>
    <row r="31" spans="1:10" ht="30.6" customHeight="1" x14ac:dyDescent="0.25">
      <c r="A31" s="42"/>
      <c r="B31" s="44"/>
      <c r="C31" s="45"/>
      <c r="D31" s="4" t="s">
        <v>78</v>
      </c>
      <c r="E31" s="33" t="s">
        <v>79</v>
      </c>
      <c r="F31" s="34"/>
      <c r="G31" s="11" t="s">
        <v>80</v>
      </c>
      <c r="H31" s="8">
        <v>2</v>
      </c>
      <c r="I31" s="17">
        <v>2</v>
      </c>
      <c r="J31" s="2"/>
    </row>
    <row r="32" spans="1:10" ht="30" customHeight="1" x14ac:dyDescent="0.25">
      <c r="A32" s="42"/>
      <c r="B32" s="44"/>
      <c r="C32" s="43" t="s">
        <v>81</v>
      </c>
      <c r="D32" s="4" t="s">
        <v>82</v>
      </c>
      <c r="E32" s="33" t="s">
        <v>83</v>
      </c>
      <c r="F32" s="34"/>
      <c r="G32" s="12">
        <v>53.758240000000001</v>
      </c>
      <c r="H32" s="8">
        <v>2</v>
      </c>
      <c r="I32" s="17">
        <v>2</v>
      </c>
      <c r="J32" s="2"/>
    </row>
    <row r="33" spans="1:10" ht="30" customHeight="1" x14ac:dyDescent="0.25">
      <c r="A33" s="42"/>
      <c r="B33" s="44"/>
      <c r="C33" s="44"/>
      <c r="D33" s="4" t="s">
        <v>84</v>
      </c>
      <c r="E33" s="33" t="s">
        <v>85</v>
      </c>
      <c r="F33" s="34"/>
      <c r="G33" s="12">
        <v>11.901899999999999</v>
      </c>
      <c r="H33" s="8">
        <v>2</v>
      </c>
      <c r="I33" s="17">
        <v>2</v>
      </c>
      <c r="J33" s="2"/>
    </row>
    <row r="34" spans="1:10" ht="30" customHeight="1" x14ac:dyDescent="0.25">
      <c r="A34" s="42"/>
      <c r="B34" s="44"/>
      <c r="C34" s="44"/>
      <c r="D34" s="4" t="s">
        <v>86</v>
      </c>
      <c r="E34" s="33" t="s">
        <v>87</v>
      </c>
      <c r="F34" s="34"/>
      <c r="G34" s="12">
        <v>92.22</v>
      </c>
      <c r="H34" s="8">
        <v>2</v>
      </c>
      <c r="I34" s="17">
        <v>2</v>
      </c>
      <c r="J34" s="2"/>
    </row>
    <row r="35" spans="1:10" ht="30" customHeight="1" x14ac:dyDescent="0.25">
      <c r="A35" s="42"/>
      <c r="B35" s="44"/>
      <c r="C35" s="44"/>
      <c r="D35" s="4" t="s">
        <v>88</v>
      </c>
      <c r="E35" s="33" t="s">
        <v>89</v>
      </c>
      <c r="F35" s="34"/>
      <c r="G35" s="12">
        <v>42.948599999999999</v>
      </c>
      <c r="H35" s="8">
        <v>2</v>
      </c>
      <c r="I35" s="17">
        <v>2</v>
      </c>
      <c r="J35" s="2"/>
    </row>
    <row r="36" spans="1:10" ht="30" customHeight="1" x14ac:dyDescent="0.25">
      <c r="A36" s="42"/>
      <c r="B36" s="45"/>
      <c r="C36" s="45"/>
      <c r="D36" s="4" t="s">
        <v>90</v>
      </c>
      <c r="E36" s="33" t="s">
        <v>91</v>
      </c>
      <c r="F36" s="34"/>
      <c r="G36" s="12">
        <v>119.833</v>
      </c>
      <c r="H36" s="8">
        <v>2</v>
      </c>
      <c r="I36" s="17">
        <v>2</v>
      </c>
      <c r="J36" s="2"/>
    </row>
    <row r="37" spans="1:10" ht="30" customHeight="1" x14ac:dyDescent="0.25">
      <c r="A37" s="42"/>
      <c r="B37" s="43" t="s">
        <v>92</v>
      </c>
      <c r="C37" s="46" t="s">
        <v>93</v>
      </c>
      <c r="D37" s="4" t="s">
        <v>94</v>
      </c>
      <c r="E37" s="33" t="s">
        <v>95</v>
      </c>
      <c r="F37" s="34"/>
      <c r="G37" s="11" t="s">
        <v>96</v>
      </c>
      <c r="H37" s="8">
        <v>6</v>
      </c>
      <c r="I37" s="17">
        <v>6</v>
      </c>
      <c r="J37" s="2"/>
    </row>
    <row r="38" spans="1:10" ht="92.25" customHeight="1" x14ac:dyDescent="0.25">
      <c r="A38" s="42"/>
      <c r="B38" s="44"/>
      <c r="C38" s="46"/>
      <c r="D38" s="4" t="s">
        <v>97</v>
      </c>
      <c r="E38" s="33" t="s">
        <v>98</v>
      </c>
      <c r="F38" s="34"/>
      <c r="G38" s="11" t="s">
        <v>99</v>
      </c>
      <c r="H38" s="8">
        <v>6</v>
      </c>
      <c r="I38" s="17">
        <v>5</v>
      </c>
      <c r="J38" s="3" t="s">
        <v>100</v>
      </c>
    </row>
    <row r="39" spans="1:10" ht="81.75" customHeight="1" x14ac:dyDescent="0.25">
      <c r="A39" s="42"/>
      <c r="B39" s="44"/>
      <c r="C39" s="46"/>
      <c r="D39" s="4" t="s">
        <v>101</v>
      </c>
      <c r="E39" s="33" t="s">
        <v>102</v>
      </c>
      <c r="F39" s="34"/>
      <c r="G39" s="11" t="s">
        <v>103</v>
      </c>
      <c r="H39" s="8">
        <v>6</v>
      </c>
      <c r="I39" s="17">
        <v>5</v>
      </c>
      <c r="J39" s="3" t="s">
        <v>104</v>
      </c>
    </row>
    <row r="40" spans="1:10" ht="30" customHeight="1" x14ac:dyDescent="0.25">
      <c r="A40" s="42"/>
      <c r="B40" s="44"/>
      <c r="C40" s="46"/>
      <c r="D40" s="4" t="s">
        <v>105</v>
      </c>
      <c r="E40" s="33" t="s">
        <v>106</v>
      </c>
      <c r="F40" s="34"/>
      <c r="G40" s="11" t="s">
        <v>107</v>
      </c>
      <c r="H40" s="8">
        <v>6</v>
      </c>
      <c r="I40" s="17">
        <v>6</v>
      </c>
      <c r="J40" s="3"/>
    </row>
    <row r="41" spans="1:10" ht="81.75" customHeight="1" x14ac:dyDescent="0.25">
      <c r="A41" s="42"/>
      <c r="B41" s="44"/>
      <c r="C41" s="46"/>
      <c r="D41" s="4" t="s">
        <v>108</v>
      </c>
      <c r="E41" s="33" t="s">
        <v>109</v>
      </c>
      <c r="F41" s="34"/>
      <c r="G41" s="11" t="s">
        <v>99</v>
      </c>
      <c r="H41" s="8">
        <v>6</v>
      </c>
      <c r="I41" s="17">
        <v>5</v>
      </c>
      <c r="J41" s="19" t="s">
        <v>104</v>
      </c>
    </row>
    <row r="42" spans="1:10" ht="37.5" customHeight="1" x14ac:dyDescent="0.25">
      <c r="A42" s="42"/>
      <c r="B42" s="43" t="s">
        <v>110</v>
      </c>
      <c r="C42" s="43" t="s">
        <v>111</v>
      </c>
      <c r="D42" s="4" t="s">
        <v>112</v>
      </c>
      <c r="E42" s="33" t="s">
        <v>113</v>
      </c>
      <c r="F42" s="34"/>
      <c r="G42" s="13">
        <v>0.8</v>
      </c>
      <c r="H42" s="8">
        <v>5</v>
      </c>
      <c r="I42" s="8">
        <v>5</v>
      </c>
      <c r="J42" s="20"/>
    </row>
    <row r="43" spans="1:10" ht="39" customHeight="1" x14ac:dyDescent="0.25">
      <c r="A43" s="41"/>
      <c r="B43" s="45"/>
      <c r="C43" s="45"/>
      <c r="D43" s="4" t="s">
        <v>114</v>
      </c>
      <c r="E43" s="33" t="s">
        <v>113</v>
      </c>
      <c r="F43" s="34"/>
      <c r="G43" s="13">
        <v>0.8</v>
      </c>
      <c r="H43" s="8">
        <v>5</v>
      </c>
      <c r="I43" s="8">
        <v>5</v>
      </c>
      <c r="J43" s="20"/>
    </row>
    <row r="44" spans="1:10" ht="30" customHeight="1" x14ac:dyDescent="0.25">
      <c r="A44" s="37" t="s">
        <v>115</v>
      </c>
      <c r="B44" s="38"/>
      <c r="C44" s="38"/>
      <c r="D44" s="38"/>
      <c r="E44" s="38"/>
      <c r="F44" s="38"/>
      <c r="G44" s="39"/>
      <c r="H44" s="14">
        <f>SUM(H13:H43)+H6</f>
        <v>100</v>
      </c>
      <c r="I44" s="21">
        <f>SUM(I13:I43)+J6</f>
        <v>96</v>
      </c>
      <c r="J44" s="5"/>
    </row>
  </sheetData>
  <mergeCells count="56">
    <mergeCell ref="A5:C9"/>
    <mergeCell ref="E43:F43"/>
    <mergeCell ref="A44:G44"/>
    <mergeCell ref="A10:A11"/>
    <mergeCell ref="A12:A43"/>
    <mergeCell ref="B13:B36"/>
    <mergeCell ref="B37:B41"/>
    <mergeCell ref="B42:B43"/>
    <mergeCell ref="C13:C22"/>
    <mergeCell ref="C23:C27"/>
    <mergeCell ref="C28:C31"/>
    <mergeCell ref="C32:C36"/>
    <mergeCell ref="C37:C41"/>
    <mergeCell ref="C42:C43"/>
    <mergeCell ref="E38:F38"/>
    <mergeCell ref="E39:F39"/>
    <mergeCell ref="E40:F40"/>
    <mergeCell ref="E41:F41"/>
    <mergeCell ref="E42:F42"/>
    <mergeCell ref="E33:F33"/>
    <mergeCell ref="E34:F34"/>
    <mergeCell ref="E35:F35"/>
    <mergeCell ref="E36:F36"/>
    <mergeCell ref="E37:F37"/>
    <mergeCell ref="E28:F28"/>
    <mergeCell ref="E29:F29"/>
    <mergeCell ref="E30:F30"/>
    <mergeCell ref="E31:F31"/>
    <mergeCell ref="E32:F32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B10:F10"/>
    <mergeCell ref="G10:J10"/>
    <mergeCell ref="B11:F11"/>
    <mergeCell ref="G11:J11"/>
    <mergeCell ref="E12:F12"/>
    <mergeCell ref="A1:J1"/>
    <mergeCell ref="A2:J2"/>
    <mergeCell ref="A3:C3"/>
    <mergeCell ref="D3:J3"/>
    <mergeCell ref="A4:C4"/>
    <mergeCell ref="D4:F4"/>
    <mergeCell ref="H4:J4"/>
  </mergeCells>
  <phoneticPr fontId="6" type="noConversion"/>
  <pageMargins left="0.70069444444444495" right="0.70069444444444495" top="0.75138888888888899" bottom="0.75138888888888899" header="0.297916666666667" footer="0.297916666666667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自评表（模板）</vt:lpstr>
      <vt:lpstr>'自评表（模板）'!Print_Area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jiangman</cp:lastModifiedBy>
  <dcterms:created xsi:type="dcterms:W3CDTF">2022-04-20T10:50:00Z</dcterms:created>
  <dcterms:modified xsi:type="dcterms:W3CDTF">2022-06-06T09:58:40Z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AC48A5E4F47149218EC8A5FF99F15CCC</vt:lpwstr>
  </property>
</Properties>
</file>