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D920F731-0BDE-4A5C-AE4E-A43B67F93AA2}" xr6:coauthVersionLast="47" xr6:coauthVersionMax="47" xr10:uidLastSave="{00000000-0000-0000-0000-000000000000}"/>
  <bookViews>
    <workbookView xWindow="16200" yWindow="4335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9" i="1" l="1"/>
  <c r="I7" i="1"/>
  <c r="I6" i="1"/>
  <c r="J6" i="1" s="1"/>
  <c r="I39" i="1" s="1"/>
</calcChain>
</file>

<file path=xl/sharedStrings.xml><?xml version="1.0" encoding="utf-8"?>
<sst xmlns="http://schemas.openxmlformats.org/spreadsheetml/2006/main" count="129" uniqueCount="91">
  <si>
    <t xml:space="preserve">项目支出绩效自评表 </t>
  </si>
  <si>
    <t>（2021年度）</t>
  </si>
  <si>
    <t>项目名称</t>
  </si>
  <si>
    <t>慈善业务活动项目经费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</si>
  <si>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</si>
  <si>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</si>
  <si>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</si>
  <si>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</si>
  <si>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</si>
  <si>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</si>
  <si>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</si>
  <si>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</si>
  <si>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</si>
  <si>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</si>
  <si>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</si>
  <si>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</si>
  <si>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</si>
  <si>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</si>
  <si>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</si>
  <si>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</si>
  <si>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</si>
  <si>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</si>
  <si>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</si>
  <si>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年初设定目标：通过开展第八届公益慈善成果图片巡展，普及慈善知识、传播慈善文化；进一步完善北京市慈善信托监管体系，完成北京慈善事业发展研究项目与慈善信息数据统计分析。
</t>
  </si>
  <si>
    <t xml:space="preserve">年度总体目标完成情况综述：依据年初预算批复的绩效目标有关指标内容，结合项目实施情况，慈善业务活动项目已完成全部绩效目标任务。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</si>
  <si>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</si>
  <si>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</si>
  <si>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</si>
  <si>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</si>
  <si>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</si>
  <si>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</si>
  <si>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</si>
  <si>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</si>
  <si>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</si>
  <si>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第七届“慈善北京”公益慈善成果（图片）展线上展示场次</t>
  </si>
  <si>
    <t>1场</t>
  </si>
  <si>
    <t>第七届“慈善北京”公益慈善成果（图片）展线下展示场次</t>
  </si>
  <si>
    <t>≥10场</t>
  </si>
  <si>
    <t>开展慈善宣讲</t>
  </si>
  <si>
    <t>≥3场</t>
  </si>
  <si>
    <t>北京市慈善信托监管出具报告数量</t>
  </si>
  <si>
    <t>2份</t>
  </si>
  <si>
    <t>北京市慈善事业发展项目出具报告数量</t>
  </si>
  <si>
    <t>1份</t>
  </si>
  <si>
    <t>全国慈善信息采集报告数量</t>
  </si>
  <si>
    <t>12份</t>
  </si>
  <si>
    <t>全市慈善典型事迹报告数量</t>
  </si>
  <si>
    <t>质量指标</t>
  </si>
  <si>
    <t>第七届“慈善北京”公益慈善成果（图片）展线下展示区域覆盖率</t>
  </si>
  <si>
    <t>最少覆盖市内六区</t>
  </si>
  <si>
    <t>第七届“慈善北京”公益慈善成果（图片）展主题明确性、针对性</t>
  </si>
  <si>
    <t>多领域覆盖，主题明确，亮点突出</t>
  </si>
  <si>
    <t>北京市慈善信托监管体系完善程度</t>
  </si>
  <si>
    <t>进一步完善慈善信托年报机制、研判机制、绩效评估机制，加强慈善信托项目的实地评估</t>
  </si>
  <si>
    <t>对北京慈善事业发展服务的质量要求</t>
  </si>
  <si>
    <t>全面分析慈善事业现状，有针对性地提出问题，制定可操作性较强的措施建议</t>
  </si>
  <si>
    <t>慈善信息采集范围覆盖率</t>
  </si>
  <si>
    <t>实现全国范围内的采集覆盖</t>
  </si>
  <si>
    <t>进度指标</t>
  </si>
  <si>
    <t>“慈善北京”公益慈善成果图片巡展服务举办时间</t>
  </si>
  <si>
    <t>截止到2021年9月底前完成</t>
  </si>
  <si>
    <t>北京市慈善信托监管服务完成时间</t>
  </si>
  <si>
    <t>截止到2021年11月底前完成</t>
  </si>
  <si>
    <t>北京慈善事业发展服务完成时间</t>
  </si>
  <si>
    <t>慈善信息数据统计分析服务</t>
  </si>
  <si>
    <t>2021年全年执行</t>
  </si>
  <si>
    <t>成本指标</t>
  </si>
  <si>
    <t>北京市慈善信托监管服务预算控制数</t>
  </si>
  <si>
    <t>≤35.000000万元</t>
  </si>
  <si>
    <t>北京慈善事业发展服务预算控制数</t>
  </si>
  <si>
    <t>≤17.500000万元</t>
  </si>
  <si>
    <t>“慈善北京”公益慈善成果图片巡展服务预算控制数</t>
  </si>
  <si>
    <t>≤25.000000万元</t>
  </si>
  <si>
    <t>慈善信息数据统计分析服务预算控制数</t>
  </si>
  <si>
    <t>≤13.000000万元</t>
  </si>
  <si>
    <t>效益指标
（30分）</t>
  </si>
  <si>
    <t>社会效益指标</t>
  </si>
  <si>
    <t>慈善事业社会参与率</t>
  </si>
  <si>
    <t>达到80%以上</t>
  </si>
  <si>
    <t>慈善信托监管体系</t>
  </si>
  <si>
    <t>进一步完善</t>
  </si>
  <si>
    <t>对弘扬慈善文化起到的作用</t>
  </si>
  <si>
    <t>进一步弘扬慈善文化，培育公民慈善意识，普及慈善知识</t>
  </si>
  <si>
    <t>满意
度指
标
(10分)</t>
  </si>
  <si>
    <t>服务对象
满意度指标</t>
  </si>
  <si>
    <t>社会公众满意度</t>
  </si>
  <si>
    <t>≥80%</t>
  </si>
  <si>
    <t>慈善组织满意度</t>
  </si>
  <si>
    <t>信托公司满意度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</si>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</sst>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7" x14ac:knownFonts="1">
    <font>
      <sz val="12"/>
      <color indexed="8"/>
      <name val="等线"/>
      <charset val="134"/>
    </font>
    <font>
      <sz val="9"/>
      <color indexed="8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9"/>
      <color rgb="FF000000"/>
      <name val="宋体"/>
      <family val="3"/>
      <charset val="134"/>
      <scheme val="major"/>
    </font>
    <font>
      <b/>
      <sz val="9"/>
      <color indexed="8"/>
      <name val="宋体"/>
      <family val="3"/>
      <charset val="134"/>
      <scheme val="major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2" borderId="20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49" fontId="2" fillId="2" borderId="20" xfId="1" applyNumberFormat="1" applyFont="1" applyFill="1" applyBorder="1" applyAlignment="1">
      <alignment horizontal="left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2" fillId="2" borderId="18" xfId="1" applyNumberFormat="1" applyFont="1" applyFill="1" applyBorder="1" applyAlignment="1">
      <alignment horizontal="center" vertical="center" wrapText="1"/>
    </xf>
    <xf numFmtId="49" fontId="2" fillId="2" borderId="19" xfId="1" applyNumberFormat="1" applyFont="1" applyFill="1" applyBorder="1" applyAlignment="1">
      <alignment horizontal="center" vertical="center" wrapText="1"/>
    </xf>
    <xf numFmtId="49" fontId="2" fillId="2" borderId="20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49" fontId="2" fillId="2" borderId="20" xfId="1" applyNumberFormat="1" applyFont="1" applyFill="1" applyBorder="1" applyAlignment="1">
      <alignment horizontal="left" vertical="center" wrapText="1"/>
    </xf>
    <xf numFmtId="49" fontId="2" fillId="2" borderId="21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15" xfId="0" applyFont="1" applyBorder="1" applyAlignment="1">
      <alignment horizontal="center" vertical="center" textRotation="255" wrapText="1"/>
    </xf>
    <xf numFmtId="0" fontId="1" fillId="0" borderId="16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82" fontId="1" fillId="2" borderId="11" xfId="0" applyNumberFormat="1" applyFont="1" applyFill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1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view="pageBreakPreview" zoomScale="89" zoomScaleNormal="100" workbookViewId="0">
      <selection activeCell="F6" sqref="F6"/>
    </sheetView>
  </sheetViews>
  <sheetFormatPr defaultColWidth="9" defaultRowHeight="15.75" x14ac:dyDescent="0.25"/>
  <cols>
    <col min="4" max="4" width="25.125" customWidth="1"/>
    <col min="5" max="5" width="13.125" customWidth="1"/>
    <col min="6" max="6" width="11.375" customWidth="1"/>
    <col min="7" max="7" width="19.125" customWidth="1"/>
    <col min="8" max="10" width="10.625" customWidth="1"/>
  </cols>
  <sheetData>
    <row r="1" spans="1:10" ht="42.9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0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0" customHeight="1" x14ac:dyDescent="0.25">
      <c r="A3" s="17" t="s">
        <v>2</v>
      </c>
      <c r="B3" s="18"/>
      <c r="C3" s="19"/>
      <c r="D3" s="17" t="s">
        <v>3</v>
      </c>
      <c r="E3" s="18"/>
      <c r="F3" s="18"/>
      <c r="G3" s="18"/>
      <c r="H3" s="18"/>
      <c r="I3" s="18"/>
      <c r="J3" s="19"/>
    </row>
    <row r="4" spans="1:10" ht="30" customHeight="1" x14ac:dyDescent="0.25">
      <c r="A4" s="17" t="s">
        <v>4</v>
      </c>
      <c r="B4" s="18"/>
      <c r="C4" s="19"/>
      <c r="D4" s="17" t="s">
        <v>5</v>
      </c>
      <c r="E4" s="18"/>
      <c r="F4" s="19"/>
      <c r="G4" s="2" t="s">
        <v>6</v>
      </c>
      <c r="H4" s="17" t="s">
        <v>7</v>
      </c>
      <c r="I4" s="18"/>
      <c r="J4" s="19"/>
    </row>
    <row r="5" spans="1:10" ht="30" customHeight="1" x14ac:dyDescent="0.25">
      <c r="A5" s="42" t="s">
        <v>8</v>
      </c>
      <c r="B5" s="43"/>
      <c r="C5" s="44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45"/>
      <c r="B6" s="15"/>
      <c r="C6" s="46"/>
      <c r="D6" s="2" t="s">
        <v>15</v>
      </c>
      <c r="E6" s="49">
        <v>90.5</v>
      </c>
      <c r="F6" s="50">
        <v>90.5</v>
      </c>
      <c r="G6" s="50">
        <v>85.902500000000003</v>
      </c>
      <c r="H6" s="6">
        <v>10</v>
      </c>
      <c r="I6" s="12">
        <f>G6/F6</f>
        <v>0.94919889502762433</v>
      </c>
      <c r="J6" s="13">
        <f>I6*H6</f>
        <v>9.4919889502762427</v>
      </c>
    </row>
    <row r="7" spans="1:10" ht="34.9" customHeight="1" x14ac:dyDescent="0.25">
      <c r="A7" s="45"/>
      <c r="B7" s="15"/>
      <c r="C7" s="46"/>
      <c r="D7" s="3" t="s">
        <v>16</v>
      </c>
      <c r="E7" s="49">
        <v>90.5</v>
      </c>
      <c r="F7" s="50">
        <v>90.5</v>
      </c>
      <c r="G7" s="50">
        <v>85.902500000000003</v>
      </c>
      <c r="H7" s="7" t="s">
        <v>17</v>
      </c>
      <c r="I7" s="12">
        <f>G7/F7</f>
        <v>0.94919889502762433</v>
      </c>
      <c r="J7" s="7" t="s">
        <v>17</v>
      </c>
    </row>
    <row r="8" spans="1:10" ht="34.9" customHeight="1" x14ac:dyDescent="0.25">
      <c r="A8" s="45"/>
      <c r="B8" s="15"/>
      <c r="C8" s="46"/>
      <c r="D8" s="3" t="s">
        <v>18</v>
      </c>
      <c r="E8" s="51">
        <v>0</v>
      </c>
      <c r="F8" s="51">
        <v>0</v>
      </c>
      <c r="G8" s="51">
        <v>0</v>
      </c>
      <c r="H8" s="2" t="s">
        <v>17</v>
      </c>
      <c r="I8" s="2" t="s">
        <v>17</v>
      </c>
      <c r="J8" s="2" t="s">
        <v>17</v>
      </c>
    </row>
    <row r="9" spans="1:10" ht="34.9" customHeight="1" x14ac:dyDescent="0.25">
      <c r="A9" s="47"/>
      <c r="B9" s="16"/>
      <c r="C9" s="48"/>
      <c r="D9" s="3" t="s">
        <v>19</v>
      </c>
      <c r="E9" s="51">
        <v>0</v>
      </c>
      <c r="F9" s="51">
        <v>0</v>
      </c>
      <c r="G9" s="51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35" t="s">
        <v>20</v>
      </c>
      <c r="B10" s="17" t="s">
        <v>21</v>
      </c>
      <c r="C10" s="18"/>
      <c r="D10" s="18"/>
      <c r="E10" s="18"/>
      <c r="F10" s="19"/>
      <c r="G10" s="20" t="s">
        <v>22</v>
      </c>
      <c r="H10" s="21"/>
      <c r="I10" s="21"/>
      <c r="J10" s="22"/>
    </row>
    <row r="11" spans="1:10" ht="58.15" customHeight="1" x14ac:dyDescent="0.25">
      <c r="A11" s="36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5"/>
    </row>
    <row r="12" spans="1:10" ht="30" customHeight="1" x14ac:dyDescent="0.25">
      <c r="A12" s="35" t="s">
        <v>25</v>
      </c>
      <c r="B12" s="2" t="s">
        <v>26</v>
      </c>
      <c r="C12" s="2" t="s">
        <v>27</v>
      </c>
      <c r="D12" s="2" t="s">
        <v>28</v>
      </c>
      <c r="E12" s="17" t="s">
        <v>29</v>
      </c>
      <c r="F12" s="19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0" customHeight="1" x14ac:dyDescent="0.25">
      <c r="A13" s="37"/>
      <c r="B13" s="38" t="s">
        <v>32</v>
      </c>
      <c r="C13" s="38" t="s">
        <v>33</v>
      </c>
      <c r="D13" s="4" t="s">
        <v>34</v>
      </c>
      <c r="E13" s="26" t="s">
        <v>35</v>
      </c>
      <c r="F13" s="27"/>
      <c r="G13" s="8" t="s">
        <v>35</v>
      </c>
      <c r="H13" s="9">
        <v>3</v>
      </c>
      <c r="I13" s="9">
        <v>3</v>
      </c>
      <c r="J13" s="2"/>
    </row>
    <row r="14" spans="1:10" ht="30" customHeight="1" x14ac:dyDescent="0.25">
      <c r="A14" s="37"/>
      <c r="B14" s="39"/>
      <c r="C14" s="39"/>
      <c r="D14" s="4" t="s">
        <v>36</v>
      </c>
      <c r="E14" s="28" t="s">
        <v>37</v>
      </c>
      <c r="F14" s="29"/>
      <c r="G14" s="8" t="s">
        <v>37</v>
      </c>
      <c r="H14" s="9">
        <v>3</v>
      </c>
      <c r="I14" s="9">
        <v>3</v>
      </c>
      <c r="J14" s="2"/>
    </row>
    <row r="15" spans="1:10" ht="30" customHeight="1" x14ac:dyDescent="0.25">
      <c r="A15" s="37"/>
      <c r="B15" s="39"/>
      <c r="C15" s="39"/>
      <c r="D15" s="5" t="s">
        <v>38</v>
      </c>
      <c r="E15" s="28" t="s">
        <v>39</v>
      </c>
      <c r="F15" s="29"/>
      <c r="G15" s="8" t="s">
        <v>39</v>
      </c>
      <c r="H15" s="9">
        <v>3</v>
      </c>
      <c r="I15" s="9">
        <v>3</v>
      </c>
      <c r="J15" s="2"/>
    </row>
    <row r="16" spans="1:10" ht="30" customHeight="1" x14ac:dyDescent="0.25">
      <c r="A16" s="37"/>
      <c r="B16" s="39"/>
      <c r="C16" s="39"/>
      <c r="D16" s="5" t="s">
        <v>40</v>
      </c>
      <c r="E16" s="28" t="s">
        <v>41</v>
      </c>
      <c r="F16" s="29"/>
      <c r="G16" s="8" t="s">
        <v>41</v>
      </c>
      <c r="H16" s="9">
        <v>3</v>
      </c>
      <c r="I16" s="9">
        <v>3</v>
      </c>
      <c r="J16" s="2"/>
    </row>
    <row r="17" spans="1:12" ht="30" customHeight="1" x14ac:dyDescent="0.25">
      <c r="A17" s="37"/>
      <c r="B17" s="39"/>
      <c r="C17" s="39"/>
      <c r="D17" s="5" t="s">
        <v>42</v>
      </c>
      <c r="E17" s="28" t="s">
        <v>43</v>
      </c>
      <c r="F17" s="29"/>
      <c r="G17" s="8" t="s">
        <v>43</v>
      </c>
      <c r="H17" s="9">
        <v>3</v>
      </c>
      <c r="I17" s="9">
        <v>3</v>
      </c>
      <c r="J17" s="2"/>
    </row>
    <row r="18" spans="1:12" ht="30" customHeight="1" x14ac:dyDescent="0.25">
      <c r="A18" s="37"/>
      <c r="B18" s="39"/>
      <c r="C18" s="39"/>
      <c r="D18" s="5" t="s">
        <v>44</v>
      </c>
      <c r="E18" s="28" t="s">
        <v>45</v>
      </c>
      <c r="F18" s="29"/>
      <c r="G18" s="8" t="s">
        <v>45</v>
      </c>
      <c r="H18" s="9">
        <v>3</v>
      </c>
      <c r="I18" s="9">
        <v>3</v>
      </c>
      <c r="J18" s="2"/>
    </row>
    <row r="19" spans="1:12" ht="30" customHeight="1" x14ac:dyDescent="0.25">
      <c r="A19" s="37"/>
      <c r="B19" s="39"/>
      <c r="C19" s="39"/>
      <c r="D19" s="5" t="s">
        <v>46</v>
      </c>
      <c r="E19" s="28" t="s">
        <v>43</v>
      </c>
      <c r="F19" s="29"/>
      <c r="G19" s="8" t="s">
        <v>43</v>
      </c>
      <c r="H19" s="9">
        <v>3</v>
      </c>
      <c r="I19" s="9">
        <v>3</v>
      </c>
      <c r="J19" s="2"/>
    </row>
    <row r="20" spans="1:12" ht="30" customHeight="1" x14ac:dyDescent="0.25">
      <c r="A20" s="37"/>
      <c r="B20" s="39"/>
      <c r="C20" s="38" t="s">
        <v>47</v>
      </c>
      <c r="D20" s="4" t="s">
        <v>48</v>
      </c>
      <c r="E20" s="28" t="s">
        <v>49</v>
      </c>
      <c r="F20" s="29"/>
      <c r="G20" s="8" t="s">
        <v>49</v>
      </c>
      <c r="H20" s="9">
        <v>3</v>
      </c>
      <c r="I20" s="9">
        <v>3</v>
      </c>
      <c r="J20" s="2"/>
    </row>
    <row r="21" spans="1:12" ht="30" customHeight="1" x14ac:dyDescent="0.25">
      <c r="A21" s="37"/>
      <c r="B21" s="39"/>
      <c r="C21" s="39"/>
      <c r="D21" s="4" t="s">
        <v>50</v>
      </c>
      <c r="E21" s="30" t="s">
        <v>51</v>
      </c>
      <c r="F21" s="31"/>
      <c r="G21" s="10" t="s">
        <v>51</v>
      </c>
      <c r="H21" s="9">
        <v>2</v>
      </c>
      <c r="I21" s="9">
        <v>2</v>
      </c>
      <c r="J21" s="2"/>
      <c r="L21" s="14"/>
    </row>
    <row r="22" spans="1:12" ht="61.5" customHeight="1" x14ac:dyDescent="0.25">
      <c r="A22" s="37"/>
      <c r="B22" s="39"/>
      <c r="C22" s="39"/>
      <c r="D22" s="4" t="s">
        <v>52</v>
      </c>
      <c r="E22" s="30" t="s">
        <v>53</v>
      </c>
      <c r="F22" s="31"/>
      <c r="G22" s="10" t="s">
        <v>53</v>
      </c>
      <c r="H22" s="9">
        <v>3</v>
      </c>
      <c r="I22" s="9">
        <v>3</v>
      </c>
      <c r="J22" s="2"/>
    </row>
    <row r="23" spans="1:12" ht="57.75" customHeight="1" x14ac:dyDescent="0.25">
      <c r="A23" s="37"/>
      <c r="B23" s="39"/>
      <c r="C23" s="39"/>
      <c r="D23" s="4" t="s">
        <v>54</v>
      </c>
      <c r="E23" s="30" t="s">
        <v>55</v>
      </c>
      <c r="F23" s="31"/>
      <c r="G23" s="10" t="s">
        <v>55</v>
      </c>
      <c r="H23" s="9">
        <v>3</v>
      </c>
      <c r="I23" s="9">
        <v>3</v>
      </c>
      <c r="J23" s="2"/>
    </row>
    <row r="24" spans="1:12" ht="30" customHeight="1" x14ac:dyDescent="0.25">
      <c r="A24" s="37"/>
      <c r="B24" s="39"/>
      <c r="C24" s="40"/>
      <c r="D24" s="5" t="s">
        <v>56</v>
      </c>
      <c r="E24" s="30" t="s">
        <v>57</v>
      </c>
      <c r="F24" s="31"/>
      <c r="G24" s="10" t="s">
        <v>57</v>
      </c>
      <c r="H24" s="9">
        <v>2</v>
      </c>
      <c r="I24" s="9">
        <v>2</v>
      </c>
      <c r="J24" s="2"/>
    </row>
    <row r="25" spans="1:12" ht="30" customHeight="1" x14ac:dyDescent="0.25">
      <c r="A25" s="37"/>
      <c r="B25" s="39"/>
      <c r="C25" s="38" t="s">
        <v>58</v>
      </c>
      <c r="D25" s="4" t="s">
        <v>59</v>
      </c>
      <c r="E25" s="30" t="s">
        <v>60</v>
      </c>
      <c r="F25" s="31"/>
      <c r="G25" s="10" t="s">
        <v>60</v>
      </c>
      <c r="H25" s="9">
        <v>2</v>
      </c>
      <c r="I25" s="9">
        <v>2</v>
      </c>
      <c r="J25" s="2"/>
    </row>
    <row r="26" spans="1:12" ht="30" customHeight="1" x14ac:dyDescent="0.25">
      <c r="A26" s="37"/>
      <c r="B26" s="39"/>
      <c r="C26" s="39"/>
      <c r="D26" s="5" t="s">
        <v>61</v>
      </c>
      <c r="E26" s="30" t="s">
        <v>62</v>
      </c>
      <c r="F26" s="31"/>
      <c r="G26" s="10" t="s">
        <v>62</v>
      </c>
      <c r="H26" s="9">
        <v>2</v>
      </c>
      <c r="I26" s="9">
        <v>2</v>
      </c>
      <c r="J26" s="2"/>
    </row>
    <row r="27" spans="1:12" ht="30" customHeight="1" x14ac:dyDescent="0.25">
      <c r="A27" s="37"/>
      <c r="B27" s="39"/>
      <c r="C27" s="39"/>
      <c r="D27" s="5" t="s">
        <v>63</v>
      </c>
      <c r="E27" s="30" t="s">
        <v>62</v>
      </c>
      <c r="F27" s="31"/>
      <c r="G27" s="10" t="s">
        <v>62</v>
      </c>
      <c r="H27" s="9">
        <v>2</v>
      </c>
      <c r="I27" s="9">
        <v>2</v>
      </c>
      <c r="J27" s="2"/>
    </row>
    <row r="28" spans="1:12" ht="30" customHeight="1" x14ac:dyDescent="0.25">
      <c r="A28" s="37"/>
      <c r="B28" s="39"/>
      <c r="C28" s="40"/>
      <c r="D28" s="5" t="s">
        <v>64</v>
      </c>
      <c r="E28" s="28" t="s">
        <v>65</v>
      </c>
      <c r="F28" s="29"/>
      <c r="G28" s="8" t="s">
        <v>65</v>
      </c>
      <c r="H28" s="9">
        <v>2</v>
      </c>
      <c r="I28" s="9">
        <v>2</v>
      </c>
      <c r="J28" s="2"/>
    </row>
    <row r="29" spans="1:12" ht="30" customHeight="1" x14ac:dyDescent="0.25">
      <c r="A29" s="37"/>
      <c r="B29" s="39"/>
      <c r="C29" s="38" t="s">
        <v>66</v>
      </c>
      <c r="D29" s="5" t="s">
        <v>67</v>
      </c>
      <c r="E29" s="28" t="s">
        <v>68</v>
      </c>
      <c r="F29" s="29"/>
      <c r="G29" s="8" t="s">
        <v>68</v>
      </c>
      <c r="H29" s="9">
        <v>2</v>
      </c>
      <c r="I29" s="9">
        <v>2</v>
      </c>
      <c r="J29" s="2"/>
    </row>
    <row r="30" spans="1:12" ht="30" customHeight="1" x14ac:dyDescent="0.25">
      <c r="A30" s="37"/>
      <c r="B30" s="39"/>
      <c r="C30" s="39"/>
      <c r="D30" s="5" t="s">
        <v>69</v>
      </c>
      <c r="E30" s="28" t="s">
        <v>70</v>
      </c>
      <c r="F30" s="29"/>
      <c r="G30" s="8" t="s">
        <v>70</v>
      </c>
      <c r="H30" s="9">
        <v>2</v>
      </c>
      <c r="I30" s="9">
        <v>2</v>
      </c>
      <c r="J30" s="2"/>
    </row>
    <row r="31" spans="1:12" ht="30" customHeight="1" x14ac:dyDescent="0.25">
      <c r="A31" s="37"/>
      <c r="B31" s="39"/>
      <c r="C31" s="39"/>
      <c r="D31" s="4" t="s">
        <v>71</v>
      </c>
      <c r="E31" s="28" t="s">
        <v>72</v>
      </c>
      <c r="F31" s="29"/>
      <c r="G31" s="8" t="s">
        <v>72</v>
      </c>
      <c r="H31" s="9">
        <v>2</v>
      </c>
      <c r="I31" s="9">
        <v>2</v>
      </c>
      <c r="J31" s="2"/>
    </row>
    <row r="32" spans="1:12" ht="30" customHeight="1" x14ac:dyDescent="0.25">
      <c r="A32" s="37"/>
      <c r="B32" s="40"/>
      <c r="C32" s="40"/>
      <c r="D32" s="4" t="s">
        <v>73</v>
      </c>
      <c r="E32" s="28" t="s">
        <v>74</v>
      </c>
      <c r="F32" s="29"/>
      <c r="G32" s="8" t="s">
        <v>72</v>
      </c>
      <c r="H32" s="9">
        <v>2</v>
      </c>
      <c r="I32" s="9">
        <v>2</v>
      </c>
      <c r="J32" s="2"/>
    </row>
    <row r="33" spans="1:10" ht="30" customHeight="1" x14ac:dyDescent="0.25">
      <c r="A33" s="37"/>
      <c r="B33" s="41" t="s">
        <v>75</v>
      </c>
      <c r="C33" s="38" t="s">
        <v>76</v>
      </c>
      <c r="D33" s="5" t="s">
        <v>77</v>
      </c>
      <c r="E33" s="28" t="s">
        <v>78</v>
      </c>
      <c r="F33" s="29"/>
      <c r="G33" s="8" t="s">
        <v>78</v>
      </c>
      <c r="H33" s="9">
        <v>10</v>
      </c>
      <c r="I33" s="9">
        <v>10</v>
      </c>
      <c r="J33" s="2"/>
    </row>
    <row r="34" spans="1:10" ht="30" customHeight="1" x14ac:dyDescent="0.25">
      <c r="A34" s="37"/>
      <c r="B34" s="39"/>
      <c r="C34" s="39"/>
      <c r="D34" s="5" t="s">
        <v>79</v>
      </c>
      <c r="E34" s="28" t="s">
        <v>80</v>
      </c>
      <c r="F34" s="29"/>
      <c r="G34" s="8" t="s">
        <v>80</v>
      </c>
      <c r="H34" s="9">
        <v>10</v>
      </c>
      <c r="I34" s="9">
        <v>10</v>
      </c>
      <c r="J34" s="2"/>
    </row>
    <row r="35" spans="1:10" ht="51" customHeight="1" x14ac:dyDescent="0.25">
      <c r="A35" s="37"/>
      <c r="B35" s="39"/>
      <c r="C35" s="40"/>
      <c r="D35" s="5" t="s">
        <v>81</v>
      </c>
      <c r="E35" s="28" t="s">
        <v>82</v>
      </c>
      <c r="F35" s="29"/>
      <c r="G35" s="10" t="s">
        <v>82</v>
      </c>
      <c r="H35" s="9">
        <v>10</v>
      </c>
      <c r="I35" s="9">
        <v>10</v>
      </c>
      <c r="J35" s="2"/>
    </row>
    <row r="36" spans="1:10" ht="30" customHeight="1" x14ac:dyDescent="0.25">
      <c r="A36" s="37"/>
      <c r="B36" s="38" t="s">
        <v>83</v>
      </c>
      <c r="C36" s="38" t="s">
        <v>84</v>
      </c>
      <c r="D36" s="5" t="s">
        <v>85</v>
      </c>
      <c r="E36" s="28" t="s">
        <v>86</v>
      </c>
      <c r="F36" s="29"/>
      <c r="G36" s="5" t="s">
        <v>86</v>
      </c>
      <c r="H36" s="9">
        <v>4</v>
      </c>
      <c r="I36" s="9">
        <v>4</v>
      </c>
      <c r="J36" s="2"/>
    </row>
    <row r="37" spans="1:10" ht="30" customHeight="1" x14ac:dyDescent="0.25">
      <c r="A37" s="37"/>
      <c r="B37" s="39"/>
      <c r="C37" s="39"/>
      <c r="D37" s="5" t="s">
        <v>87</v>
      </c>
      <c r="E37" s="28" t="s">
        <v>86</v>
      </c>
      <c r="F37" s="29"/>
      <c r="G37" s="5" t="s">
        <v>86</v>
      </c>
      <c r="H37" s="9">
        <v>3</v>
      </c>
      <c r="I37" s="9">
        <v>3</v>
      </c>
      <c r="J37" s="2"/>
    </row>
    <row r="38" spans="1:10" ht="30" customHeight="1" x14ac:dyDescent="0.25">
      <c r="A38" s="36"/>
      <c r="B38" s="40"/>
      <c r="C38" s="40"/>
      <c r="D38" s="5" t="s">
        <v>88</v>
      </c>
      <c r="E38" s="28" t="s">
        <v>89</v>
      </c>
      <c r="F38" s="29"/>
      <c r="G38" s="5" t="s">
        <v>89</v>
      </c>
      <c r="H38" s="9">
        <v>3</v>
      </c>
      <c r="I38" s="9">
        <v>3</v>
      </c>
      <c r="J38" s="2"/>
    </row>
    <row r="39" spans="1:10" ht="30" customHeight="1" x14ac:dyDescent="0.25">
      <c r="A39" s="32" t="s">
        <v>90</v>
      </c>
      <c r="B39" s="33"/>
      <c r="C39" s="33"/>
      <c r="D39" s="33"/>
      <c r="E39" s="33"/>
      <c r="F39" s="33"/>
      <c r="G39" s="34"/>
      <c r="H39" s="11">
        <f>SUM(H13:H38)+H6</f>
        <v>100</v>
      </c>
      <c r="I39" s="11">
        <f>SUM(I13:I38)+J6</f>
        <v>99.491988950276237</v>
      </c>
      <c r="J39" s="2"/>
    </row>
  </sheetData>
  <mergeCells count="51">
    <mergeCell ref="A5:C9"/>
    <mergeCell ref="E38:F38"/>
    <mergeCell ref="A39:G39"/>
    <mergeCell ref="A10:A11"/>
    <mergeCell ref="A12:A38"/>
    <mergeCell ref="B13:B32"/>
    <mergeCell ref="B33:B35"/>
    <mergeCell ref="B36:B38"/>
    <mergeCell ref="C13:C19"/>
    <mergeCell ref="C20:C24"/>
    <mergeCell ref="C25:C28"/>
    <mergeCell ref="C29:C32"/>
    <mergeCell ref="C33:C35"/>
    <mergeCell ref="C36:C38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2022-04-20T10:50:00Z</dcterms:created>
  <dcterms:modified xsi:type="dcterms:W3CDTF">2022-06-06T09:57:53Z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D5C4D72949BF4DA4BDD2E76F6DA7F251</vt:lpwstr>
  </property>
</Properties>
</file>