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90824DEE-1749-45E8-A583-49574063A0DC}" xr6:coauthVersionLast="47" xr6:coauthVersionMax="47" xr10:uidLastSave="{00000000-0000-0000-0000-000000000000}"/>
  <bookViews>
    <workbookView xWindow="13935" yWindow="3645" windowWidth="1980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4" i="1" l="1"/>
  <c r="I7" i="1"/>
  <c r="I6" i="1"/>
  <c r="J6" i="1" s="1"/>
  <c r="I34" i="1" s="1"/>
</calcChain>
</file>

<file path=xl/sharedStrings.xml><?xml version="1.0" encoding="utf-8"?>
<sst xmlns="http://schemas.openxmlformats.org/spreadsheetml/2006/main" count="111" uniqueCount="95">
  <si>
    <t xml:space="preserve">项目支出绩效自评表 </t>
  </si>
  <si>
    <t>（2021年度）</t>
  </si>
  <si>
    <t>项目名称</t>
  </si>
  <si>
    <t>市委社会工委市民政局VPN设备购置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</si>
  <si>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</si>
  <si>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</si>
  <si>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</si>
  <si>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</si>
  <si>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</si>
  <si>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</si>
  <si>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</si>
  <si>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</si>
  <si>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</si>
  <si>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</si>
  <si>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</si>
  <si>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</si>
  <si>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</si>
  <si>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</si>
  <si>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</si>
  <si>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</si>
  <si>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</si>
  <si>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</si>
  <si>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</si>
  <si>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目标1：按时完成VPN设备购置，保证各区街道工作人员正常开展社会建设与民政工作。
目标2：进一步提高委局机关大楼安保工作精细化管理水平，加强人员出入的有效管控。
目标3：配置消防器材，保障委局机关大楼安全运行。</t>
  </si>
  <si>
    <t>年度总体目标完成情况综述：
目标1：按时完成VPN设备购置，设备运行正常，保证了各区街道工作人员正常开展社会建设与民政工作。
目标2：有效提高了委局机关大楼安保工作精细化管理水平，加强了人员出入的有效管控。
目标3：配置了消防器材，保障委局机关大楼安全运行。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</si>
  <si>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</si>
  <si>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</si>
  <si>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</si>
  <si>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</si>
  <si>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</si>
  <si>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</si>
  <si>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</si>
  <si>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</si>
  <si>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</si>
  <si>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VPN设备的购置数量</t>
  </si>
  <si>
    <t>1台</t>
  </si>
  <si>
    <t>安装控制器主板套件</t>
  </si>
  <si>
    <t>11套</t>
  </si>
  <si>
    <t>安装读卡器套件</t>
  </si>
  <si>
    <t>12套</t>
  </si>
  <si>
    <t>配备消防自救呼吸器、灭火器数量</t>
  </si>
  <si>
    <t>自救呼吸器250个，
灭火器100个</t>
  </si>
  <si>
    <t>质量指标</t>
  </si>
  <si>
    <t>国产化率符合规定</t>
  </si>
  <si>
    <t>符合规定</t>
  </si>
  <si>
    <t>采购VPN设备为国产设备</t>
  </si>
  <si>
    <t>设备质量合格率</t>
  </si>
  <si>
    <t>VPN设备质量合格</t>
  </si>
  <si>
    <t>VPN设备可用性</t>
  </si>
  <si>
    <t>保障委局机关大楼安全，有效提升人员管控</t>
  </si>
  <si>
    <t>全年安全无事故</t>
  </si>
  <si>
    <t>消防自救呼吸器符合标准</t>
  </si>
  <si>
    <t>GB21976.7-2012</t>
  </si>
  <si>
    <t>自救呼吸器符合标准GB21976.7-2012</t>
  </si>
  <si>
    <t>灭火器符合标准</t>
  </si>
  <si>
    <t>GB4351.1-2005</t>
  </si>
  <si>
    <t>灭火器符合标准GB4351.1-2005</t>
  </si>
  <si>
    <t>进度指标</t>
  </si>
  <si>
    <t>设备购置安装时间</t>
  </si>
  <si>
    <t>不晚于2021年12月</t>
  </si>
  <si>
    <t>2021年6月完成VPN设备购置和安装</t>
  </si>
  <si>
    <t>门禁改造工作完成时间</t>
  </si>
  <si>
    <t>5月底前完成</t>
  </si>
  <si>
    <t>2021年4月完成门禁改造工作</t>
  </si>
  <si>
    <t>4月底前完成消防器材配置更新</t>
  </si>
  <si>
    <t>2021年4月份完成消防器材配置更新</t>
  </si>
  <si>
    <t>成本指标</t>
  </si>
  <si>
    <t>设备购置费用</t>
  </si>
  <si>
    <t>不超过10.510000万元</t>
  </si>
  <si>
    <t>10.51万元</t>
  </si>
  <si>
    <t>门禁改造费用</t>
  </si>
  <si>
    <t>不超过6.622000万元</t>
  </si>
  <si>
    <t>4.634万元</t>
  </si>
  <si>
    <t>消防器材购置预算控制数</t>
  </si>
  <si>
    <t>≤4.000000万元</t>
  </si>
  <si>
    <t>4万元</t>
  </si>
  <si>
    <t>效益指标（30分）</t>
  </si>
  <si>
    <t>社会效益指标</t>
  </si>
  <si>
    <t>各区街道工作人员VPN使用稳定性得到提升、设备利用率≥95%</t>
  </si>
  <si>
    <t>得到提升、设备利用率≥95%</t>
  </si>
  <si>
    <t>各区街道工作人员VPN使用稳定性得到，设备利用率100%</t>
  </si>
  <si>
    <t>确保机关大楼安全稳定</t>
  </si>
  <si>
    <t>有效提升委局机关大楼安保工作、确保机关大楼消防安全</t>
  </si>
  <si>
    <t>有效提升了委局机关大楼安保工作、确保了机关大楼消防安全</t>
  </si>
  <si>
    <t>有效保障委局机关大楼消防安全</t>
  </si>
  <si>
    <t>委局机关大楼全年无安全事故</t>
  </si>
  <si>
    <t>可持续影响指标</t>
  </si>
  <si>
    <t>设备使用年限</t>
  </si>
  <si>
    <t>≥6年</t>
  </si>
  <si>
    <t>VPN设备目前已正常使用一年</t>
  </si>
  <si>
    <t>满意
度指
标
(10分)</t>
  </si>
  <si>
    <t>服务对象
满意度指标</t>
  </si>
  <si>
    <t>VPN设备使用人员满意度</t>
  </si>
  <si>
    <t>不低于95%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</si>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</sst>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_);[Red]\(0.00\)"/>
    <numFmt numFmtId="182" formatCode="0.000000_);[Red]\(0.000000\)"/>
  </numFmts>
  <fonts count="5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177" fontId="2" fillId="3" borderId="11" xfId="0" applyNumberFormat="1" applyFont="1" applyFill="1" applyBorder="1" applyAlignment="1">
      <alignment horizontal="center" vertical="center" wrapText="1"/>
    </xf>
    <xf numFmtId="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177" fontId="3" fillId="3" borderId="11" xfId="0" applyNumberFormat="1" applyFont="1" applyFill="1" applyBorder="1" applyAlignment="1">
      <alignment horizontal="center" vertical="center" wrapText="1"/>
    </xf>
    <xf numFmtId="10" fontId="2" fillId="3" borderId="11" xfId="0" applyNumberFormat="1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3" fillId="3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20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3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zoomScale="141" zoomScaleNormal="141" workbookViewId="0">
      <selection activeCell="G7" sqref="G7"/>
    </sheetView>
  </sheetViews>
  <sheetFormatPr defaultColWidth="9" defaultRowHeight="15.75" x14ac:dyDescent="0.25"/>
  <cols>
    <col min="3" max="3" width="11.375" customWidth="1"/>
    <col min="4" max="4" width="18.125" customWidth="1"/>
    <col min="5" max="5" width="10.625" customWidth="1"/>
    <col min="6" max="6" width="11.5" customWidth="1"/>
    <col min="7" max="7" width="17.5" customWidth="1"/>
    <col min="8" max="8" width="13.25" customWidth="1"/>
    <col min="9" max="9" width="14.875" customWidth="1"/>
    <col min="10" max="10" width="15.875" customWidth="1"/>
  </cols>
  <sheetData>
    <row r="1" spans="1:10" ht="48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0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0" customHeight="1" x14ac:dyDescent="0.25">
      <c r="A3" s="20" t="s">
        <v>2</v>
      </c>
      <c r="B3" s="21"/>
      <c r="C3" s="22"/>
      <c r="D3" s="20" t="s">
        <v>3</v>
      </c>
      <c r="E3" s="21"/>
      <c r="F3" s="21"/>
      <c r="G3" s="21"/>
      <c r="H3" s="21"/>
      <c r="I3" s="21"/>
      <c r="J3" s="22"/>
    </row>
    <row r="4" spans="1:10" ht="30" customHeight="1" x14ac:dyDescent="0.25">
      <c r="A4" s="20" t="s">
        <v>4</v>
      </c>
      <c r="B4" s="21"/>
      <c r="C4" s="22"/>
      <c r="D4" s="20" t="s">
        <v>5</v>
      </c>
      <c r="E4" s="21"/>
      <c r="F4" s="22"/>
      <c r="G4" s="3" t="s">
        <v>6</v>
      </c>
      <c r="H4" s="20" t="s">
        <v>7</v>
      </c>
      <c r="I4" s="21"/>
      <c r="J4" s="22"/>
    </row>
    <row r="5" spans="1:10" ht="30" customHeight="1" x14ac:dyDescent="0.25">
      <c r="A5" s="44" t="s">
        <v>8</v>
      </c>
      <c r="B5" s="45"/>
      <c r="C5" s="46"/>
      <c r="D5" s="2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0" ht="30" customHeight="1" x14ac:dyDescent="0.25">
      <c r="A6" s="47"/>
      <c r="B6" s="48"/>
      <c r="C6" s="43"/>
      <c r="D6" s="3" t="s">
        <v>15</v>
      </c>
      <c r="E6" s="51">
        <v>21.132000000000001</v>
      </c>
      <c r="F6" s="51">
        <v>21.132000000000001</v>
      </c>
      <c r="G6" s="51">
        <v>19.143999999999998</v>
      </c>
      <c r="H6" s="11">
        <v>10</v>
      </c>
      <c r="I6" s="15">
        <f>G6/F6</f>
        <v>0.90592466401665706</v>
      </c>
      <c r="J6" s="16">
        <f>I6*H6</f>
        <v>9.0592466401665703</v>
      </c>
    </row>
    <row r="7" spans="1:10" ht="27.75" customHeight="1" x14ac:dyDescent="0.25">
      <c r="A7" s="47"/>
      <c r="B7" s="48"/>
      <c r="C7" s="43"/>
      <c r="D7" s="4" t="s">
        <v>16</v>
      </c>
      <c r="E7" s="51">
        <v>21.132000000000001</v>
      </c>
      <c r="F7" s="51">
        <v>21.132000000000001</v>
      </c>
      <c r="G7" s="51">
        <v>19.143999999999998</v>
      </c>
      <c r="H7" s="3" t="s">
        <v>17</v>
      </c>
      <c r="I7" s="15">
        <f>G7/F7</f>
        <v>0.90592466401665706</v>
      </c>
      <c r="J7" s="3" t="s">
        <v>17</v>
      </c>
    </row>
    <row r="8" spans="1:10" ht="27.75" customHeight="1" x14ac:dyDescent="0.25">
      <c r="A8" s="47"/>
      <c r="B8" s="48"/>
      <c r="C8" s="43"/>
      <c r="D8" s="4" t="s">
        <v>18</v>
      </c>
      <c r="E8" s="52">
        <v>0</v>
      </c>
      <c r="F8" s="52">
        <v>0</v>
      </c>
      <c r="G8" s="52">
        <v>0</v>
      </c>
      <c r="H8" s="3" t="s">
        <v>17</v>
      </c>
      <c r="I8" s="3" t="s">
        <v>17</v>
      </c>
      <c r="J8" s="3" t="s">
        <v>17</v>
      </c>
    </row>
    <row r="9" spans="1:10" ht="25.5" customHeight="1" x14ac:dyDescent="0.25">
      <c r="A9" s="49"/>
      <c r="B9" s="19"/>
      <c r="C9" s="50"/>
      <c r="D9" s="4" t="s">
        <v>19</v>
      </c>
      <c r="E9" s="52">
        <v>0</v>
      </c>
      <c r="F9" s="52">
        <v>0</v>
      </c>
      <c r="G9" s="52">
        <v>0</v>
      </c>
      <c r="H9" s="3" t="s">
        <v>17</v>
      </c>
      <c r="I9" s="3" t="s">
        <v>17</v>
      </c>
      <c r="J9" s="3" t="s">
        <v>17</v>
      </c>
    </row>
    <row r="10" spans="1:10" ht="30" customHeight="1" x14ac:dyDescent="0.25">
      <c r="A10" s="35" t="s">
        <v>20</v>
      </c>
      <c r="B10" s="20" t="s">
        <v>21</v>
      </c>
      <c r="C10" s="21"/>
      <c r="D10" s="21"/>
      <c r="E10" s="21"/>
      <c r="F10" s="22"/>
      <c r="G10" s="23" t="s">
        <v>22</v>
      </c>
      <c r="H10" s="24"/>
      <c r="I10" s="24"/>
      <c r="J10" s="25"/>
    </row>
    <row r="11" spans="1:10" ht="75" customHeight="1" x14ac:dyDescent="0.25">
      <c r="A11" s="36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8"/>
    </row>
    <row r="12" spans="1:10" ht="30" customHeight="1" x14ac:dyDescent="0.25">
      <c r="A12" s="35" t="s">
        <v>25</v>
      </c>
      <c r="B12" s="5" t="s">
        <v>26</v>
      </c>
      <c r="C12" s="3" t="s">
        <v>27</v>
      </c>
      <c r="D12" s="3" t="s">
        <v>28</v>
      </c>
      <c r="E12" s="20" t="s">
        <v>29</v>
      </c>
      <c r="F12" s="22"/>
      <c r="G12" s="3" t="s">
        <v>30</v>
      </c>
      <c r="H12" s="3" t="s">
        <v>12</v>
      </c>
      <c r="I12" s="3" t="s">
        <v>14</v>
      </c>
      <c r="J12" s="3" t="s">
        <v>31</v>
      </c>
    </row>
    <row r="13" spans="1:10" ht="30" customHeight="1" x14ac:dyDescent="0.25">
      <c r="A13" s="37"/>
      <c r="B13" s="39" t="s">
        <v>32</v>
      </c>
      <c r="C13" s="40" t="s">
        <v>33</v>
      </c>
      <c r="D13" s="6" t="s">
        <v>34</v>
      </c>
      <c r="E13" s="29" t="s">
        <v>35</v>
      </c>
      <c r="F13" s="30"/>
      <c r="G13" s="6" t="s">
        <v>35</v>
      </c>
      <c r="H13" s="6">
        <v>5</v>
      </c>
      <c r="I13" s="6">
        <v>5</v>
      </c>
      <c r="J13" s="3"/>
    </row>
    <row r="14" spans="1:10" ht="30" customHeight="1" x14ac:dyDescent="0.25">
      <c r="A14" s="37"/>
      <c r="B14" s="39"/>
      <c r="C14" s="41"/>
      <c r="D14" s="6" t="s">
        <v>36</v>
      </c>
      <c r="E14" s="29" t="s">
        <v>37</v>
      </c>
      <c r="F14" s="30"/>
      <c r="G14" s="6" t="s">
        <v>37</v>
      </c>
      <c r="H14" s="6">
        <v>3</v>
      </c>
      <c r="I14" s="6">
        <v>3</v>
      </c>
      <c r="J14" s="3"/>
    </row>
    <row r="15" spans="1:10" ht="30" customHeight="1" x14ac:dyDescent="0.25">
      <c r="A15" s="37"/>
      <c r="B15" s="39"/>
      <c r="C15" s="41"/>
      <c r="D15" s="6" t="s">
        <v>38</v>
      </c>
      <c r="E15" s="29" t="s">
        <v>39</v>
      </c>
      <c r="F15" s="30"/>
      <c r="G15" s="6" t="s">
        <v>39</v>
      </c>
      <c r="H15" s="6">
        <v>3</v>
      </c>
      <c r="I15" s="6">
        <v>3</v>
      </c>
      <c r="J15" s="3"/>
    </row>
    <row r="16" spans="1:10" ht="55.5" customHeight="1" x14ac:dyDescent="0.25">
      <c r="A16" s="37"/>
      <c r="B16" s="39"/>
      <c r="C16" s="42"/>
      <c r="D16" s="6" t="s">
        <v>40</v>
      </c>
      <c r="E16" s="29" t="s">
        <v>41</v>
      </c>
      <c r="F16" s="30"/>
      <c r="G16" s="6" t="s">
        <v>41</v>
      </c>
      <c r="H16" s="6">
        <v>3</v>
      </c>
      <c r="I16" s="6">
        <v>3</v>
      </c>
      <c r="J16" s="3"/>
    </row>
    <row r="17" spans="1:10" ht="30" customHeight="1" x14ac:dyDescent="0.25">
      <c r="A17" s="37"/>
      <c r="B17" s="39"/>
      <c r="C17" s="43" t="s">
        <v>42</v>
      </c>
      <c r="D17" s="6" t="s">
        <v>43</v>
      </c>
      <c r="E17" s="29" t="s">
        <v>44</v>
      </c>
      <c r="F17" s="30"/>
      <c r="G17" s="12" t="s">
        <v>45</v>
      </c>
      <c r="H17" s="6">
        <v>3</v>
      </c>
      <c r="I17" s="6">
        <v>3</v>
      </c>
      <c r="J17" s="3"/>
    </row>
    <row r="18" spans="1:10" ht="30" customHeight="1" x14ac:dyDescent="0.25">
      <c r="A18" s="37"/>
      <c r="B18" s="39"/>
      <c r="C18" s="43"/>
      <c r="D18" s="6" t="s">
        <v>46</v>
      </c>
      <c r="E18" s="31">
        <v>1</v>
      </c>
      <c r="F18" s="30"/>
      <c r="G18" s="12" t="s">
        <v>47</v>
      </c>
      <c r="H18" s="6">
        <v>4</v>
      </c>
      <c r="I18" s="6">
        <v>4</v>
      </c>
      <c r="J18" s="3"/>
    </row>
    <row r="19" spans="1:10" ht="30" customHeight="1" x14ac:dyDescent="0.25">
      <c r="A19" s="37"/>
      <c r="B19" s="39"/>
      <c r="C19" s="43"/>
      <c r="D19" s="6" t="s">
        <v>48</v>
      </c>
      <c r="E19" s="31">
        <v>0.95</v>
      </c>
      <c r="F19" s="30"/>
      <c r="G19" s="12">
        <v>1</v>
      </c>
      <c r="H19" s="6">
        <v>3</v>
      </c>
      <c r="I19" s="6">
        <v>3</v>
      </c>
      <c r="J19" s="3"/>
    </row>
    <row r="20" spans="1:10" ht="30" customHeight="1" x14ac:dyDescent="0.25">
      <c r="A20" s="37"/>
      <c r="B20" s="39"/>
      <c r="C20" s="43"/>
      <c r="D20" s="6" t="s">
        <v>49</v>
      </c>
      <c r="E20" s="29" t="s">
        <v>49</v>
      </c>
      <c r="F20" s="30"/>
      <c r="G20" s="12" t="s">
        <v>50</v>
      </c>
      <c r="H20" s="6">
        <v>4</v>
      </c>
      <c r="I20" s="6">
        <v>4</v>
      </c>
      <c r="J20" s="3"/>
    </row>
    <row r="21" spans="1:10" ht="71.25" customHeight="1" x14ac:dyDescent="0.25">
      <c r="A21" s="37"/>
      <c r="B21" s="39"/>
      <c r="C21" s="43"/>
      <c r="D21" s="6" t="s">
        <v>51</v>
      </c>
      <c r="E21" s="29" t="s">
        <v>52</v>
      </c>
      <c r="F21" s="30"/>
      <c r="G21" s="12" t="s">
        <v>53</v>
      </c>
      <c r="H21" s="6">
        <v>3</v>
      </c>
      <c r="I21" s="6">
        <v>3</v>
      </c>
      <c r="J21" s="3"/>
    </row>
    <row r="22" spans="1:10" ht="36" customHeight="1" x14ac:dyDescent="0.25">
      <c r="A22" s="37"/>
      <c r="B22" s="39"/>
      <c r="C22" s="43"/>
      <c r="D22" s="6" t="s">
        <v>54</v>
      </c>
      <c r="E22" s="29" t="s">
        <v>55</v>
      </c>
      <c r="F22" s="30"/>
      <c r="G22" s="12" t="s">
        <v>56</v>
      </c>
      <c r="H22" s="6">
        <v>3</v>
      </c>
      <c r="I22" s="6">
        <v>3</v>
      </c>
      <c r="J22" s="3"/>
    </row>
    <row r="23" spans="1:10" ht="55.5" customHeight="1" x14ac:dyDescent="0.25">
      <c r="A23" s="37"/>
      <c r="B23" s="39"/>
      <c r="C23" s="39" t="s">
        <v>57</v>
      </c>
      <c r="D23" s="7" t="s">
        <v>58</v>
      </c>
      <c r="E23" s="29" t="s">
        <v>59</v>
      </c>
      <c r="F23" s="30"/>
      <c r="G23" s="6" t="s">
        <v>60</v>
      </c>
      <c r="H23" s="6">
        <v>4</v>
      </c>
      <c r="I23" s="6">
        <v>4</v>
      </c>
      <c r="J23" s="3"/>
    </row>
    <row r="24" spans="1:10" ht="30" customHeight="1" x14ac:dyDescent="0.25">
      <c r="A24" s="37"/>
      <c r="B24" s="39"/>
      <c r="C24" s="39"/>
      <c r="D24" s="7" t="s">
        <v>61</v>
      </c>
      <c r="E24" s="29" t="s">
        <v>62</v>
      </c>
      <c r="F24" s="30"/>
      <c r="G24" s="6" t="s">
        <v>63</v>
      </c>
      <c r="H24" s="6">
        <v>3</v>
      </c>
      <c r="I24" s="6">
        <v>3</v>
      </c>
      <c r="J24" s="3"/>
    </row>
    <row r="25" spans="1:10" ht="37.5" customHeight="1" x14ac:dyDescent="0.25">
      <c r="A25" s="37"/>
      <c r="B25" s="39"/>
      <c r="C25" s="39"/>
      <c r="D25" s="7" t="s">
        <v>64</v>
      </c>
      <c r="E25" s="29" t="s">
        <v>64</v>
      </c>
      <c r="F25" s="30"/>
      <c r="G25" s="6" t="s">
        <v>65</v>
      </c>
      <c r="H25" s="6">
        <v>3</v>
      </c>
      <c r="I25" s="6">
        <v>3</v>
      </c>
      <c r="J25" s="3"/>
    </row>
    <row r="26" spans="1:10" ht="37.5" customHeight="1" x14ac:dyDescent="0.25">
      <c r="A26" s="37"/>
      <c r="B26" s="39"/>
      <c r="C26" s="41" t="s">
        <v>66</v>
      </c>
      <c r="D26" s="6" t="s">
        <v>67</v>
      </c>
      <c r="E26" s="29" t="s">
        <v>68</v>
      </c>
      <c r="F26" s="30"/>
      <c r="G26" s="6" t="s">
        <v>69</v>
      </c>
      <c r="H26" s="6">
        <v>2</v>
      </c>
      <c r="I26" s="6">
        <v>2</v>
      </c>
      <c r="J26" s="3"/>
    </row>
    <row r="27" spans="1:10" ht="37.5" customHeight="1" x14ac:dyDescent="0.25">
      <c r="A27" s="37"/>
      <c r="B27" s="39"/>
      <c r="C27" s="41"/>
      <c r="D27" s="6" t="s">
        <v>70</v>
      </c>
      <c r="E27" s="29" t="s">
        <v>71</v>
      </c>
      <c r="F27" s="30"/>
      <c r="G27" s="6" t="s">
        <v>72</v>
      </c>
      <c r="H27" s="6">
        <v>2</v>
      </c>
      <c r="I27" s="6">
        <v>2</v>
      </c>
      <c r="J27" s="3"/>
    </row>
    <row r="28" spans="1:10" ht="30" customHeight="1" x14ac:dyDescent="0.25">
      <c r="A28" s="37"/>
      <c r="B28" s="39"/>
      <c r="C28" s="41"/>
      <c r="D28" s="6" t="s">
        <v>73</v>
      </c>
      <c r="E28" s="29" t="s">
        <v>74</v>
      </c>
      <c r="F28" s="30"/>
      <c r="G28" s="6" t="s">
        <v>75</v>
      </c>
      <c r="H28" s="6">
        <v>2</v>
      </c>
      <c r="I28" s="6">
        <v>2</v>
      </c>
      <c r="J28" s="3"/>
    </row>
    <row r="29" spans="1:10" ht="51" customHeight="1" x14ac:dyDescent="0.25">
      <c r="A29" s="37"/>
      <c r="B29" s="39" t="s">
        <v>76</v>
      </c>
      <c r="C29" s="39" t="s">
        <v>77</v>
      </c>
      <c r="D29" s="8" t="s">
        <v>78</v>
      </c>
      <c r="E29" s="29" t="s">
        <v>79</v>
      </c>
      <c r="F29" s="30"/>
      <c r="G29" s="13" t="s">
        <v>80</v>
      </c>
      <c r="H29" s="6">
        <v>10</v>
      </c>
      <c r="I29" s="6">
        <v>10</v>
      </c>
      <c r="J29" s="3"/>
    </row>
    <row r="30" spans="1:10" ht="48" customHeight="1" x14ac:dyDescent="0.25">
      <c r="A30" s="37"/>
      <c r="B30" s="39"/>
      <c r="C30" s="39"/>
      <c r="D30" s="1" t="s">
        <v>81</v>
      </c>
      <c r="E30" s="20" t="s">
        <v>82</v>
      </c>
      <c r="F30" s="22"/>
      <c r="G30" s="3" t="s">
        <v>83</v>
      </c>
      <c r="H30" s="3">
        <v>10</v>
      </c>
      <c r="I30" s="3">
        <v>10</v>
      </c>
      <c r="J30" s="3"/>
    </row>
    <row r="31" spans="1:10" ht="48" customHeight="1" x14ac:dyDescent="0.25">
      <c r="A31" s="37"/>
      <c r="B31" s="39"/>
      <c r="C31" s="39"/>
      <c r="D31" s="1" t="s">
        <v>84</v>
      </c>
      <c r="E31" s="20" t="s">
        <v>84</v>
      </c>
      <c r="F31" s="22"/>
      <c r="G31" s="3" t="s">
        <v>85</v>
      </c>
      <c r="H31" s="3">
        <v>5</v>
      </c>
      <c r="I31" s="3">
        <v>5</v>
      </c>
      <c r="J31" s="3"/>
    </row>
    <row r="32" spans="1:10" ht="30" customHeight="1" x14ac:dyDescent="0.25">
      <c r="A32" s="37"/>
      <c r="B32" s="39"/>
      <c r="C32" s="9" t="s">
        <v>86</v>
      </c>
      <c r="D32" s="6" t="s">
        <v>87</v>
      </c>
      <c r="E32" s="29" t="s">
        <v>88</v>
      </c>
      <c r="F32" s="30"/>
      <c r="G32" s="6" t="s">
        <v>89</v>
      </c>
      <c r="H32" s="6">
        <v>5</v>
      </c>
      <c r="I32" s="6">
        <v>5</v>
      </c>
      <c r="J32" s="3"/>
    </row>
    <row r="33" spans="1:10" ht="65.25" customHeight="1" x14ac:dyDescent="0.25">
      <c r="A33" s="38"/>
      <c r="B33" s="10" t="s">
        <v>90</v>
      </c>
      <c r="C33" s="5" t="s">
        <v>91</v>
      </c>
      <c r="D33" s="6" t="s">
        <v>92</v>
      </c>
      <c r="E33" s="29" t="s">
        <v>93</v>
      </c>
      <c r="F33" s="30"/>
      <c r="G33" s="12">
        <v>1</v>
      </c>
      <c r="H33" s="6">
        <v>10</v>
      </c>
      <c r="I33" s="6">
        <v>10</v>
      </c>
      <c r="J33" s="3"/>
    </row>
    <row r="34" spans="1:10" ht="30" customHeight="1" x14ac:dyDescent="0.25">
      <c r="A34" s="32" t="s">
        <v>94</v>
      </c>
      <c r="B34" s="33"/>
      <c r="C34" s="33"/>
      <c r="D34" s="33"/>
      <c r="E34" s="33"/>
      <c r="F34" s="33"/>
      <c r="G34" s="34"/>
      <c r="H34" s="14">
        <f>SUM(H13:H33)+H6</f>
        <v>100</v>
      </c>
      <c r="I34" s="17">
        <f>SUM(J6,I13:I33)</f>
        <v>99.059246640166577</v>
      </c>
      <c r="J34" s="3"/>
    </row>
  </sheetData>
  <mergeCells count="44">
    <mergeCell ref="A5:C9"/>
    <mergeCell ref="E33:F33"/>
    <mergeCell ref="A34:G34"/>
    <mergeCell ref="A10:A11"/>
    <mergeCell ref="A12:A33"/>
    <mergeCell ref="B13:B28"/>
    <mergeCell ref="B29:B32"/>
    <mergeCell ref="C13:C16"/>
    <mergeCell ref="C17:C22"/>
    <mergeCell ref="C23:C25"/>
    <mergeCell ref="C26:C28"/>
    <mergeCell ref="C29:C31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4" type="noConversion"/>
  <pageMargins left="0.70069444444444495" right="0.70069444444444495" top="0.75138888888888899" bottom="0.7513888888888889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2022-06-06T09:53:01Z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F7B0BBC056E749468A0A0D58D47CB46E</vt:lpwstr>
  </property>
</Properties>
</file>