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40"/>
  </bookViews>
  <sheets>
    <sheet name="公共服务设施管理业务经费" sheetId="1" r:id="rId1"/>
  </sheets>
  <calcPr calcId="144525"/>
</workbook>
</file>

<file path=xl/sharedStrings.xml><?xml version="1.0" encoding="utf-8"?>
<sst xmlns="http://schemas.openxmlformats.org/spreadsheetml/2006/main" count="62" uniqueCount="53">
  <si>
    <t xml:space="preserve">项目支出绩效自评表 </t>
  </si>
  <si>
    <t>（2021年度）</t>
  </si>
  <si>
    <t>项目名称</t>
  </si>
  <si>
    <t>2021年度公共服务设施管理业务经费</t>
  </si>
  <si>
    <t>主管部门</t>
  </si>
  <si>
    <t>北京市委社会工委市民政局</t>
  </si>
  <si>
    <t>实施单位</t>
  </si>
  <si>
    <t>北京市民政公共服务设施建设事务中心（本级）</t>
  </si>
  <si>
    <t>项目资金 （万元）</t>
  </si>
  <si>
    <t>年初预算数</t>
  </si>
  <si>
    <t>全年预算数</t>
  </si>
  <si>
    <t>全年执行数</t>
  </si>
  <si>
    <t>分值</t>
  </si>
  <si>
    <t>执行率（B/A)</t>
  </si>
  <si>
    <t>得分</t>
  </si>
  <si>
    <t>年度资金总额：</t>
  </si>
  <si>
    <t xml:space="preserve">    其中：当年财政拨款</t>
  </si>
  <si>
    <t>——</t>
  </si>
  <si>
    <t>上年结转资金</t>
  </si>
  <si>
    <t xml:space="preserve">    其他资金</t>
  </si>
  <si>
    <t>年度总体目标</t>
  </si>
  <si>
    <t>预期目标</t>
  </si>
  <si>
    <t>实际完成情况</t>
  </si>
  <si>
    <t>年初设定目标：
为了保障民政设施建设的质量、安全、进度，加强民政建设工作的管理力度、提高管理水平，委托专业的第三方机构进行法律、财务审计、工程造价等方面的咨询，并聘请专业人员辅助完成工程管理工作以保障民政设施建设工作的正常运转。需继续支付民政公共服务设施信息系统政务云租赁及造价业务软件（广联达）使用服务等租赁费用。</t>
  </si>
  <si>
    <t>年度总体目标完成情况综述：
为了保障民政设施建设的质量、安全、进度，加强民政建设工作的管理力度、提高管理水平，委托专业的第三方机构进行法律、财务审计、工程造价等方面的咨询，并聘请专业人员辅助完成工程管理工作以保障民政设施建设工作的正常运转。需继续支付民政公共服务设施信息系统政务云租赁及造价业务软件（广联达）使用服务等租赁费用。</t>
  </si>
  <si>
    <t>绩效指标</t>
  </si>
  <si>
    <t>一级指标</t>
  </si>
  <si>
    <t>二级指标</t>
  </si>
  <si>
    <t>三级指标</t>
  </si>
  <si>
    <t>年度指标值</t>
  </si>
  <si>
    <t>实际完成值</t>
  </si>
  <si>
    <t>偏差原因分析及改进措施</t>
  </si>
  <si>
    <t>产
出
指
标
(60分)</t>
  </si>
  <si>
    <t>数量指标</t>
  </si>
  <si>
    <t>项目管理</t>
  </si>
  <si>
    <t>32个</t>
  </si>
  <si>
    <t>30个</t>
  </si>
  <si>
    <t>调整年度建设项目实施计划。</t>
  </si>
  <si>
    <t>质量指标</t>
  </si>
  <si>
    <t>项目验收合格率</t>
  </si>
  <si>
    <t>进度指标</t>
  </si>
  <si>
    <t>6月底前支付进度</t>
  </si>
  <si>
    <t>不低于50%</t>
  </si>
  <si>
    <t>按照业务实际进展调整工作计划。</t>
  </si>
  <si>
    <t>截至2021年12月底支付完成率</t>
  </si>
  <si>
    <t>成本指标</t>
  </si>
  <si>
    <t>项目预算控制数</t>
  </si>
  <si>
    <t>≤81.79024万元</t>
  </si>
  <si>
    <t>63.267433万元</t>
  </si>
  <si>
    <t>效益
指标
(30分)</t>
  </si>
  <si>
    <t>社会效益指标</t>
  </si>
  <si>
    <t>保障民政建设项目质量、安全等管理工作顺利开展</t>
  </si>
  <si>
    <t>总分</t>
  </si>
</sst>
</file>

<file path=xl/styles.xml><?xml version="1.0" encoding="utf-8"?>
<styleSheet xmlns="http://schemas.openxmlformats.org/spreadsheetml/2006/main">
  <numFmts count="7">
    <numFmt numFmtId="176" formatCode="0.00_);[Red]\(0.00\)"/>
    <numFmt numFmtId="177" formatCode="0.00_ "/>
    <numFmt numFmtId="178" formatCode="0.000000_);[Red]\(0.000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等线"/>
      <charset val="134"/>
    </font>
    <font>
      <sz val="18"/>
      <color indexed="8"/>
      <name val="方正小标宋简体"/>
      <charset val="134"/>
    </font>
    <font>
      <sz val="10"/>
      <color indexed="8"/>
      <name val="宋体"/>
      <charset val="134"/>
    </font>
    <font>
      <sz val="9"/>
      <name val="宋体"/>
      <charset val="134"/>
    </font>
    <font>
      <sz val="10"/>
      <name val="宋体"/>
      <charset val="134"/>
    </font>
    <font>
      <b/>
      <sz val="10"/>
      <color indexed="8"/>
      <name val="宋体"/>
      <charset val="134"/>
    </font>
    <font>
      <sz val="10"/>
      <color rgb="FF000000"/>
      <name val="宋体"/>
      <charset val="134"/>
    </font>
    <font>
      <sz val="11"/>
      <color rgb="FFFA7D00"/>
      <name val="宋体"/>
      <charset val="0"/>
      <scheme val="minor"/>
    </font>
    <font>
      <sz val="11"/>
      <color theme="0"/>
      <name val="宋体"/>
      <charset val="0"/>
      <scheme val="minor"/>
    </font>
    <font>
      <u/>
      <sz val="11"/>
      <color rgb="FF0000FF"/>
      <name val="宋体"/>
      <charset val="0"/>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theme="1"/>
      <name val="宋体"/>
      <charset val="134"/>
      <scheme val="minor"/>
    </font>
    <font>
      <b/>
      <sz val="11"/>
      <color theme="3"/>
      <name val="宋体"/>
      <charset val="134"/>
      <scheme val="minor"/>
    </font>
    <font>
      <b/>
      <sz val="15"/>
      <color theme="3"/>
      <name val="宋体"/>
      <charset val="134"/>
      <scheme val="minor"/>
    </font>
    <font>
      <b/>
      <sz val="11"/>
      <color rgb="FFFFFFFF"/>
      <name val="宋体"/>
      <charset val="0"/>
      <scheme val="minor"/>
    </font>
    <font>
      <u/>
      <sz val="11"/>
      <color rgb="FF800080"/>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sz val="11"/>
      <color rgb="FFFF0000"/>
      <name val="宋体"/>
      <charset val="0"/>
      <scheme val="minor"/>
    </font>
    <font>
      <sz val="11"/>
      <color rgb="FF3F3F76"/>
      <name val="宋体"/>
      <charset val="0"/>
      <scheme val="minor"/>
    </font>
    <font>
      <b/>
      <sz val="13"/>
      <color theme="3"/>
      <name val="宋体"/>
      <charset val="134"/>
      <scheme val="minor"/>
    </font>
    <font>
      <i/>
      <sz val="11"/>
      <color rgb="FF7F7F7F"/>
      <name val="宋体"/>
      <charset val="0"/>
      <scheme val="minor"/>
    </font>
    <font>
      <b/>
      <sz val="11"/>
      <color theme="1"/>
      <name val="宋体"/>
      <charset val="0"/>
      <scheme val="minor"/>
    </font>
    <font>
      <b/>
      <sz val="11"/>
      <color rgb="FF3F3F3F"/>
      <name val="宋体"/>
      <charset val="0"/>
      <scheme val="minor"/>
    </font>
  </fonts>
  <fills count="35">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9"/>
        <bgColor indexed="64"/>
      </patternFill>
    </fill>
    <fill>
      <patternFill patternType="solid">
        <fgColor theme="5"/>
        <bgColor indexed="64"/>
      </patternFill>
    </fill>
    <fill>
      <patternFill patternType="solid">
        <fgColor theme="9" tint="0.599993896298105"/>
        <bgColor indexed="64"/>
      </patternFill>
    </fill>
    <fill>
      <patternFill patternType="solid">
        <fgColor rgb="FFF2F2F2"/>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8"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6"/>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4" tint="0.599993896298105"/>
        <bgColor indexed="64"/>
      </patternFill>
    </fill>
  </fills>
  <borders count="25">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indexed="8"/>
      </diagonal>
    </border>
    <border>
      <left style="thin">
        <color indexed="8"/>
      </left>
      <right style="thin">
        <color indexed="8"/>
      </right>
      <top/>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rgb="FF000000"/>
      </right>
      <top style="thin">
        <color rgb="FF000000"/>
      </top>
      <bottom style="thin">
        <color rgb="FF000000"/>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8" fillId="31" borderId="0" applyNumberFormat="0" applyBorder="0" applyAlignment="0" applyProtection="0">
      <alignment vertical="center"/>
    </xf>
    <xf numFmtId="0" fontId="10" fillId="30" borderId="0" applyNumberFormat="0" applyBorder="0" applyAlignment="0" applyProtection="0">
      <alignment vertical="center"/>
    </xf>
    <xf numFmtId="0" fontId="8" fillId="32" borderId="0" applyNumberFormat="0" applyBorder="0" applyAlignment="0" applyProtection="0">
      <alignment vertical="center"/>
    </xf>
    <xf numFmtId="0" fontId="22" fillId="22" borderId="18" applyNumberFormat="0" applyAlignment="0" applyProtection="0">
      <alignment vertical="center"/>
    </xf>
    <xf numFmtId="0" fontId="10" fillId="29" borderId="0" applyNumberFormat="0" applyBorder="0" applyAlignment="0" applyProtection="0">
      <alignment vertical="center"/>
    </xf>
    <xf numFmtId="0" fontId="10" fillId="9" borderId="0" applyNumberFormat="0" applyBorder="0" applyAlignment="0" applyProtection="0">
      <alignment vertical="center"/>
    </xf>
    <xf numFmtId="44" fontId="13" fillId="0" borderId="0" applyFont="0" applyFill="0" applyBorder="0" applyAlignment="0" applyProtection="0">
      <alignment vertical="center"/>
    </xf>
    <xf numFmtId="0" fontId="8" fillId="26" borderId="0" applyNumberFormat="0" applyBorder="0" applyAlignment="0" applyProtection="0">
      <alignment vertical="center"/>
    </xf>
    <xf numFmtId="9" fontId="13" fillId="0" borderId="0" applyFont="0" applyFill="0" applyBorder="0" applyAlignment="0" applyProtection="0">
      <alignment vertical="center"/>
    </xf>
    <xf numFmtId="0" fontId="8" fillId="24" borderId="0" applyNumberFormat="0" applyBorder="0" applyAlignment="0" applyProtection="0">
      <alignment vertical="center"/>
    </xf>
    <xf numFmtId="0" fontId="8" fillId="23" borderId="0" applyNumberFormat="0" applyBorder="0" applyAlignment="0" applyProtection="0">
      <alignment vertical="center"/>
    </xf>
    <xf numFmtId="0" fontId="8" fillId="5" borderId="0" applyNumberFormat="0" applyBorder="0" applyAlignment="0" applyProtection="0">
      <alignment vertical="center"/>
    </xf>
    <xf numFmtId="0" fontId="8" fillId="28" borderId="0" applyNumberFormat="0" applyBorder="0" applyAlignment="0" applyProtection="0">
      <alignment vertical="center"/>
    </xf>
    <xf numFmtId="0" fontId="8" fillId="20" borderId="0" applyNumberFormat="0" applyBorder="0" applyAlignment="0" applyProtection="0">
      <alignment vertical="center"/>
    </xf>
    <xf numFmtId="0" fontId="11" fillId="7" borderId="18" applyNumberFormat="0" applyAlignment="0" applyProtection="0">
      <alignment vertical="center"/>
    </xf>
    <xf numFmtId="0" fontId="8" fillId="19" borderId="0" applyNumberFormat="0" applyBorder="0" applyAlignment="0" applyProtection="0">
      <alignment vertical="center"/>
    </xf>
    <xf numFmtId="0" fontId="20" fillId="18" borderId="0" applyNumberFormat="0" applyBorder="0" applyAlignment="0" applyProtection="0">
      <alignment vertical="center"/>
    </xf>
    <xf numFmtId="0" fontId="10" fillId="14" borderId="0" applyNumberFormat="0" applyBorder="0" applyAlignment="0" applyProtection="0">
      <alignment vertical="center"/>
    </xf>
    <xf numFmtId="0" fontId="19" fillId="16" borderId="0" applyNumberFormat="0" applyBorder="0" applyAlignment="0" applyProtection="0">
      <alignment vertical="center"/>
    </xf>
    <xf numFmtId="0" fontId="10" fillId="17" borderId="0" applyNumberFormat="0" applyBorder="0" applyAlignment="0" applyProtection="0">
      <alignment vertical="center"/>
    </xf>
    <xf numFmtId="0" fontId="25" fillId="0" borderId="23" applyNumberFormat="0" applyFill="0" applyAlignment="0" applyProtection="0">
      <alignment vertical="center"/>
    </xf>
    <xf numFmtId="0" fontId="18" fillId="15" borderId="0" applyNumberFormat="0" applyBorder="0" applyAlignment="0" applyProtection="0">
      <alignment vertical="center"/>
    </xf>
    <xf numFmtId="0" fontId="16" fillId="13" borderId="20" applyNumberFormat="0" applyAlignment="0" applyProtection="0">
      <alignment vertical="center"/>
    </xf>
    <xf numFmtId="0" fontId="26" fillId="7" borderId="24" applyNumberFormat="0" applyAlignment="0" applyProtection="0">
      <alignment vertical="center"/>
    </xf>
    <xf numFmtId="0" fontId="15" fillId="0" borderId="19" applyNumberFormat="0" applyFill="0" applyAlignment="0" applyProtection="0">
      <alignment vertical="center"/>
    </xf>
    <xf numFmtId="0" fontId="24" fillId="0" borderId="0" applyNumberFormat="0" applyFill="0" applyBorder="0" applyAlignment="0" applyProtection="0">
      <alignment vertical="center"/>
    </xf>
    <xf numFmtId="0" fontId="10" fillId="12" borderId="0" applyNumberFormat="0" applyBorder="0" applyAlignment="0" applyProtection="0">
      <alignment vertical="center"/>
    </xf>
    <xf numFmtId="0" fontId="14" fillId="0" borderId="0" applyNumberFormat="0" applyFill="0" applyBorder="0" applyAlignment="0" applyProtection="0">
      <alignment vertical="center"/>
    </xf>
    <xf numFmtId="42" fontId="13" fillId="0" borderId="0" applyFont="0" applyFill="0" applyBorder="0" applyAlignment="0" applyProtection="0">
      <alignment vertical="center"/>
    </xf>
    <xf numFmtId="0" fontId="10" fillId="11" borderId="0" applyNumberFormat="0" applyBorder="0" applyAlignment="0" applyProtection="0">
      <alignment vertical="center"/>
    </xf>
    <xf numFmtId="43" fontId="13" fillId="0" borderId="0" applyFont="0" applyFill="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8" borderId="0" applyNumberFormat="0" applyBorder="0" applyAlignment="0" applyProtection="0">
      <alignment vertical="center"/>
    </xf>
    <xf numFmtId="0" fontId="21" fillId="0" borderId="0" applyNumberFormat="0" applyFill="0" applyBorder="0" applyAlignment="0" applyProtection="0">
      <alignment vertical="center"/>
    </xf>
    <xf numFmtId="0" fontId="8" fillId="27" borderId="0" applyNumberFormat="0" applyBorder="0" applyAlignment="0" applyProtection="0">
      <alignment vertical="center"/>
    </xf>
    <xf numFmtId="0" fontId="13" fillId="25" borderId="22" applyNumberFormat="0" applyFont="0" applyAlignment="0" applyProtection="0">
      <alignment vertical="center"/>
    </xf>
    <xf numFmtId="0" fontId="10" fillId="33" borderId="0" applyNumberFormat="0" applyBorder="0" applyAlignment="0" applyProtection="0">
      <alignment vertical="center"/>
    </xf>
    <xf numFmtId="0" fontId="8" fillId="10" borderId="0" applyNumberFormat="0" applyBorder="0" applyAlignment="0" applyProtection="0">
      <alignment vertical="center"/>
    </xf>
    <xf numFmtId="0" fontId="10" fillId="6" borderId="0" applyNumberFormat="0" applyBorder="0" applyAlignment="0" applyProtection="0">
      <alignment vertical="center"/>
    </xf>
    <xf numFmtId="0" fontId="9" fillId="0" borderId="0" applyNumberFormat="0" applyFill="0" applyBorder="0" applyAlignment="0" applyProtection="0">
      <alignment vertical="center"/>
    </xf>
    <xf numFmtId="41" fontId="13" fillId="0" borderId="0" applyFont="0" applyFill="0" applyBorder="0" applyAlignment="0" applyProtection="0">
      <alignment vertical="center"/>
    </xf>
    <xf numFmtId="0" fontId="23" fillId="0" borderId="19" applyNumberFormat="0" applyFill="0" applyAlignment="0" applyProtection="0">
      <alignment vertical="center"/>
    </xf>
    <xf numFmtId="0" fontId="10" fillId="21" borderId="0" applyNumberFormat="0" applyBorder="0" applyAlignment="0" applyProtection="0">
      <alignment vertical="center"/>
    </xf>
    <xf numFmtId="0" fontId="14" fillId="0" borderId="21" applyNumberFormat="0" applyFill="0" applyAlignment="0" applyProtection="0">
      <alignment vertical="center"/>
    </xf>
    <xf numFmtId="0" fontId="8" fillId="4" borderId="0" applyNumberFormat="0" applyBorder="0" applyAlignment="0" applyProtection="0">
      <alignment vertical="center"/>
    </xf>
    <xf numFmtId="0" fontId="10" fillId="34" borderId="0" applyNumberFormat="0" applyBorder="0" applyAlignment="0" applyProtection="0">
      <alignment vertical="center"/>
    </xf>
    <xf numFmtId="0" fontId="7" fillId="0" borderId="17" applyNumberFormat="0" applyFill="0" applyAlignment="0" applyProtection="0">
      <alignment vertical="center"/>
    </xf>
  </cellStyleXfs>
  <cellXfs count="50">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left" vertical="center" wrapText="1"/>
    </xf>
    <xf numFmtId="0" fontId="2" fillId="0" borderId="7" xfId="0" applyFont="1" applyBorder="1" applyAlignment="1">
      <alignment horizontal="center" vertical="center" textRotation="255"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textRotation="255"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0" xfId="0" applyFont="1" applyBorder="1" applyAlignment="1">
      <alignment horizontal="center" vertical="center" textRotation="255"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5" xfId="0" applyFont="1" applyFill="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5" xfId="0" applyFont="1" applyBorder="1" applyAlignment="1">
      <alignment vertical="center" wrapText="1"/>
    </xf>
    <xf numFmtId="0" fontId="4"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78" fontId="2" fillId="2" borderId="4" xfId="0" applyNumberFormat="1" applyFont="1" applyFill="1" applyBorder="1" applyAlignment="1">
      <alignment horizontal="center" vertical="center" wrapText="1"/>
    </xf>
    <xf numFmtId="178" fontId="2" fillId="2" borderId="11" xfId="0" applyNumberFormat="1" applyFont="1" applyFill="1" applyBorder="1" applyAlignment="1">
      <alignment horizontal="center" vertical="center" wrapText="1"/>
    </xf>
    <xf numFmtId="176" fontId="2" fillId="2" borderId="11" xfId="0" applyNumberFormat="1" applyFont="1" applyFill="1" applyBorder="1" applyAlignment="1">
      <alignment horizontal="center" vertical="center" wrapText="1"/>
    </xf>
    <xf numFmtId="178" fontId="2" fillId="0" borderId="11" xfId="0" applyNumberFormat="1" applyFont="1" applyBorder="1" applyAlignment="1">
      <alignment horizontal="center" vertical="center" wrapText="1"/>
    </xf>
    <xf numFmtId="178" fontId="2" fillId="0" borderId="4"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0" fontId="2" fillId="0" borderId="4" xfId="0" applyFont="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1" xfId="0" applyFont="1" applyFill="1" applyBorder="1" applyAlignment="1">
      <alignment horizontal="center" vertical="center" wrapText="1"/>
    </xf>
    <xf numFmtId="9" fontId="2" fillId="0" borderId="3" xfId="0" applyNumberFormat="1" applyFont="1" applyBorder="1" applyAlignment="1">
      <alignment horizontal="center" vertical="center" wrapText="1"/>
    </xf>
    <xf numFmtId="9" fontId="2" fillId="0" borderId="11" xfId="0" applyNumberFormat="1" applyFont="1" applyBorder="1" applyAlignment="1">
      <alignment horizontal="center" vertical="center" wrapText="1"/>
    </xf>
    <xf numFmtId="9" fontId="6" fillId="3" borderId="16" xfId="0" applyNumberFormat="1" applyFont="1" applyFill="1" applyBorder="1" applyAlignment="1">
      <alignment horizontal="center" vertical="center" wrapText="1"/>
    </xf>
    <xf numFmtId="9" fontId="6" fillId="0" borderId="16" xfId="0" applyNumberFormat="1" applyFont="1" applyBorder="1" applyAlignment="1">
      <alignment horizontal="center" vertical="center" wrapText="1"/>
    </xf>
    <xf numFmtId="0" fontId="6" fillId="0" borderId="16" xfId="0" applyFont="1" applyBorder="1" applyAlignment="1">
      <alignment horizontal="center" vertical="center" wrapText="1"/>
    </xf>
    <xf numFmtId="0" fontId="5" fillId="0" borderId="4" xfId="0" applyFont="1" applyBorder="1" applyAlignment="1">
      <alignment horizontal="center" vertical="center" wrapText="1"/>
    </xf>
    <xf numFmtId="0" fontId="5" fillId="2" borderId="11" xfId="0" applyFont="1" applyFill="1" applyBorder="1" applyAlignment="1">
      <alignment horizontal="center" vertical="center" wrapText="1"/>
    </xf>
    <xf numFmtId="10" fontId="2" fillId="2" borderId="11" xfId="0" applyNumberFormat="1" applyFont="1" applyFill="1" applyBorder="1" applyAlignment="1">
      <alignment horizontal="center" vertical="center" wrapText="1"/>
    </xf>
    <xf numFmtId="177" fontId="2" fillId="2" borderId="11" xfId="0" applyNumberFormat="1" applyFont="1" applyFill="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1" xfId="0" applyFont="1" applyFill="1" applyBorder="1" applyAlignment="1">
      <alignment horizontal="left" vertical="center" wrapText="1"/>
    </xf>
    <xf numFmtId="0" fontId="6" fillId="0" borderId="16" xfId="0" applyFont="1" applyBorder="1" applyAlignment="1">
      <alignment horizontal="left" vertical="center" wrapText="1"/>
    </xf>
    <xf numFmtId="177" fontId="5" fillId="2" borderId="11" xfId="0" applyNumberFormat="1" applyFont="1" applyFill="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9"/>
  <sheetViews>
    <sheetView tabSelected="1" zoomScale="118" zoomScaleNormal="118" workbookViewId="0">
      <selection activeCell="E6" sqref="E6:G9"/>
    </sheetView>
  </sheetViews>
  <sheetFormatPr defaultColWidth="9" defaultRowHeight="13.2"/>
  <cols>
    <col min="4" max="4" width="14.35" customWidth="1"/>
    <col min="5" max="6" width="10.6416666666667" customWidth="1"/>
    <col min="7" max="7" width="12" customWidth="1"/>
    <col min="8" max="9" width="10.6416666666667" customWidth="1"/>
    <col min="10" max="10" width="15.6416666666667" customWidth="1"/>
  </cols>
  <sheetData>
    <row r="1" ht="48" customHeight="1" spans="1:10">
      <c r="A1" s="1" t="s">
        <v>0</v>
      </c>
      <c r="B1" s="1"/>
      <c r="C1" s="1"/>
      <c r="D1" s="1"/>
      <c r="E1" s="1"/>
      <c r="F1" s="1"/>
      <c r="G1" s="1"/>
      <c r="H1" s="1"/>
      <c r="I1" s="1"/>
      <c r="J1" s="1"/>
    </row>
    <row r="2" ht="30" customHeight="1" spans="1:10">
      <c r="A2" s="2" t="s">
        <v>1</v>
      </c>
      <c r="B2" s="2"/>
      <c r="C2" s="2"/>
      <c r="D2" s="2"/>
      <c r="E2" s="2"/>
      <c r="F2" s="2"/>
      <c r="G2" s="2"/>
      <c r="H2" s="2"/>
      <c r="I2" s="2"/>
      <c r="J2" s="2"/>
    </row>
    <row r="3" ht="30" customHeight="1" spans="1:10">
      <c r="A3" s="3" t="s">
        <v>2</v>
      </c>
      <c r="B3" s="4"/>
      <c r="C3" s="5"/>
      <c r="D3" s="3" t="s">
        <v>3</v>
      </c>
      <c r="E3" s="4"/>
      <c r="F3" s="4"/>
      <c r="G3" s="4"/>
      <c r="H3" s="4"/>
      <c r="I3" s="4"/>
      <c r="J3" s="5"/>
    </row>
    <row r="4" ht="30" customHeight="1" spans="1:10">
      <c r="A4" s="3" t="s">
        <v>4</v>
      </c>
      <c r="B4" s="4"/>
      <c r="C4" s="5"/>
      <c r="D4" s="3" t="s">
        <v>5</v>
      </c>
      <c r="E4" s="4"/>
      <c r="F4" s="5"/>
      <c r="G4" s="15" t="s">
        <v>6</v>
      </c>
      <c r="H4" s="3" t="s">
        <v>7</v>
      </c>
      <c r="I4" s="4"/>
      <c r="J4" s="5"/>
    </row>
    <row r="5" ht="30" customHeight="1" spans="1:10">
      <c r="A5" s="6" t="s">
        <v>8</v>
      </c>
      <c r="B5" s="6"/>
      <c r="C5" s="6"/>
      <c r="D5" s="7"/>
      <c r="E5" s="5" t="s">
        <v>9</v>
      </c>
      <c r="F5" s="15" t="s">
        <v>10</v>
      </c>
      <c r="G5" s="15" t="s">
        <v>11</v>
      </c>
      <c r="H5" s="15" t="s">
        <v>12</v>
      </c>
      <c r="I5" s="15" t="s">
        <v>13</v>
      </c>
      <c r="J5" s="15" t="s">
        <v>14</v>
      </c>
    </row>
    <row r="6" ht="30" customHeight="1" spans="1:10">
      <c r="A6" s="6"/>
      <c r="B6" s="6"/>
      <c r="C6" s="6"/>
      <c r="D6" s="6" t="s">
        <v>15</v>
      </c>
      <c r="E6" s="26">
        <v>81.79024</v>
      </c>
      <c r="F6" s="27">
        <v>64.287433</v>
      </c>
      <c r="G6" s="27">
        <v>63.267433</v>
      </c>
      <c r="H6" s="28">
        <v>10</v>
      </c>
      <c r="I6" s="44">
        <f>SUM(G6/F6)</f>
        <v>0.984133757526141</v>
      </c>
      <c r="J6" s="45">
        <f>SUM(H6*I6)</f>
        <v>9.84133757526141</v>
      </c>
    </row>
    <row r="7" ht="30" customHeight="1" spans="1:10">
      <c r="A7" s="6"/>
      <c r="B7" s="6"/>
      <c r="C7" s="6"/>
      <c r="D7" s="8" t="s">
        <v>16</v>
      </c>
      <c r="E7" s="26">
        <v>81.79024</v>
      </c>
      <c r="F7" s="29">
        <v>64.287433</v>
      </c>
      <c r="G7" s="29">
        <v>63.267433</v>
      </c>
      <c r="H7" s="15" t="s">
        <v>17</v>
      </c>
      <c r="I7" s="44">
        <f>SUM(G7/F7)</f>
        <v>0.984133757526141</v>
      </c>
      <c r="J7" s="15" t="s">
        <v>17</v>
      </c>
    </row>
    <row r="8" ht="30" customHeight="1" spans="1:10">
      <c r="A8" s="6"/>
      <c r="B8" s="6"/>
      <c r="C8" s="6"/>
      <c r="D8" s="6" t="s">
        <v>18</v>
      </c>
      <c r="E8" s="30">
        <v>0</v>
      </c>
      <c r="F8" s="29">
        <v>0</v>
      </c>
      <c r="G8" s="29">
        <v>0</v>
      </c>
      <c r="H8" s="15" t="s">
        <v>17</v>
      </c>
      <c r="I8" s="15" t="s">
        <v>17</v>
      </c>
      <c r="J8" s="15" t="s">
        <v>17</v>
      </c>
    </row>
    <row r="9" ht="30" customHeight="1" spans="1:10">
      <c r="A9" s="6"/>
      <c r="B9" s="6"/>
      <c r="C9" s="6"/>
      <c r="D9" s="8" t="s">
        <v>19</v>
      </c>
      <c r="E9" s="30">
        <v>0</v>
      </c>
      <c r="F9" s="29">
        <v>0</v>
      </c>
      <c r="G9" s="29">
        <v>0</v>
      </c>
      <c r="H9" s="15" t="s">
        <v>17</v>
      </c>
      <c r="I9" s="15" t="s">
        <v>17</v>
      </c>
      <c r="J9" s="15" t="s">
        <v>17</v>
      </c>
    </row>
    <row r="10" ht="30" customHeight="1" spans="1:10">
      <c r="A10" s="9" t="s">
        <v>20</v>
      </c>
      <c r="B10" s="10" t="s">
        <v>21</v>
      </c>
      <c r="C10" s="2"/>
      <c r="D10" s="2"/>
      <c r="E10" s="4"/>
      <c r="F10" s="5"/>
      <c r="G10" s="31" t="s">
        <v>22</v>
      </c>
      <c r="H10" s="32"/>
      <c r="I10" s="32"/>
      <c r="J10" s="46"/>
    </row>
    <row r="11" ht="103.05" customHeight="1" spans="1:10">
      <c r="A11" s="11"/>
      <c r="B11" s="12" t="s">
        <v>23</v>
      </c>
      <c r="C11" s="13"/>
      <c r="D11" s="13"/>
      <c r="E11" s="13"/>
      <c r="F11" s="33"/>
      <c r="G11" s="12" t="s">
        <v>24</v>
      </c>
      <c r="H11" s="13"/>
      <c r="I11" s="13"/>
      <c r="J11" s="33"/>
    </row>
    <row r="12" ht="30" customHeight="1" spans="1:10">
      <c r="A12" s="14" t="s">
        <v>25</v>
      </c>
      <c r="B12" s="15" t="s">
        <v>26</v>
      </c>
      <c r="C12" s="15" t="s">
        <v>27</v>
      </c>
      <c r="D12" s="15" t="s">
        <v>28</v>
      </c>
      <c r="E12" s="3" t="s">
        <v>29</v>
      </c>
      <c r="F12" s="5"/>
      <c r="G12" s="15" t="s">
        <v>30</v>
      </c>
      <c r="H12" s="15" t="s">
        <v>12</v>
      </c>
      <c r="I12" s="15" t="s">
        <v>14</v>
      </c>
      <c r="J12" s="15" t="s">
        <v>31</v>
      </c>
    </row>
    <row r="13" ht="30" customHeight="1" spans="1:10">
      <c r="A13" s="9"/>
      <c r="B13" s="16" t="s">
        <v>32</v>
      </c>
      <c r="C13" s="6" t="s">
        <v>33</v>
      </c>
      <c r="D13" s="17" t="s">
        <v>34</v>
      </c>
      <c r="E13" s="34" t="s">
        <v>35</v>
      </c>
      <c r="F13" s="35"/>
      <c r="G13" s="36" t="s">
        <v>36</v>
      </c>
      <c r="H13" s="36">
        <v>10</v>
      </c>
      <c r="I13" s="36">
        <v>9.38</v>
      </c>
      <c r="J13" s="47" t="s">
        <v>37</v>
      </c>
    </row>
    <row r="14" ht="30" customHeight="1" spans="1:10">
      <c r="A14" s="9"/>
      <c r="B14" s="18"/>
      <c r="C14" s="6" t="s">
        <v>38</v>
      </c>
      <c r="D14" s="17" t="s">
        <v>39</v>
      </c>
      <c r="E14" s="37">
        <v>1</v>
      </c>
      <c r="F14" s="5"/>
      <c r="G14" s="38">
        <v>1</v>
      </c>
      <c r="H14" s="15">
        <v>20</v>
      </c>
      <c r="I14" s="15">
        <v>20</v>
      </c>
      <c r="J14" s="15"/>
    </row>
    <row r="15" ht="22" spans="1:10">
      <c r="A15" s="9"/>
      <c r="B15" s="18"/>
      <c r="C15" s="19" t="s">
        <v>40</v>
      </c>
      <c r="D15" s="20" t="s">
        <v>41</v>
      </c>
      <c r="E15" s="39" t="s">
        <v>42</v>
      </c>
      <c r="F15" s="39"/>
      <c r="G15" s="40">
        <v>0.48</v>
      </c>
      <c r="H15" s="41">
        <v>10</v>
      </c>
      <c r="I15" s="41">
        <v>9.6</v>
      </c>
      <c r="J15" s="48" t="s">
        <v>43</v>
      </c>
    </row>
    <row r="16" ht="30" customHeight="1" spans="1:10">
      <c r="A16" s="9"/>
      <c r="B16" s="18"/>
      <c r="C16" s="21"/>
      <c r="D16" s="22" t="s">
        <v>44</v>
      </c>
      <c r="E16" s="37">
        <v>1</v>
      </c>
      <c r="F16" s="5"/>
      <c r="G16" s="38">
        <v>1</v>
      </c>
      <c r="H16" s="15">
        <v>10</v>
      </c>
      <c r="I16" s="15">
        <v>10</v>
      </c>
      <c r="J16" s="15"/>
    </row>
    <row r="17" ht="30" customHeight="1" spans="1:10">
      <c r="A17" s="9"/>
      <c r="B17" s="18"/>
      <c r="C17" s="6" t="s">
        <v>45</v>
      </c>
      <c r="D17" s="23" t="s">
        <v>46</v>
      </c>
      <c r="E17" s="4" t="s">
        <v>47</v>
      </c>
      <c r="F17" s="5"/>
      <c r="G17" s="15" t="s">
        <v>48</v>
      </c>
      <c r="H17" s="15">
        <v>10</v>
      </c>
      <c r="I17" s="15">
        <v>10</v>
      </c>
      <c r="J17" s="15"/>
    </row>
    <row r="18" ht="40.05" customHeight="1" spans="1:10">
      <c r="A18" s="9"/>
      <c r="B18" s="16" t="s">
        <v>49</v>
      </c>
      <c r="C18" s="6" t="s">
        <v>50</v>
      </c>
      <c r="D18" s="22" t="s">
        <v>51</v>
      </c>
      <c r="E18" s="37">
        <v>1</v>
      </c>
      <c r="F18" s="5"/>
      <c r="G18" s="38">
        <v>1</v>
      </c>
      <c r="H18" s="15">
        <v>30</v>
      </c>
      <c r="I18" s="15">
        <v>30</v>
      </c>
      <c r="J18" s="15"/>
    </row>
    <row r="19" ht="30" customHeight="1" spans="1:10">
      <c r="A19" s="24" t="s">
        <v>52</v>
      </c>
      <c r="B19" s="25"/>
      <c r="C19" s="25"/>
      <c r="D19" s="25"/>
      <c r="E19" s="25"/>
      <c r="F19" s="25"/>
      <c r="G19" s="42"/>
      <c r="H19" s="43">
        <v>100</v>
      </c>
      <c r="I19" s="49">
        <f>SUM(I13:I18,J6)</f>
        <v>98.8213375752614</v>
      </c>
      <c r="J19" s="15"/>
    </row>
  </sheetData>
  <mergeCells count="24">
    <mergeCell ref="A1:J1"/>
    <mergeCell ref="A2:J2"/>
    <mergeCell ref="A3:C3"/>
    <mergeCell ref="D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A19:G19"/>
    <mergeCell ref="A10:A11"/>
    <mergeCell ref="A12:A18"/>
    <mergeCell ref="B13:B17"/>
    <mergeCell ref="C15:C16"/>
    <mergeCell ref="A5:C9"/>
  </mergeCells>
  <printOptions horizontalCentered="1"/>
  <pageMargins left="0.161111111111111" right="0.161111111111111" top="1" bottom="1" header="0.5" footer="0.5"/>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公共服务设施管理业务经费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tanheyi</dc:creator>
  <cp:lastModifiedBy>menglin</cp:lastModifiedBy>
  <dcterms:created xsi:type="dcterms:W3CDTF">2022-05-11T09:28:00Z</dcterms:created>
  <dcterms:modified xsi:type="dcterms:W3CDTF">2022-06-06T20:41:02Z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B20D6E791BDC4361B8B26FD8BCA79C06</vt:lpwstr>
  </property>
  <property fmtid="{D5CDD505-2E9C-101B-9397-08002B2CF9AE}" pid="3" name="KSOProductBuildVer">
    <vt:lpwstr>2052-4.2.2.6882</vt:lpwstr>
  </property>
</Properties>
</file>