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40"/>
  </bookViews>
  <sheets>
    <sheet name="马家楼接济服务中心水源热泵机房系统及室外管线更换改造工程" sheetId="1" r:id="rId1"/>
  </sheets>
  <calcPr calcId="144525"/>
</workbook>
</file>

<file path=xl/sharedStrings.xml><?xml version="1.0" encoding="utf-8"?>
<sst xmlns="http://schemas.openxmlformats.org/spreadsheetml/2006/main" count="73" uniqueCount="59">
  <si>
    <t xml:space="preserve">项目支出绩效自评表 </t>
  </si>
  <si>
    <t>（2021年度）</t>
  </si>
  <si>
    <t>项目名称</t>
  </si>
  <si>
    <t>2021年度北京市马家楼接济服务中心水源热泵机房系统及室外管线更换改造工程</t>
  </si>
  <si>
    <t>主管部门</t>
  </si>
  <si>
    <t>北京市委社会工委市民政局</t>
  </si>
  <si>
    <t>实施单位</t>
  </si>
  <si>
    <t>北京市民政公共服务设施建设事务中心（本级）</t>
  </si>
  <si>
    <t>项目资金 （万元）</t>
  </si>
  <si>
    <t>年初预算数</t>
  </si>
  <si>
    <t>全年预算数</t>
  </si>
  <si>
    <t>全年执行数</t>
  </si>
  <si>
    <t>分值</t>
  </si>
  <si>
    <t>执行率（B/A)</t>
  </si>
  <si>
    <t>得分</t>
  </si>
  <si>
    <t>年度资金总额：</t>
  </si>
  <si>
    <t xml:space="preserve">    其中：当年财政拨款</t>
  </si>
  <si>
    <t>——</t>
  </si>
  <si>
    <t>上年结转资金</t>
  </si>
  <si>
    <t xml:space="preserve">    其他资金</t>
  </si>
  <si>
    <t>年度总体目标</t>
  </si>
  <si>
    <t>预期目标</t>
  </si>
  <si>
    <t>实际完成情况</t>
  </si>
  <si>
    <t>项目期目标：工程形象进度达到100%，满足使用要求。
年度目标：工程形象进度达到70%。</t>
  </si>
  <si>
    <t>年度总体目标完成情况综述：
完成工程形象进度100%，改造后供暖及空调制冷符合国家规定，施工质量符合国家相关质量检测标准和验收要求。</t>
  </si>
  <si>
    <t>绩效指标</t>
  </si>
  <si>
    <t>一级指标</t>
  </si>
  <si>
    <t>二级指标</t>
  </si>
  <si>
    <t>三级指标</t>
  </si>
  <si>
    <t>年度指标值</t>
  </si>
  <si>
    <t>实际完成值</t>
  </si>
  <si>
    <t>偏差原因分析及改进措施</t>
  </si>
  <si>
    <t>产
出
指
标
(50分)</t>
  </si>
  <si>
    <t>数量指标</t>
  </si>
  <si>
    <t>拆除更换管线</t>
  </si>
  <si>
    <t>2860延米</t>
  </si>
  <si>
    <t>更换深水泵</t>
  </si>
  <si>
    <t>10套</t>
  </si>
  <si>
    <t>质量指标</t>
  </si>
  <si>
    <t>施工质量</t>
  </si>
  <si>
    <t>达到国家相关质量标准100%</t>
  </si>
  <si>
    <t>进度指标</t>
  </si>
  <si>
    <t>截至2021年6月底支付完成率</t>
  </si>
  <si>
    <t>不低于30%</t>
  </si>
  <si>
    <t>按规定履行各项审批程序后，2021年7月份签订合同并支付款项。</t>
  </si>
  <si>
    <t>截至2021年12月底支付完成率</t>
  </si>
  <si>
    <t>成本指标</t>
  </si>
  <si>
    <t>项目预算控制数</t>
  </si>
  <si>
    <t>≤212.660000万元</t>
  </si>
  <si>
    <t>158.850395万元</t>
  </si>
  <si>
    <t>效益
指标
(30分)</t>
  </si>
  <si>
    <t>社会效益指标</t>
  </si>
  <si>
    <t>施工工程效益</t>
  </si>
  <si>
    <t>水源热泵机房系统正常运转率100%</t>
  </si>
  <si>
    <t>满意度
指标
(10分)</t>
  </si>
  <si>
    <t>服务对象
满意度指标</t>
  </si>
  <si>
    <t>使用单位满意度</t>
  </si>
  <si>
    <t>≥95%</t>
  </si>
  <si>
    <t>总分</t>
  </si>
</sst>
</file>

<file path=xl/styles.xml><?xml version="1.0" encoding="utf-8"?>
<styleSheet xmlns="http://schemas.openxmlformats.org/spreadsheetml/2006/main">
  <numFmts count="7">
    <numFmt numFmtId="176" formatCode="0.00_ "/>
    <numFmt numFmtId="177" formatCode="0.00_);[Red]\(0.00\)"/>
    <numFmt numFmtId="178" formatCode="0.000000_);[Red]\(0.000000\)"/>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2"/>
      <name val="等线"/>
      <charset val="134"/>
    </font>
    <font>
      <sz val="12"/>
      <color indexed="8"/>
      <name val="等线"/>
      <charset val="134"/>
    </font>
    <font>
      <sz val="18"/>
      <color indexed="8"/>
      <name val="方正小标宋简体"/>
      <charset val="134"/>
    </font>
    <font>
      <sz val="10"/>
      <color indexed="8"/>
      <name val="宋体"/>
      <charset val="134"/>
    </font>
    <font>
      <sz val="10"/>
      <name val="宋体"/>
      <charset val="134"/>
    </font>
    <font>
      <b/>
      <sz val="10"/>
      <color indexed="8"/>
      <name val="宋体"/>
      <charset val="134"/>
    </font>
    <font>
      <sz val="11"/>
      <color rgb="FFFA7D00"/>
      <name val="宋体"/>
      <charset val="0"/>
      <scheme val="minor"/>
    </font>
    <font>
      <sz val="11"/>
      <color theme="0"/>
      <name val="宋体"/>
      <charset val="0"/>
      <scheme val="minor"/>
    </font>
    <font>
      <sz val="11"/>
      <color theme="1"/>
      <name val="宋体"/>
      <charset val="134"/>
      <scheme val="minor"/>
    </font>
    <font>
      <sz val="11"/>
      <color theme="1"/>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i/>
      <sz val="11"/>
      <color rgb="FF7F7F7F"/>
      <name val="宋体"/>
      <charset val="0"/>
      <scheme val="minor"/>
    </font>
    <font>
      <b/>
      <sz val="11"/>
      <color rgb="FFFFFFFF"/>
      <name val="宋体"/>
      <charset val="0"/>
      <scheme val="minor"/>
    </font>
    <font>
      <sz val="11"/>
      <color rgb="FF006100"/>
      <name val="宋体"/>
      <charset val="0"/>
      <scheme val="minor"/>
    </font>
    <font>
      <sz val="11"/>
      <color rgb="FF3F3F76"/>
      <name val="宋体"/>
      <charset val="0"/>
      <scheme val="minor"/>
    </font>
    <font>
      <sz val="12"/>
      <name val="宋体"/>
      <charset val="134"/>
    </font>
    <font>
      <b/>
      <sz val="13"/>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4"/>
        <bgColor indexed="64"/>
      </patternFill>
    </fill>
    <fill>
      <patternFill patternType="solid">
        <fgColor theme="6"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tint="0.799981688894314"/>
        <bgColor indexed="64"/>
      </patternFill>
    </fill>
  </fills>
  <borders count="21">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indexed="8"/>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25" fillId="0" borderId="0">
      <protection locked="0"/>
    </xf>
    <xf numFmtId="0" fontId="7" fillId="32" borderId="0" applyNumberFormat="0" applyBorder="0" applyAlignment="0" applyProtection="0">
      <alignment vertical="center"/>
    </xf>
    <xf numFmtId="0" fontId="9" fillId="29" borderId="0" applyNumberFormat="0" applyBorder="0" applyAlignment="0" applyProtection="0">
      <alignment vertical="center"/>
    </xf>
    <xf numFmtId="0" fontId="7" fillId="28" borderId="0" applyNumberFormat="0" applyBorder="0" applyAlignment="0" applyProtection="0">
      <alignment vertical="center"/>
    </xf>
    <xf numFmtId="0" fontId="24" fillId="23" borderId="17" applyNumberFormat="0" applyAlignment="0" applyProtection="0">
      <alignment vertical="center"/>
    </xf>
    <xf numFmtId="0" fontId="9" fillId="25" borderId="0" applyNumberFormat="0" applyBorder="0" applyAlignment="0" applyProtection="0">
      <alignment vertical="center"/>
    </xf>
    <xf numFmtId="0" fontId="9" fillId="11" borderId="0" applyNumberFormat="0" applyBorder="0" applyAlignment="0" applyProtection="0">
      <alignment vertical="center"/>
    </xf>
    <xf numFmtId="44" fontId="8" fillId="0" borderId="0" applyFont="0" applyFill="0" applyBorder="0" applyAlignment="0" applyProtection="0">
      <alignment vertical="center"/>
    </xf>
    <xf numFmtId="0" fontId="7" fillId="30" borderId="0" applyNumberFormat="0" applyBorder="0" applyAlignment="0" applyProtection="0">
      <alignment vertical="center"/>
    </xf>
    <xf numFmtId="9" fontId="8" fillId="0" borderId="0" applyFont="0" applyFill="0" applyBorder="0" applyAlignment="0" applyProtection="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7" fillId="19" borderId="0" applyNumberFormat="0" applyBorder="0" applyAlignment="0" applyProtection="0">
      <alignment vertical="center"/>
    </xf>
    <xf numFmtId="0" fontId="7" fillId="26" borderId="0" applyNumberFormat="0" applyBorder="0" applyAlignment="0" applyProtection="0">
      <alignment vertical="center"/>
    </xf>
    <xf numFmtId="0" fontId="7" fillId="17" borderId="0" applyNumberFormat="0" applyBorder="0" applyAlignment="0" applyProtection="0">
      <alignment vertical="center"/>
    </xf>
    <xf numFmtId="0" fontId="18" fillId="6" borderId="17" applyNumberFormat="0" applyAlignment="0" applyProtection="0">
      <alignment vertical="center"/>
    </xf>
    <xf numFmtId="0" fontId="7" fillId="10" borderId="0" applyNumberFormat="0" applyBorder="0" applyAlignment="0" applyProtection="0">
      <alignment vertical="center"/>
    </xf>
    <xf numFmtId="0" fontId="20" fillId="12" borderId="0" applyNumberFormat="0" applyBorder="0" applyAlignment="0" applyProtection="0">
      <alignment vertical="center"/>
    </xf>
    <xf numFmtId="0" fontId="9" fillId="15" borderId="0" applyNumberFormat="0" applyBorder="0" applyAlignment="0" applyProtection="0">
      <alignment vertical="center"/>
    </xf>
    <xf numFmtId="0" fontId="23" fillId="21" borderId="0" applyNumberFormat="0" applyBorder="0" applyAlignment="0" applyProtection="0">
      <alignment vertical="center"/>
    </xf>
    <xf numFmtId="0" fontId="9" fillId="14" borderId="0" applyNumberFormat="0" applyBorder="0" applyAlignment="0" applyProtection="0">
      <alignment vertical="center"/>
    </xf>
    <xf numFmtId="0" fontId="19" fillId="0" borderId="18" applyNumberFormat="0" applyFill="0" applyAlignment="0" applyProtection="0">
      <alignment vertical="center"/>
    </xf>
    <xf numFmtId="0" fontId="17" fillId="8" borderId="0" applyNumberFormat="0" applyBorder="0" applyAlignment="0" applyProtection="0">
      <alignment vertical="center"/>
    </xf>
    <xf numFmtId="0" fontId="22" fillId="20" borderId="19" applyNumberFormat="0" applyAlignment="0" applyProtection="0">
      <alignment vertical="center"/>
    </xf>
    <xf numFmtId="0" fontId="15" fillId="6" borderId="15" applyNumberFormat="0" applyAlignment="0" applyProtection="0">
      <alignment vertical="center"/>
    </xf>
    <xf numFmtId="0" fontId="14" fillId="0" borderId="14" applyNumberFormat="0" applyFill="0" applyAlignment="0" applyProtection="0">
      <alignment vertical="center"/>
    </xf>
    <xf numFmtId="0" fontId="21" fillId="0" borderId="0" applyNumberFormat="0" applyFill="0" applyBorder="0" applyAlignment="0" applyProtection="0">
      <alignment vertical="center"/>
    </xf>
    <xf numFmtId="0" fontId="9" fillId="18" borderId="0" applyNumberFormat="0" applyBorder="0" applyAlignment="0" applyProtection="0">
      <alignment vertical="center"/>
    </xf>
    <xf numFmtId="0" fontId="16" fillId="0" borderId="0" applyNumberFormat="0" applyFill="0" applyBorder="0" applyAlignment="0" applyProtection="0">
      <alignment vertical="center"/>
    </xf>
    <xf numFmtId="42" fontId="8" fillId="0" borderId="0" applyFont="0" applyFill="0" applyBorder="0" applyAlignment="0" applyProtection="0">
      <alignment vertical="center"/>
    </xf>
    <xf numFmtId="0" fontId="9" fillId="31" borderId="0" applyNumberFormat="0" applyBorder="0" applyAlignment="0" applyProtection="0">
      <alignment vertical="center"/>
    </xf>
    <xf numFmtId="43" fontId="8" fillId="0" borderId="0" applyFon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7" borderId="0" applyNumberFormat="0" applyBorder="0" applyAlignment="0" applyProtection="0">
      <alignment vertical="center"/>
    </xf>
    <xf numFmtId="0" fontId="11" fillId="0" borderId="0" applyNumberFormat="0" applyFill="0" applyBorder="0" applyAlignment="0" applyProtection="0">
      <alignment vertical="center"/>
    </xf>
    <xf numFmtId="0" fontId="7" fillId="9" borderId="0" applyNumberFormat="0" applyBorder="0" applyAlignment="0" applyProtection="0">
      <alignment vertical="center"/>
    </xf>
    <xf numFmtId="0" fontId="8" fillId="22" borderId="20" applyNumberFormat="0" applyFont="0" applyAlignment="0" applyProtection="0">
      <alignment vertical="center"/>
    </xf>
    <xf numFmtId="0" fontId="9" fillId="33" borderId="0" applyNumberFormat="0" applyBorder="0" applyAlignment="0" applyProtection="0">
      <alignment vertical="center"/>
    </xf>
    <xf numFmtId="0" fontId="7" fillId="5" borderId="0" applyNumberFormat="0" applyBorder="0" applyAlignment="0" applyProtection="0">
      <alignment vertical="center"/>
    </xf>
    <xf numFmtId="0" fontId="9" fillId="13" borderId="0" applyNumberFormat="0" applyBorder="0" applyAlignment="0" applyProtection="0">
      <alignment vertical="center"/>
    </xf>
    <xf numFmtId="0" fontId="10" fillId="0" borderId="0" applyNumberFormat="0" applyFill="0" applyBorder="0" applyAlignment="0" applyProtection="0">
      <alignment vertical="center"/>
    </xf>
    <xf numFmtId="41" fontId="8" fillId="0" borderId="0" applyFont="0" applyFill="0" applyBorder="0" applyAlignment="0" applyProtection="0">
      <alignment vertical="center"/>
    </xf>
    <xf numFmtId="0" fontId="26" fillId="0" borderId="14" applyNumberFormat="0" applyFill="0" applyAlignment="0" applyProtection="0">
      <alignment vertical="center"/>
    </xf>
    <xf numFmtId="0" fontId="9" fillId="4" borderId="0" applyNumberFormat="0" applyBorder="0" applyAlignment="0" applyProtection="0">
      <alignment vertical="center"/>
    </xf>
    <xf numFmtId="0" fontId="16" fillId="0" borderId="16" applyNumberFormat="0" applyFill="0" applyAlignment="0" applyProtection="0">
      <alignment vertical="center"/>
    </xf>
    <xf numFmtId="0" fontId="7" fillId="3" borderId="0" applyNumberFormat="0" applyBorder="0" applyAlignment="0" applyProtection="0">
      <alignment vertical="center"/>
    </xf>
    <xf numFmtId="0" fontId="9" fillId="27" borderId="0" applyNumberFormat="0" applyBorder="0" applyAlignment="0" applyProtection="0">
      <alignment vertical="center"/>
    </xf>
    <xf numFmtId="0" fontId="6" fillId="0" borderId="13" applyNumberFormat="0" applyFill="0" applyAlignment="0" applyProtection="0">
      <alignment vertical="center"/>
    </xf>
  </cellStyleXfs>
  <cellXfs count="46">
    <xf numFmtId="0" fontId="0" fillId="0" borderId="0" xfId="0">
      <alignment vertical="center"/>
    </xf>
    <xf numFmtId="0" fontId="1" fillId="0" borderId="0" xfId="0" applyFont="1" applyFill="1">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textRotation="255" wrapText="1"/>
    </xf>
    <xf numFmtId="0" fontId="3" fillId="0" borderId="7" xfId="0" applyFont="1" applyBorder="1" applyAlignment="1">
      <alignment horizontal="center" vertical="center" textRotation="255"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49" fontId="4" fillId="2" borderId="5" xfId="1" applyNumberFormat="1" applyFont="1" applyFill="1" applyBorder="1" applyAlignment="1" applyProtection="1">
      <alignment horizontal="center" vertical="center" wrapText="1"/>
    </xf>
    <xf numFmtId="0" fontId="3" fillId="0" borderId="7" xfId="0" applyFont="1" applyFill="1" applyBorder="1" applyAlignment="1">
      <alignment horizontal="center" vertical="center" textRotation="255"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5" xfId="0" applyFont="1" applyFill="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78" fontId="3" fillId="2" borderId="5" xfId="0" applyNumberFormat="1" applyFont="1" applyFill="1" applyBorder="1" applyAlignment="1">
      <alignment horizontal="center" vertical="center" wrapText="1"/>
    </xf>
    <xf numFmtId="178" fontId="3" fillId="2" borderId="4" xfId="0" applyNumberFormat="1" applyFont="1" applyFill="1" applyBorder="1" applyAlignment="1">
      <alignment horizontal="center" vertical="center" wrapText="1"/>
    </xf>
    <xf numFmtId="177" fontId="3" fillId="2" borderId="10" xfId="0" applyNumberFormat="1" applyFont="1" applyFill="1" applyBorder="1" applyAlignment="1">
      <alignment horizontal="center" vertical="center" wrapText="1"/>
    </xf>
    <xf numFmtId="178" fontId="3" fillId="0" borderId="5" xfId="0" applyNumberFormat="1" applyFont="1" applyBorder="1" applyAlignment="1">
      <alignment horizontal="center" vertical="center" wrapText="1"/>
    </xf>
    <xf numFmtId="178" fontId="3" fillId="0" borderId="4" xfId="0" applyNumberFormat="1" applyFont="1" applyBorder="1" applyAlignment="1">
      <alignment horizontal="center" vertical="center" wrapText="1"/>
    </xf>
    <xf numFmtId="177" fontId="3" fillId="0" borderId="3" xfId="0" applyNumberFormat="1" applyFont="1" applyBorder="1" applyAlignment="1">
      <alignment horizontal="center" vertical="center" wrapText="1"/>
    </xf>
    <xf numFmtId="0" fontId="3" fillId="0" borderId="3" xfId="0" applyFont="1" applyBorder="1" applyAlignment="1">
      <alignment horizontal="lef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9" fontId="3" fillId="0" borderId="10" xfId="0" applyNumberFormat="1" applyFont="1" applyBorder="1" applyAlignment="1">
      <alignment horizontal="center" vertical="center" wrapText="1"/>
    </xf>
    <xf numFmtId="9" fontId="3" fillId="0" borderId="2"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10" fontId="3" fillId="0" borderId="10"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9" fontId="3" fillId="0" borderId="10"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2" borderId="10" xfId="0" applyFont="1" applyFill="1" applyBorder="1" applyAlignment="1">
      <alignment horizontal="center" vertical="center" wrapText="1"/>
    </xf>
    <xf numFmtId="10" fontId="3" fillId="2" borderId="10" xfId="0" applyNumberFormat="1" applyFont="1" applyFill="1" applyBorder="1" applyAlignment="1">
      <alignment horizontal="center" vertical="center" wrapText="1"/>
    </xf>
    <xf numFmtId="176" fontId="3" fillId="2" borderId="10" xfId="0" applyNumberFormat="1" applyFont="1" applyFill="1" applyBorder="1" applyAlignment="1">
      <alignment horizontal="center" vertical="center" wrapText="1"/>
    </xf>
    <xf numFmtId="177" fontId="3" fillId="0" borderId="4" xfId="0" applyNumberFormat="1" applyFont="1" applyBorder="1" applyAlignment="1">
      <alignment horizontal="center" vertical="center" wrapText="1"/>
    </xf>
    <xf numFmtId="0" fontId="3" fillId="0" borderId="4" xfId="0" applyFont="1" applyBorder="1" applyAlignment="1">
      <alignment horizontal="left" vertical="center" wrapText="1"/>
    </xf>
    <xf numFmtId="0" fontId="3" fillId="0" borderId="10" xfId="0" applyFont="1" applyFill="1" applyBorder="1" applyAlignment="1">
      <alignment horizontal="justify" vertical="center" wrapText="1"/>
    </xf>
    <xf numFmtId="176" fontId="5" fillId="2" borderId="10" xfId="0" applyNumberFormat="1" applyFont="1" applyFill="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zoomScale="113" zoomScaleNormal="113" workbookViewId="0">
      <selection activeCell="E6" sqref="E6:G9"/>
    </sheetView>
  </sheetViews>
  <sheetFormatPr defaultColWidth="9" defaultRowHeight="13.2"/>
  <cols>
    <col min="1" max="1" width="8.35" customWidth="1"/>
    <col min="4" max="4" width="12.2333333333333" customWidth="1"/>
    <col min="5" max="5" width="12.5333333333333" customWidth="1"/>
    <col min="6" max="6" width="11.9166666666667" customWidth="1"/>
    <col min="7" max="7" width="12.7583333333333" customWidth="1"/>
    <col min="8" max="8" width="9.64166666666667" customWidth="1"/>
    <col min="9" max="9" width="10.6416666666667" customWidth="1"/>
    <col min="10" max="10" width="15.2333333333333" customWidth="1"/>
  </cols>
  <sheetData>
    <row r="1" ht="48" customHeight="1" spans="1:10">
      <c r="A1" s="2" t="s">
        <v>0</v>
      </c>
      <c r="B1" s="2"/>
      <c r="C1" s="2"/>
      <c r="D1" s="2"/>
      <c r="E1" s="2"/>
      <c r="F1" s="2"/>
      <c r="G1" s="2"/>
      <c r="H1" s="2"/>
      <c r="I1" s="2"/>
      <c r="J1" s="2"/>
    </row>
    <row r="2" ht="30" customHeight="1" spans="1:10">
      <c r="A2" s="3" t="s">
        <v>1</v>
      </c>
      <c r="B2" s="3"/>
      <c r="C2" s="3"/>
      <c r="D2" s="3"/>
      <c r="E2" s="3"/>
      <c r="F2" s="3"/>
      <c r="G2" s="3"/>
      <c r="H2" s="3"/>
      <c r="I2" s="3"/>
      <c r="J2" s="3"/>
    </row>
    <row r="3" ht="30" customHeight="1" spans="1:10">
      <c r="A3" s="4" t="s">
        <v>2</v>
      </c>
      <c r="B3" s="5"/>
      <c r="C3" s="6"/>
      <c r="D3" s="4" t="s">
        <v>3</v>
      </c>
      <c r="E3" s="5"/>
      <c r="F3" s="5"/>
      <c r="G3" s="5"/>
      <c r="H3" s="5"/>
      <c r="I3" s="5"/>
      <c r="J3" s="6"/>
    </row>
    <row r="4" ht="30" customHeight="1" spans="1:10">
      <c r="A4" s="4" t="s">
        <v>4</v>
      </c>
      <c r="B4" s="5"/>
      <c r="C4" s="6"/>
      <c r="D4" s="4" t="s">
        <v>5</v>
      </c>
      <c r="E4" s="5"/>
      <c r="F4" s="6"/>
      <c r="G4" s="14" t="s">
        <v>6</v>
      </c>
      <c r="H4" s="4" t="s">
        <v>7</v>
      </c>
      <c r="I4" s="5"/>
      <c r="J4" s="6"/>
    </row>
    <row r="5" ht="30" customHeight="1" spans="1:10">
      <c r="A5" s="7" t="s">
        <v>8</v>
      </c>
      <c r="B5" s="7"/>
      <c r="C5" s="7"/>
      <c r="D5" s="8"/>
      <c r="E5" s="7" t="s">
        <v>9</v>
      </c>
      <c r="F5" s="7" t="s">
        <v>10</v>
      </c>
      <c r="G5" s="6" t="s">
        <v>11</v>
      </c>
      <c r="H5" s="14" t="s">
        <v>12</v>
      </c>
      <c r="I5" s="14" t="s">
        <v>13</v>
      </c>
      <c r="J5" s="14" t="s">
        <v>14</v>
      </c>
    </row>
    <row r="6" ht="30" customHeight="1" spans="1:10">
      <c r="A6" s="7"/>
      <c r="B6" s="7"/>
      <c r="C6" s="7"/>
      <c r="D6" s="7" t="s">
        <v>15</v>
      </c>
      <c r="E6" s="23">
        <v>212.66</v>
      </c>
      <c r="F6" s="23">
        <v>158.850395</v>
      </c>
      <c r="G6" s="24">
        <v>158.850395</v>
      </c>
      <c r="H6" s="25">
        <v>10</v>
      </c>
      <c r="I6" s="40">
        <f>SUM(G6/F6)</f>
        <v>1</v>
      </c>
      <c r="J6" s="41">
        <f>SUM(H6*I6)</f>
        <v>10</v>
      </c>
    </row>
    <row r="7" ht="30" customHeight="1" spans="1:10">
      <c r="A7" s="7"/>
      <c r="B7" s="7"/>
      <c r="C7" s="7"/>
      <c r="D7" s="9" t="s">
        <v>16</v>
      </c>
      <c r="E7" s="26">
        <v>212.66</v>
      </c>
      <c r="F7" s="26">
        <v>158.850395</v>
      </c>
      <c r="G7" s="27">
        <v>158.850395</v>
      </c>
      <c r="H7" s="14" t="s">
        <v>17</v>
      </c>
      <c r="I7" s="40">
        <f>SUM(G7/F7)</f>
        <v>1</v>
      </c>
      <c r="J7" s="14" t="s">
        <v>17</v>
      </c>
    </row>
    <row r="8" ht="30" customHeight="1" spans="1:10">
      <c r="A8" s="7"/>
      <c r="B8" s="7"/>
      <c r="C8" s="7"/>
      <c r="D8" s="7" t="s">
        <v>18</v>
      </c>
      <c r="E8" s="26">
        <v>0</v>
      </c>
      <c r="F8" s="26">
        <v>0</v>
      </c>
      <c r="G8" s="27">
        <v>0</v>
      </c>
      <c r="H8" s="14" t="s">
        <v>17</v>
      </c>
      <c r="I8" s="14" t="s">
        <v>17</v>
      </c>
      <c r="J8" s="14" t="s">
        <v>17</v>
      </c>
    </row>
    <row r="9" ht="30" customHeight="1" spans="1:10">
      <c r="A9" s="7"/>
      <c r="B9" s="7"/>
      <c r="C9" s="7"/>
      <c r="D9" s="9" t="s">
        <v>19</v>
      </c>
      <c r="E9" s="26">
        <v>0</v>
      </c>
      <c r="F9" s="26">
        <v>0</v>
      </c>
      <c r="G9" s="27">
        <v>0</v>
      </c>
      <c r="H9" s="14" t="s">
        <v>17</v>
      </c>
      <c r="I9" s="14" t="s">
        <v>17</v>
      </c>
      <c r="J9" s="14" t="s">
        <v>17</v>
      </c>
    </row>
    <row r="10" ht="30" customHeight="1" spans="1:10">
      <c r="A10" s="10" t="s">
        <v>20</v>
      </c>
      <c r="B10" s="7" t="s">
        <v>21</v>
      </c>
      <c r="C10" s="7"/>
      <c r="D10" s="7"/>
      <c r="E10" s="7"/>
      <c r="F10" s="7"/>
      <c r="G10" s="28" t="s">
        <v>22</v>
      </c>
      <c r="H10" s="28"/>
      <c r="I10" s="28"/>
      <c r="J10" s="42"/>
    </row>
    <row r="11" ht="52.05" customHeight="1" spans="1:10">
      <c r="A11" s="10"/>
      <c r="B11" s="9" t="s">
        <v>23</v>
      </c>
      <c r="C11" s="9"/>
      <c r="D11" s="9"/>
      <c r="E11" s="9"/>
      <c r="F11" s="9"/>
      <c r="G11" s="29" t="s">
        <v>24</v>
      </c>
      <c r="H11" s="29"/>
      <c r="I11" s="29"/>
      <c r="J11" s="43"/>
    </row>
    <row r="12" ht="30" customHeight="1" spans="1:10">
      <c r="A12" s="11" t="s">
        <v>25</v>
      </c>
      <c r="B12" s="12" t="s">
        <v>26</v>
      </c>
      <c r="C12" s="12" t="s">
        <v>27</v>
      </c>
      <c r="D12" s="12" t="s">
        <v>28</v>
      </c>
      <c r="E12" s="30" t="s">
        <v>29</v>
      </c>
      <c r="F12" s="31"/>
      <c r="G12" s="14" t="s">
        <v>30</v>
      </c>
      <c r="H12" s="14" t="s">
        <v>12</v>
      </c>
      <c r="I12" s="14" t="s">
        <v>14</v>
      </c>
      <c r="J12" s="14" t="s">
        <v>31</v>
      </c>
    </row>
    <row r="13" ht="30" customHeight="1" spans="1:10">
      <c r="A13" s="11"/>
      <c r="B13" s="13" t="s">
        <v>32</v>
      </c>
      <c r="C13" s="13" t="s">
        <v>33</v>
      </c>
      <c r="D13" s="14" t="s">
        <v>34</v>
      </c>
      <c r="E13" s="4" t="s">
        <v>35</v>
      </c>
      <c r="F13" s="6"/>
      <c r="G13" s="14" t="s">
        <v>35</v>
      </c>
      <c r="H13" s="14">
        <v>10</v>
      </c>
      <c r="I13" s="14">
        <v>10</v>
      </c>
      <c r="J13" s="14"/>
    </row>
    <row r="14" ht="30" customHeight="1" spans="1:10">
      <c r="A14" s="11"/>
      <c r="B14" s="15"/>
      <c r="C14" s="13" t="s">
        <v>33</v>
      </c>
      <c r="D14" s="14" t="s">
        <v>36</v>
      </c>
      <c r="E14" s="4" t="s">
        <v>37</v>
      </c>
      <c r="F14" s="6"/>
      <c r="G14" s="14" t="s">
        <v>37</v>
      </c>
      <c r="H14" s="14">
        <v>10</v>
      </c>
      <c r="I14" s="14">
        <v>10</v>
      </c>
      <c r="J14" s="14"/>
    </row>
    <row r="15" ht="30" customHeight="1" spans="1:10">
      <c r="A15" s="11"/>
      <c r="B15" s="15"/>
      <c r="C15" s="13" t="s">
        <v>38</v>
      </c>
      <c r="D15" s="16" t="s">
        <v>39</v>
      </c>
      <c r="E15" s="4" t="s">
        <v>40</v>
      </c>
      <c r="F15" s="6"/>
      <c r="G15" s="32" t="s">
        <v>40</v>
      </c>
      <c r="H15" s="14">
        <v>10</v>
      </c>
      <c r="I15" s="14">
        <v>10</v>
      </c>
      <c r="J15" s="14"/>
    </row>
    <row r="16" s="1" customFormat="1" ht="44" spans="1:10">
      <c r="A16" s="17"/>
      <c r="B16" s="18"/>
      <c r="C16" s="19" t="s">
        <v>41</v>
      </c>
      <c r="D16" s="20" t="s">
        <v>42</v>
      </c>
      <c r="E16" s="33" t="s">
        <v>43</v>
      </c>
      <c r="F16" s="34"/>
      <c r="G16" s="35">
        <v>0.0082</v>
      </c>
      <c r="H16" s="36">
        <v>5</v>
      </c>
      <c r="I16" s="36">
        <v>0.14</v>
      </c>
      <c r="J16" s="44" t="s">
        <v>44</v>
      </c>
    </row>
    <row r="17" s="1" customFormat="1" ht="30" customHeight="1" spans="1:10">
      <c r="A17" s="17"/>
      <c r="B17" s="18"/>
      <c r="C17" s="18"/>
      <c r="D17" s="20" t="s">
        <v>45</v>
      </c>
      <c r="E17" s="33">
        <v>1</v>
      </c>
      <c r="F17" s="34"/>
      <c r="G17" s="37">
        <v>1</v>
      </c>
      <c r="H17" s="36">
        <v>5</v>
      </c>
      <c r="I17" s="36">
        <v>5</v>
      </c>
      <c r="J17" s="36"/>
    </row>
    <row r="18" ht="30" customHeight="1" spans="1:10">
      <c r="A18" s="11"/>
      <c r="B18" s="15"/>
      <c r="C18" s="13" t="s">
        <v>46</v>
      </c>
      <c r="D18" s="16" t="s">
        <v>47</v>
      </c>
      <c r="E18" s="4" t="s">
        <v>48</v>
      </c>
      <c r="F18" s="6"/>
      <c r="G18" s="14" t="s">
        <v>49</v>
      </c>
      <c r="H18" s="14">
        <v>10</v>
      </c>
      <c r="I18" s="14">
        <v>10</v>
      </c>
      <c r="J18" s="14"/>
    </row>
    <row r="19" ht="40.05" customHeight="1" spans="1:10">
      <c r="A19" s="11"/>
      <c r="B19" s="13" t="s">
        <v>50</v>
      </c>
      <c r="C19" s="13" t="s">
        <v>51</v>
      </c>
      <c r="D19" s="16" t="s">
        <v>52</v>
      </c>
      <c r="E19" s="4" t="s">
        <v>53</v>
      </c>
      <c r="F19" s="6"/>
      <c r="G19" s="14" t="s">
        <v>53</v>
      </c>
      <c r="H19" s="14">
        <v>30</v>
      </c>
      <c r="I19" s="14">
        <v>30</v>
      </c>
      <c r="J19" s="14"/>
    </row>
    <row r="20" ht="40.05" customHeight="1" spans="1:10">
      <c r="A20" s="11"/>
      <c r="B20" s="13" t="s">
        <v>54</v>
      </c>
      <c r="C20" s="13" t="s">
        <v>55</v>
      </c>
      <c r="D20" s="16" t="s">
        <v>56</v>
      </c>
      <c r="E20" s="4" t="s">
        <v>57</v>
      </c>
      <c r="F20" s="6"/>
      <c r="G20" s="32">
        <v>1</v>
      </c>
      <c r="H20" s="14">
        <v>10</v>
      </c>
      <c r="I20" s="14">
        <v>10</v>
      </c>
      <c r="J20" s="14"/>
    </row>
    <row r="21" ht="30" customHeight="1" spans="1:10">
      <c r="A21" s="21" t="s">
        <v>58</v>
      </c>
      <c r="B21" s="22"/>
      <c r="C21" s="22"/>
      <c r="D21" s="22"/>
      <c r="E21" s="22"/>
      <c r="F21" s="22"/>
      <c r="G21" s="38"/>
      <c r="H21" s="39">
        <v>100</v>
      </c>
      <c r="I21" s="45">
        <f>SUM(I11:I20,J6)</f>
        <v>95.14</v>
      </c>
      <c r="J21" s="14"/>
    </row>
  </sheetData>
  <mergeCells count="26">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A21:G21"/>
    <mergeCell ref="A10:A11"/>
    <mergeCell ref="A12:A20"/>
    <mergeCell ref="B13:B18"/>
    <mergeCell ref="C16:C17"/>
    <mergeCell ref="A5:C9"/>
  </mergeCells>
  <printOptions horizontalCentered="1"/>
  <pageMargins left="0.161111111111111" right="0.161111111111111" top="1" bottom="1" header="0.5" footer="0.5"/>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马家楼接济服务中心水源热泵机房系统及室外管线更换改造工程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tanheyi</dc:creator>
  <cp:lastModifiedBy>menglin</cp:lastModifiedBy>
  <dcterms:created xsi:type="dcterms:W3CDTF">2022-05-11T01:23:00Z</dcterms:created>
  <dcterms:modified xsi:type="dcterms:W3CDTF">2022-06-06T20:40:52Z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664C979C23204A58B919EF854B55FC66</vt:lpwstr>
  </property>
  <property fmtid="{D5CDD505-2E9C-101B-9397-08002B2CF9AE}" pid="3" name="KSOProductBuildVer">
    <vt:lpwstr>2052-4.2.2.6882</vt:lpwstr>
  </property>
</Properties>
</file>