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救助管理总站管井及污水升级改造工程" sheetId="1" r:id="rId1"/>
  </sheets>
  <calcPr calcId="144525"/>
</workbook>
</file>

<file path=xl/sharedStrings.xml><?xml version="1.0" encoding="utf-8"?>
<sst xmlns="http://schemas.openxmlformats.org/spreadsheetml/2006/main" count="73" uniqueCount="59">
  <si>
    <t xml:space="preserve">项目支出绩效自评表 </t>
  </si>
  <si>
    <t>（2021年度）</t>
  </si>
  <si>
    <t>项目名称</t>
  </si>
  <si>
    <t>2021年度北京市救助管理总站管井及污水升级改造工程</t>
  </si>
  <si>
    <t>主管部门</t>
  </si>
  <si>
    <t>北京市委社会工委市民政局</t>
  </si>
  <si>
    <t>实施单位</t>
  </si>
  <si>
    <t>北京市民政公共服务设施建设事务中心（本级）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</si>
  <si>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</si>
  <si>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</si>
  <si>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</si>
  <si>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</si>
  <si>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</si>
  <si>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</si>
  <si>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</si>
  <si>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</si>
  <si>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>其中：当年财政拨款</t>
  </si>
  <si>
    <t>——</t>
  </si>
  <si>
    <t>上年结转资金</t>
  </si>
  <si>
    <t xml:space="preserve">    其他资金</t>
  </si>
  <si>
    <t>年度总体目标</t>
  </si>
  <si>
    <t>预期目标</t>
  </si>
  <si>
    <t>实际完成情况</t>
  </si>
  <si>
    <t>年初设定目标：
工程形象进度达到70%。</t>
  </si>
  <si>
    <t>年度总体目标完成情况综述：
完成工程形象进度65%，已加工完成污水处理设施。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</si>
  <si>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</si>
  <si>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</si>
  <si>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</si>
  <si>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</si>
  <si>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</si>
  <si>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</si>
  <si>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</si>
  <si>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</si>
  <si>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</si>
  <si>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更新污水处理设施</t>
  </si>
  <si>
    <t>1套</t>
  </si>
  <si>
    <t>管井堵漏</t>
  </si>
  <si>
    <t>50个</t>
  </si>
  <si>
    <t>质量指标</t>
  </si>
  <si>
    <t>施工质量</t>
  </si>
  <si>
    <t>达到国家相关质量标准100%</t>
  </si>
  <si>
    <t>进度指标</t>
  </si>
  <si>
    <t>截至2021年6月底支付完成率</t>
  </si>
  <si>
    <t>不低于30%</t>
  </si>
  <si>
    <t>按规定履行各项审批程序后，2021年8月份签订合同并支付款项。</t>
  </si>
  <si>
    <t>截至2021年12月底支付完成率</t>
  </si>
  <si>
    <t>成本指标</t>
  </si>
  <si>
    <t>项目预算控制数</t>
  </si>
  <si>
    <t>≤118.31万元</t>
  </si>
  <si>
    <t>80.526393万元</t>
  </si>
  <si>
    <t>效益
指标
(30分)</t>
  </si>
  <si>
    <t>社会效益指标</t>
  </si>
  <si>
    <t>施工工程效益</t>
  </si>
  <si>
    <t>排水设施正常运转率100%，消除安全隐患</t>
  </si>
  <si>
    <t>满意度
指标
(10分)</t>
  </si>
  <si>
    <t>服务对象
满意度指标</t>
  </si>
  <si>
    <t>使用单位满意度</t>
  </si>
  <si>
    <t>≥95%</t>
  </si>
  <si>
    <t>总分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</si>
</sst>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.0%"/>
    <numFmt numFmtId="178" formatCode="0.00_);[Red]\(0.00\)"/>
    <numFmt numFmtId="179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等线"/>
      <charset val="134"/>
    </font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19" fillId="0" borderId="0">
      <protection locked="0"/>
    </xf>
    <xf numFmtId="0" fontId="7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32" borderId="1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1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4" fillId="2" borderId="5" xfId="1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9" fontId="3" fillId="0" borderId="11" xfId="0" applyNumberFormat="1" applyFont="1" applyBorder="1" applyAlignment="1">
      <alignment horizontal="center" vertical="center" wrapText="1"/>
    </xf>
    <xf numFmtId="179" fontId="3" fillId="2" borderId="11" xfId="0" applyNumberFormat="1" applyFont="1" applyFill="1" applyBorder="1" applyAlignment="1">
      <alignment horizontal="center" vertical="center" wrapText="1"/>
    </xf>
    <xf numFmtId="178" fontId="3" fillId="2" borderId="1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0" fontId="3" fillId="2" borderId="11" xfId="0" applyNumberFormat="1" applyFont="1" applyFill="1" applyBorder="1" applyAlignment="1">
      <alignment horizontal="center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justify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="102" zoomScaleNormal="102" workbookViewId="0">
      <selection activeCell="E6" sqref="E6:G9"/>
    </sheetView>
  </sheetViews>
  <sheetFormatPr defaultColWidth="9" defaultRowHeight="13.2"/>
  <cols>
    <col min="4" max="4" width="13" customWidth="1"/>
    <col min="5" max="5" width="10.4833333333333" customWidth="1"/>
    <col min="6" max="6" width="9.64166666666667" customWidth="1"/>
    <col min="7" max="7" width="11.7583333333333" customWidth="1"/>
    <col min="8" max="8" width="9.64166666666667" customWidth="1"/>
    <col min="9" max="9" width="10.6416666666667" customWidth="1"/>
    <col min="10" max="10" width="17.6416666666667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6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7"/>
      <c r="C5" s="7"/>
      <c r="D5" s="8"/>
      <c r="E5" s="16" t="s">
        <v>9</v>
      </c>
      <c r="F5" s="16" t="s">
        <v>10</v>
      </c>
      <c r="G5" s="16" t="s">
        <v>11</v>
      </c>
      <c r="H5" s="16" t="s">
        <v>12</v>
      </c>
      <c r="I5" s="16" t="s">
        <v>13</v>
      </c>
      <c r="J5" s="16" t="s">
        <v>14</v>
      </c>
    </row>
    <row r="6" ht="30" customHeight="1" spans="1:10">
      <c r="A6" s="7"/>
      <c r="B6" s="7"/>
      <c r="C6" s="7"/>
      <c r="D6" s="6" t="s">
        <v>15</v>
      </c>
      <c r="E6" s="26">
        <v>118.31</v>
      </c>
      <c r="F6" s="27">
        <v>96.655787</v>
      </c>
      <c r="G6" s="27">
        <v>80.526393</v>
      </c>
      <c r="H6" s="28">
        <v>10</v>
      </c>
      <c r="I6" s="39">
        <f>SUM(G6/F6)</f>
        <v>0.833125418553573</v>
      </c>
      <c r="J6" s="40">
        <f>SUM(H6*I6)</f>
        <v>8.33125418553573</v>
      </c>
    </row>
    <row r="7" ht="30" customHeight="1" spans="1:10">
      <c r="A7" s="7"/>
      <c r="B7" s="7"/>
      <c r="C7" s="7"/>
      <c r="D7" s="6" t="s">
        <v>16</v>
      </c>
      <c r="E7" s="26">
        <v>118.31</v>
      </c>
      <c r="F7" s="27">
        <v>96.655787</v>
      </c>
      <c r="G7" s="27">
        <v>80.526393</v>
      </c>
      <c r="H7" s="16" t="s">
        <v>17</v>
      </c>
      <c r="I7" s="39">
        <f>SUM(G7/F7)</f>
        <v>0.833125418553573</v>
      </c>
      <c r="J7" s="16" t="s">
        <v>17</v>
      </c>
    </row>
    <row r="8" ht="30" customHeight="1" spans="1:10">
      <c r="A8" s="7"/>
      <c r="B8" s="7"/>
      <c r="C8" s="7"/>
      <c r="D8" s="6" t="s">
        <v>18</v>
      </c>
      <c r="E8" s="26">
        <v>0</v>
      </c>
      <c r="F8" s="26">
        <v>0</v>
      </c>
      <c r="G8" s="26">
        <v>0</v>
      </c>
      <c r="H8" s="16" t="s">
        <v>17</v>
      </c>
      <c r="I8" s="16" t="s">
        <v>17</v>
      </c>
      <c r="J8" s="16" t="s">
        <v>17</v>
      </c>
    </row>
    <row r="9" ht="30" customHeight="1" spans="1:10">
      <c r="A9" s="7"/>
      <c r="B9" s="7"/>
      <c r="C9" s="7"/>
      <c r="D9" s="9" t="s">
        <v>19</v>
      </c>
      <c r="E9" s="26">
        <v>0</v>
      </c>
      <c r="F9" s="26">
        <v>0</v>
      </c>
      <c r="G9" s="26">
        <v>0</v>
      </c>
      <c r="H9" s="16" t="s">
        <v>17</v>
      </c>
      <c r="I9" s="16" t="s">
        <v>17</v>
      </c>
      <c r="J9" s="16" t="s">
        <v>17</v>
      </c>
    </row>
    <row r="10" ht="30" customHeight="1" spans="1:10">
      <c r="A10" s="10" t="s">
        <v>20</v>
      </c>
      <c r="B10" s="11" t="s">
        <v>21</v>
      </c>
      <c r="C10" s="3"/>
      <c r="D10" s="5"/>
      <c r="E10" s="5"/>
      <c r="F10" s="6"/>
      <c r="G10" s="29" t="s">
        <v>22</v>
      </c>
      <c r="H10" s="30"/>
      <c r="I10" s="30"/>
      <c r="J10" s="41"/>
    </row>
    <row r="11" ht="64.05" customHeight="1" spans="1:10">
      <c r="A11" s="12"/>
      <c r="B11" s="13" t="s">
        <v>23</v>
      </c>
      <c r="C11" s="14"/>
      <c r="D11" s="14"/>
      <c r="E11" s="14"/>
      <c r="F11" s="9"/>
      <c r="G11" s="13" t="s">
        <v>24</v>
      </c>
      <c r="H11" s="14"/>
      <c r="I11" s="14"/>
      <c r="J11" s="9"/>
    </row>
    <row r="12" ht="30" customHeight="1" spans="1:10">
      <c r="A12" s="15" t="s">
        <v>25</v>
      </c>
      <c r="B12" s="16" t="s">
        <v>26</v>
      </c>
      <c r="C12" s="16" t="s">
        <v>27</v>
      </c>
      <c r="D12" s="16" t="s">
        <v>28</v>
      </c>
      <c r="E12" s="4" t="s">
        <v>29</v>
      </c>
      <c r="F12" s="6"/>
      <c r="G12" s="16" t="s">
        <v>30</v>
      </c>
      <c r="H12" s="16" t="s">
        <v>12</v>
      </c>
      <c r="I12" s="16" t="s">
        <v>14</v>
      </c>
      <c r="J12" s="16" t="s">
        <v>31</v>
      </c>
    </row>
    <row r="13" ht="30" customHeight="1" spans="1:10">
      <c r="A13" s="10"/>
      <c r="B13" s="17" t="s">
        <v>32</v>
      </c>
      <c r="C13" s="17" t="s">
        <v>33</v>
      </c>
      <c r="D13" s="16" t="s">
        <v>34</v>
      </c>
      <c r="E13" s="4" t="s">
        <v>35</v>
      </c>
      <c r="F13" s="6"/>
      <c r="G13" s="16" t="s">
        <v>35</v>
      </c>
      <c r="H13" s="16">
        <v>10</v>
      </c>
      <c r="I13" s="16">
        <v>10</v>
      </c>
      <c r="J13" s="16"/>
    </row>
    <row r="14" ht="30" customHeight="1" spans="1:10">
      <c r="A14" s="10"/>
      <c r="B14" s="18"/>
      <c r="C14" s="17" t="s">
        <v>33</v>
      </c>
      <c r="D14" s="16" t="s">
        <v>36</v>
      </c>
      <c r="E14" s="4" t="s">
        <v>37</v>
      </c>
      <c r="F14" s="6"/>
      <c r="G14" s="16" t="s">
        <v>37</v>
      </c>
      <c r="H14" s="16">
        <v>10</v>
      </c>
      <c r="I14" s="16">
        <v>10</v>
      </c>
      <c r="J14" s="16"/>
    </row>
    <row r="15" ht="30" customHeight="1" spans="1:10">
      <c r="A15" s="10"/>
      <c r="B15" s="18"/>
      <c r="C15" s="17" t="s">
        <v>38</v>
      </c>
      <c r="D15" s="19" t="s">
        <v>39</v>
      </c>
      <c r="E15" s="4" t="s">
        <v>40</v>
      </c>
      <c r="F15" s="6"/>
      <c r="G15" s="31" t="s">
        <v>40</v>
      </c>
      <c r="H15" s="16">
        <v>10</v>
      </c>
      <c r="I15" s="16">
        <v>10</v>
      </c>
      <c r="J15" s="16"/>
    </row>
    <row r="16" s="1" customFormat="1" ht="33" spans="1:10">
      <c r="A16" s="20"/>
      <c r="B16" s="21"/>
      <c r="C16" s="22" t="s">
        <v>41</v>
      </c>
      <c r="D16" s="23" t="s">
        <v>42</v>
      </c>
      <c r="E16" s="32" t="s">
        <v>43</v>
      </c>
      <c r="F16" s="33"/>
      <c r="G16" s="34">
        <v>0.011</v>
      </c>
      <c r="H16" s="35">
        <v>5</v>
      </c>
      <c r="I16" s="35">
        <v>0.18</v>
      </c>
      <c r="J16" s="42" t="s">
        <v>44</v>
      </c>
    </row>
    <row r="17" s="1" customFormat="1" ht="30" customHeight="1" spans="1:10">
      <c r="A17" s="20"/>
      <c r="B17" s="21"/>
      <c r="C17" s="21"/>
      <c r="D17" s="23" t="s">
        <v>45</v>
      </c>
      <c r="E17" s="32">
        <v>1</v>
      </c>
      <c r="F17" s="33"/>
      <c r="G17" s="36">
        <v>1</v>
      </c>
      <c r="H17" s="35">
        <v>5</v>
      </c>
      <c r="I17" s="35">
        <v>5</v>
      </c>
      <c r="J17" s="35"/>
    </row>
    <row r="18" ht="30" customHeight="1" spans="1:10">
      <c r="A18" s="10"/>
      <c r="B18" s="18"/>
      <c r="C18" s="17" t="s">
        <v>46</v>
      </c>
      <c r="D18" s="19" t="s">
        <v>47</v>
      </c>
      <c r="E18" s="4" t="s">
        <v>48</v>
      </c>
      <c r="F18" s="6"/>
      <c r="G18" s="16" t="s">
        <v>49</v>
      </c>
      <c r="H18" s="16">
        <v>10</v>
      </c>
      <c r="I18" s="16">
        <v>10</v>
      </c>
      <c r="J18" s="16"/>
    </row>
    <row r="19" ht="40.05" customHeight="1" spans="1:10">
      <c r="A19" s="10"/>
      <c r="B19" s="17" t="s">
        <v>50</v>
      </c>
      <c r="C19" s="17" t="s">
        <v>51</v>
      </c>
      <c r="D19" s="19" t="s">
        <v>52</v>
      </c>
      <c r="E19" s="4" t="s">
        <v>53</v>
      </c>
      <c r="F19" s="6"/>
      <c r="G19" s="16" t="s">
        <v>53</v>
      </c>
      <c r="H19" s="16">
        <v>30</v>
      </c>
      <c r="I19" s="16">
        <v>30</v>
      </c>
      <c r="J19" s="16"/>
    </row>
    <row r="20" ht="40.05" customHeight="1" spans="1:10">
      <c r="A20" s="10"/>
      <c r="B20" s="17" t="s">
        <v>54</v>
      </c>
      <c r="C20" s="17" t="s">
        <v>55</v>
      </c>
      <c r="D20" s="19" t="s">
        <v>56</v>
      </c>
      <c r="E20" s="4" t="s">
        <v>57</v>
      </c>
      <c r="F20" s="6"/>
      <c r="G20" s="31">
        <v>1</v>
      </c>
      <c r="H20" s="16">
        <v>10</v>
      </c>
      <c r="I20" s="16">
        <v>10</v>
      </c>
      <c r="J20" s="16"/>
    </row>
    <row r="21" ht="30" customHeight="1" spans="1:10">
      <c r="A21" s="24" t="s">
        <v>58</v>
      </c>
      <c r="B21" s="25"/>
      <c r="C21" s="25"/>
      <c r="D21" s="25"/>
      <c r="E21" s="25"/>
      <c r="F21" s="25"/>
      <c r="G21" s="37"/>
      <c r="H21" s="38">
        <v>100</v>
      </c>
      <c r="I21" s="43">
        <f>SUM(I13:I20,J6)</f>
        <v>93.5112541855357</v>
      </c>
      <c r="J21" s="16"/>
    </row>
  </sheetData>
  <mergeCells count="26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10:A11"/>
    <mergeCell ref="A12:A20"/>
    <mergeCell ref="B13:B18"/>
    <mergeCell ref="C16:C17"/>
    <mergeCell ref="A5:C9"/>
  </mergeCells>
  <printOptions horizontalCentered="1"/>
  <pageMargins left="0.161111111111111" right="0.161111111111111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救助管理总站管井及污水升级改造工程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tanheyi</dc:creator>
  <cp:lastModifiedBy>menglin</cp:lastModifiedBy>
  <dcterms:created xsi:type="dcterms:W3CDTF">2022-05-11T01:22:00Z</dcterms:created>
  <dcterms:modified xsi:type="dcterms:W3CDTF">2022-06-06T20:40:37Z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B3AC16D9027244F1A5BF189801F21E98</vt:lpwstr>
  </property>
  <property fmtid="{D5CDD505-2E9C-101B-9397-08002B2CF9AE}" pid="3" name="KSOProductBuildVer">
    <vt:lpwstr>2052-4.2.2.6882</vt:lpwstr>
  </property>
</Properties>
</file>