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40"/>
  </bookViews>
  <sheets>
    <sheet name="接受捐赠事务管理中心久敬庄库房库区维护改造服务工程" sheetId="1" r:id="rId1"/>
  </sheets>
  <calcPr calcId="144525"/>
</workbook>
</file>

<file path=xl/sharedStrings.xml><?xml version="1.0" encoding="utf-8"?>
<sst xmlns="http://schemas.openxmlformats.org/spreadsheetml/2006/main" count="70" uniqueCount="58">
  <si>
    <t xml:space="preserve">项目支出绩效自评表 </t>
  </si>
  <si>
    <t>（2021年度）</t>
  </si>
  <si>
    <t>项目名称</t>
  </si>
  <si>
    <t>2021年度北京市接受捐赠事务管理中心久敬庄库房库区维护改造服务工程</t>
  </si>
  <si>
    <t>主管部门</t>
  </si>
  <si>
    <t>北京市委社会工委市民政局</t>
  </si>
  <si>
    <t>实施单位</t>
  </si>
  <si>
    <t>北京市民政公共服务设施建设事务中心（本级）</t>
  </si>
  <si>
    <t>项目资金 （万元）</t>
  </si>
  <si>
    <t>年初预算数</t>
  </si>
  <si>
    <t>全年预算数</t>
  </si>
  <si>
    <t>全年执行数</t>
  </si>
  <si>
    <t>分值</t>
  </si>
  <si>
    <t>执行率（B/A)</t>
  </si>
  <si>
    <t>得分</t>
  </si>
  <si>
    <t>年度资金总额：</t>
  </si>
  <si>
    <t xml:space="preserve">    其中：当年财政拨款</t>
  </si>
  <si>
    <t>——</t>
  </si>
  <si>
    <t xml:space="preserve">    上年结转资金</t>
  </si>
  <si>
    <t xml:space="preserve">    其他资金</t>
  </si>
  <si>
    <t>年度总体目标</t>
  </si>
  <si>
    <t>预期目标</t>
  </si>
  <si>
    <t>实际完成情况</t>
  </si>
  <si>
    <t>年初设定目标：
项目期目标（2021年-2022年）：工程形象进度达到100%，满足安全使用需求。
年度目标：工程形象进度达到70%。</t>
  </si>
  <si>
    <t>年度总体目标完成情况综述：
完成工程形象进度100%，改造后符合使用规定，消除安全隐患。</t>
  </si>
  <si>
    <t>绩效指标</t>
  </si>
  <si>
    <t>一级指标</t>
  </si>
  <si>
    <t>二级指标</t>
  </si>
  <si>
    <t>三级指标</t>
  </si>
  <si>
    <t>年度指标值</t>
  </si>
  <si>
    <t>实际完成值</t>
  </si>
  <si>
    <t>偏差原因分析及改进措施</t>
  </si>
  <si>
    <t>产
出
指
标
(50分)</t>
  </si>
  <si>
    <t>数量指标</t>
  </si>
  <si>
    <t>工程改造面积</t>
  </si>
  <si>
    <t>285平方米</t>
  </si>
  <si>
    <t>249平方米</t>
  </si>
  <si>
    <t>根据项目实际需求，调整改造范围。</t>
  </si>
  <si>
    <t>质量指标</t>
  </si>
  <si>
    <t>施工质量</t>
  </si>
  <si>
    <t>达到国家相关质量标准100%</t>
  </si>
  <si>
    <t>进度指标</t>
  </si>
  <si>
    <t>截至2021年6月底支付完成率</t>
  </si>
  <si>
    <t>按规定履行各项审批程序后，2021年8月份签订合同并支付款项。</t>
  </si>
  <si>
    <t>截至2021年12月底支付完成率</t>
  </si>
  <si>
    <t>成本指标</t>
  </si>
  <si>
    <t>项目预算控制数</t>
  </si>
  <si>
    <t>≤53.33万元</t>
  </si>
  <si>
    <t>14.802917万元</t>
  </si>
  <si>
    <t>效益
指标
(30分)</t>
  </si>
  <si>
    <t>社会效益指标</t>
  </si>
  <si>
    <t>施工工程效益</t>
  </si>
  <si>
    <t>符合使用规定，消除安全隐患，保障捐赠物资安全</t>
  </si>
  <si>
    <t>满意度
指标
(10分)</t>
  </si>
  <si>
    <t>服务对象
满意度指标</t>
  </si>
  <si>
    <t>使用单位满意度</t>
  </si>
  <si>
    <t>≥95%</t>
  </si>
  <si>
    <t>总分</t>
  </si>
</sst>
</file>

<file path=xl/styles.xml><?xml version="1.0" encoding="utf-8"?>
<styleSheet xmlns="http://schemas.openxmlformats.org/spreadsheetml/2006/main">
  <numFmts count="7">
    <numFmt numFmtId="176" formatCode="0.00_ "/>
    <numFmt numFmtId="177" formatCode="0.00_);[Red]\(0.00\)"/>
    <numFmt numFmtId="178" formatCode="0.000000_);[Red]\(0.00000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2"/>
      <color indexed="8"/>
      <name val="等线"/>
      <charset val="134"/>
    </font>
    <font>
      <sz val="18"/>
      <color indexed="8"/>
      <name val="方正小标宋简体"/>
      <charset val="134"/>
    </font>
    <font>
      <sz val="10"/>
      <color indexed="8"/>
      <name val="宋体"/>
      <charset val="134"/>
    </font>
    <font>
      <sz val="10"/>
      <name val="宋体"/>
      <charset val="134"/>
    </font>
    <font>
      <b/>
      <sz val="10"/>
      <color indexed="8"/>
      <name val="宋体"/>
      <charset val="134"/>
    </font>
    <font>
      <sz val="10"/>
      <color rgb="FF000000"/>
      <name val="宋体"/>
      <charset val="134"/>
    </font>
    <font>
      <sz val="11"/>
      <color theme="0"/>
      <name val="宋体"/>
      <charset val="0"/>
      <scheme val="minor"/>
    </font>
    <font>
      <sz val="11"/>
      <color rgb="FF9C0006"/>
      <name val="宋体"/>
      <charset val="0"/>
      <scheme val="minor"/>
    </font>
    <font>
      <b/>
      <sz val="13"/>
      <color theme="3"/>
      <name val="宋体"/>
      <charset val="134"/>
      <scheme val="minor"/>
    </font>
    <font>
      <u/>
      <sz val="11"/>
      <color rgb="FF0000FF"/>
      <name val="宋体"/>
      <charset val="0"/>
      <scheme val="minor"/>
    </font>
    <font>
      <sz val="11"/>
      <color theme="1"/>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b/>
      <sz val="11"/>
      <color theme="3"/>
      <name val="宋体"/>
      <charset val="134"/>
      <scheme val="minor"/>
    </font>
    <font>
      <b/>
      <sz val="15"/>
      <color theme="3"/>
      <name val="宋体"/>
      <charset val="134"/>
      <scheme val="minor"/>
    </font>
    <font>
      <b/>
      <sz val="11"/>
      <color rgb="FF3F3F3F"/>
      <name val="宋体"/>
      <charset val="0"/>
      <scheme val="minor"/>
    </font>
    <font>
      <sz val="11"/>
      <color rgb="FFFA7D00"/>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
      <u/>
      <sz val="11"/>
      <color rgb="FF800080"/>
      <name val="宋体"/>
      <charset val="0"/>
      <scheme val="minor"/>
    </font>
    <font>
      <b/>
      <sz val="11"/>
      <color rgb="FFFA7D00"/>
      <name val="宋体"/>
      <charset val="0"/>
      <scheme val="minor"/>
    </font>
    <font>
      <i/>
      <sz val="11"/>
      <color rgb="FF7F7F7F"/>
      <name val="宋体"/>
      <charset val="0"/>
      <scheme val="minor"/>
    </font>
    <font>
      <sz val="12"/>
      <name val="宋体"/>
      <charset val="134"/>
    </font>
    <font>
      <sz val="11"/>
      <color rgb="FF3F3F76"/>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bgColor indexed="64"/>
      </patternFill>
    </fill>
    <fill>
      <patternFill patternType="solid">
        <fgColor rgb="FFFFC7CE"/>
        <bgColor indexed="64"/>
      </patternFill>
    </fill>
    <fill>
      <patternFill patternType="solid">
        <fgColor theme="9" tint="0.599993896298105"/>
        <bgColor indexed="64"/>
      </patternFill>
    </fill>
    <fill>
      <patternFill patternType="solid">
        <fgColor rgb="FFFFFFCC"/>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rgb="FFF2F2F2"/>
        <bgColor indexed="64"/>
      </patternFill>
    </fill>
    <fill>
      <patternFill patternType="solid">
        <fgColor theme="8"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theme="6"/>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C99"/>
        <bgColor indexed="64"/>
      </patternFill>
    </fill>
    <fill>
      <patternFill patternType="solid">
        <fgColor theme="6" tint="0.399975585192419"/>
        <bgColor indexed="64"/>
      </patternFill>
    </fill>
    <fill>
      <patternFill patternType="solid">
        <fgColor theme="7"/>
        <bgColor indexed="64"/>
      </patternFill>
    </fill>
    <fill>
      <patternFill patternType="solid">
        <fgColor theme="4" tint="0.399975585192419"/>
        <bgColor indexed="64"/>
      </patternFill>
    </fill>
  </fills>
  <borders count="21">
    <border>
      <left/>
      <right/>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diagonalDown="1">
      <left/>
      <right style="thin">
        <color indexed="8"/>
      </right>
      <top style="thin">
        <color indexed="8"/>
      </top>
      <bottom style="thin">
        <color indexed="8"/>
      </bottom>
      <diagonal style="thin">
        <color indexed="8"/>
      </diagonal>
    </border>
    <border>
      <left/>
      <right style="thin">
        <color auto="1"/>
      </right>
      <top style="thin">
        <color auto="1"/>
      </top>
      <bottom style="thin">
        <color auto="1"/>
      </bottom>
      <diagonal/>
    </border>
    <border>
      <left style="thin">
        <color indexed="8"/>
      </left>
      <right style="thin">
        <color indexed="8"/>
      </right>
      <top/>
      <bottom/>
      <diagonal/>
    </border>
    <border>
      <left style="thin">
        <color indexed="8"/>
      </left>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0" fontId="24" fillId="0" borderId="0"/>
    <xf numFmtId="0" fontId="6" fillId="9" borderId="0" applyNumberFormat="0" applyBorder="0" applyAlignment="0" applyProtection="0">
      <alignment vertical="center"/>
    </xf>
    <xf numFmtId="0" fontId="10" fillId="20" borderId="0" applyNumberFormat="0" applyBorder="0" applyAlignment="0" applyProtection="0">
      <alignment vertical="center"/>
    </xf>
    <xf numFmtId="0" fontId="6" fillId="32" borderId="0" applyNumberFormat="0" applyBorder="0" applyAlignment="0" applyProtection="0">
      <alignment vertical="center"/>
    </xf>
    <xf numFmtId="0" fontId="25" fillId="30" borderId="18" applyNumberFormat="0" applyAlignment="0" applyProtection="0">
      <alignment vertical="center"/>
    </xf>
    <xf numFmtId="0" fontId="10" fillId="29" borderId="0" applyNumberFormat="0" applyBorder="0" applyAlignment="0" applyProtection="0">
      <alignment vertical="center"/>
    </xf>
    <xf numFmtId="0" fontId="10" fillId="25" borderId="0" applyNumberFormat="0" applyBorder="0" applyAlignment="0" applyProtection="0">
      <alignment vertical="center"/>
    </xf>
    <xf numFmtId="44" fontId="11" fillId="0" borderId="0" applyFont="0" applyFill="0" applyBorder="0" applyAlignment="0" applyProtection="0">
      <alignment vertical="center"/>
    </xf>
    <xf numFmtId="0" fontId="6" fillId="22" borderId="0" applyNumberFormat="0" applyBorder="0" applyAlignment="0" applyProtection="0">
      <alignment vertical="center"/>
    </xf>
    <xf numFmtId="9" fontId="11" fillId="0" borderId="0" applyFont="0" applyFill="0" applyBorder="0" applyAlignment="0" applyProtection="0">
      <alignment vertical="center"/>
    </xf>
    <xf numFmtId="0" fontId="6" fillId="27" borderId="0" applyNumberFormat="0" applyBorder="0" applyAlignment="0" applyProtection="0">
      <alignment vertical="center"/>
    </xf>
    <xf numFmtId="0" fontId="6" fillId="19" borderId="0" applyNumberFormat="0" applyBorder="0" applyAlignment="0" applyProtection="0">
      <alignment vertical="center"/>
    </xf>
    <xf numFmtId="0" fontId="6" fillId="26" borderId="0" applyNumberFormat="0" applyBorder="0" applyAlignment="0" applyProtection="0">
      <alignment vertical="center"/>
    </xf>
    <xf numFmtId="0" fontId="6" fillId="33" borderId="0" applyNumberFormat="0" applyBorder="0" applyAlignment="0" applyProtection="0">
      <alignment vertical="center"/>
    </xf>
    <xf numFmtId="0" fontId="6" fillId="23" borderId="0" applyNumberFormat="0" applyBorder="0" applyAlignment="0" applyProtection="0">
      <alignment vertical="center"/>
    </xf>
    <xf numFmtId="0" fontId="22" fillId="13" borderId="18" applyNumberFormat="0" applyAlignment="0" applyProtection="0">
      <alignment vertical="center"/>
    </xf>
    <xf numFmtId="0" fontId="6" fillId="21" borderId="0" applyNumberFormat="0" applyBorder="0" applyAlignment="0" applyProtection="0">
      <alignment vertical="center"/>
    </xf>
    <xf numFmtId="0" fontId="20" fillId="18" borderId="0" applyNumberFormat="0" applyBorder="0" applyAlignment="0" applyProtection="0">
      <alignment vertical="center"/>
    </xf>
    <xf numFmtId="0" fontId="10" fillId="11" borderId="0" applyNumberFormat="0" applyBorder="0" applyAlignment="0" applyProtection="0">
      <alignment vertical="center"/>
    </xf>
    <xf numFmtId="0" fontId="19" fillId="17" borderId="0" applyNumberFormat="0" applyBorder="0" applyAlignment="0" applyProtection="0">
      <alignment vertical="center"/>
    </xf>
    <xf numFmtId="0" fontId="10" fillId="16" borderId="0" applyNumberFormat="0" applyBorder="0" applyAlignment="0" applyProtection="0">
      <alignment vertical="center"/>
    </xf>
    <xf numFmtId="0" fontId="26" fillId="0" borderId="19" applyNumberFormat="0" applyFill="0" applyAlignment="0" applyProtection="0">
      <alignment vertical="center"/>
    </xf>
    <xf numFmtId="0" fontId="7" fillId="4" borderId="0" applyNumberFormat="0" applyBorder="0" applyAlignment="0" applyProtection="0">
      <alignment vertical="center"/>
    </xf>
    <xf numFmtId="0" fontId="18" fillId="15" borderId="17" applyNumberFormat="0" applyAlignment="0" applyProtection="0">
      <alignment vertical="center"/>
    </xf>
    <xf numFmtId="0" fontId="16" fillId="13" borderId="15" applyNumberFormat="0" applyAlignment="0" applyProtection="0">
      <alignment vertical="center"/>
    </xf>
    <xf numFmtId="0" fontId="15" fillId="0" borderId="13" applyNumberFormat="0" applyFill="0" applyAlignment="0" applyProtection="0">
      <alignment vertical="center"/>
    </xf>
    <xf numFmtId="0" fontId="23" fillId="0" borderId="0" applyNumberFormat="0" applyFill="0" applyBorder="0" applyAlignment="0" applyProtection="0">
      <alignment vertical="center"/>
    </xf>
    <xf numFmtId="0" fontId="10" fillId="24" borderId="0" applyNumberFormat="0" applyBorder="0" applyAlignment="0" applyProtection="0">
      <alignment vertical="center"/>
    </xf>
    <xf numFmtId="0" fontId="14" fillId="0" borderId="0" applyNumberFormat="0" applyFill="0" applyBorder="0" applyAlignment="0" applyProtection="0">
      <alignment vertical="center"/>
    </xf>
    <xf numFmtId="42" fontId="11" fillId="0" borderId="0" applyFont="0" applyFill="0" applyBorder="0" applyAlignment="0" applyProtection="0">
      <alignment vertical="center"/>
    </xf>
    <xf numFmtId="0" fontId="10" fillId="10" borderId="0" applyNumberFormat="0" applyBorder="0" applyAlignment="0" applyProtection="0">
      <alignment vertical="center"/>
    </xf>
    <xf numFmtId="43" fontId="11"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0" fillId="8" borderId="0" applyNumberFormat="0" applyBorder="0" applyAlignment="0" applyProtection="0">
      <alignment vertical="center"/>
    </xf>
    <xf numFmtId="0" fontId="12" fillId="0" borderId="0" applyNumberFormat="0" applyFill="0" applyBorder="0" applyAlignment="0" applyProtection="0">
      <alignment vertical="center"/>
    </xf>
    <xf numFmtId="0" fontId="6" fillId="31" borderId="0" applyNumberFormat="0" applyBorder="0" applyAlignment="0" applyProtection="0">
      <alignment vertical="center"/>
    </xf>
    <xf numFmtId="0" fontId="11" fillId="6" borderId="14" applyNumberFormat="0" applyFont="0" applyAlignment="0" applyProtection="0">
      <alignment vertical="center"/>
    </xf>
    <xf numFmtId="0" fontId="10" fillId="7" borderId="0" applyNumberFormat="0" applyBorder="0" applyAlignment="0" applyProtection="0">
      <alignment vertical="center"/>
    </xf>
    <xf numFmtId="0" fontId="6" fillId="12" borderId="0" applyNumberFormat="0" applyBorder="0" applyAlignment="0" applyProtection="0">
      <alignment vertical="center"/>
    </xf>
    <xf numFmtId="0" fontId="10" fillId="5" borderId="0" applyNumberFormat="0" applyBorder="0" applyAlignment="0" applyProtection="0">
      <alignment vertical="center"/>
    </xf>
    <xf numFmtId="0" fontId="9" fillId="0" borderId="0" applyNumberFormat="0" applyFill="0" applyBorder="0" applyAlignment="0" applyProtection="0">
      <alignment vertical="center"/>
    </xf>
    <xf numFmtId="41" fontId="11" fillId="0" borderId="0" applyFont="0" applyFill="0" applyBorder="0" applyAlignment="0" applyProtection="0">
      <alignment vertical="center"/>
    </xf>
    <xf numFmtId="0" fontId="8" fillId="0" borderId="13" applyNumberFormat="0" applyFill="0" applyAlignment="0" applyProtection="0">
      <alignment vertical="center"/>
    </xf>
    <xf numFmtId="0" fontId="10" fillId="14" borderId="0" applyNumberFormat="0" applyBorder="0" applyAlignment="0" applyProtection="0">
      <alignment vertical="center"/>
    </xf>
    <xf numFmtId="0" fontId="14" fillId="0" borderId="20" applyNumberFormat="0" applyFill="0" applyAlignment="0" applyProtection="0">
      <alignment vertical="center"/>
    </xf>
    <xf numFmtId="0" fontId="6" fillId="3" borderId="0" applyNumberFormat="0" applyBorder="0" applyAlignment="0" applyProtection="0">
      <alignment vertical="center"/>
    </xf>
    <xf numFmtId="0" fontId="10" fillId="28" borderId="0" applyNumberFormat="0" applyBorder="0" applyAlignment="0" applyProtection="0">
      <alignment vertical="center"/>
    </xf>
    <xf numFmtId="0" fontId="17" fillId="0" borderId="16" applyNumberFormat="0" applyFill="0" applyAlignment="0" applyProtection="0">
      <alignment vertical="center"/>
    </xf>
  </cellStyleXfs>
  <cellXfs count="49">
    <xf numFmtId="0" fontId="0" fillId="0" borderId="0" xfId="0">
      <alignment vertical="center"/>
    </xf>
    <xf numFmtId="0" fontId="0" fillId="0" borderId="0" xfId="0" applyFill="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center" vertical="center" textRotation="255"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textRotation="255"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1" xfId="0" applyFont="1" applyBorder="1" applyAlignment="1">
      <alignment horizontal="center" vertical="center" textRotation="255"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xf numFmtId="49" fontId="3" fillId="2" borderId="5" xfId="1" applyNumberFormat="1"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5" xfId="0" applyFont="1" applyFill="1" applyBorder="1" applyAlignment="1">
      <alignment vertical="center" wrapText="1"/>
    </xf>
    <xf numFmtId="0" fontId="2" fillId="0" borderId="8" xfId="0" applyFont="1" applyFill="1" applyBorder="1" applyAlignment="1">
      <alignment horizontal="center" vertical="center" textRotation="255" wrapText="1"/>
    </xf>
    <xf numFmtId="0" fontId="2" fillId="0" borderId="8" xfId="0" applyFont="1" applyFill="1" applyBorder="1" applyAlignment="1">
      <alignment horizontal="center" vertical="center" wrapText="1"/>
    </xf>
    <xf numFmtId="0" fontId="2" fillId="0" borderId="11" xfId="0" applyFont="1" applyFill="1" applyBorder="1" applyAlignment="1">
      <alignment horizontal="center" vertical="center" wrapText="1"/>
    </xf>
    <xf numFmtId="49" fontId="3" fillId="2" borderId="5" xfId="1" applyNumberFormat="1" applyFont="1" applyFill="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178" fontId="2" fillId="2" borderId="12" xfId="0" applyNumberFormat="1" applyFont="1" applyFill="1" applyBorder="1" applyAlignment="1">
      <alignment horizontal="center" vertical="center" wrapText="1"/>
    </xf>
    <xf numFmtId="177" fontId="2" fillId="2" borderId="12" xfId="0" applyNumberFormat="1" applyFont="1" applyFill="1" applyBorder="1" applyAlignment="1">
      <alignment horizontal="center" vertical="center" wrapText="1"/>
    </xf>
    <xf numFmtId="178" fontId="2" fillId="0" borderId="12" xfId="0" applyNumberFormat="1" applyFont="1" applyBorder="1" applyAlignment="1">
      <alignment horizontal="center" vertical="center" wrapText="1"/>
    </xf>
    <xf numFmtId="0" fontId="2" fillId="0" borderId="5" xfId="0" applyFont="1" applyFill="1" applyBorder="1" applyAlignment="1">
      <alignment horizontal="center" vertical="center" wrapText="1"/>
    </xf>
    <xf numFmtId="177" fontId="2" fillId="0" borderId="5" xfId="0" applyNumberFormat="1" applyFont="1" applyFill="1" applyBorder="1" applyAlignment="1">
      <alignment horizontal="center" vertical="center" wrapText="1"/>
    </xf>
    <xf numFmtId="177" fontId="2" fillId="0" borderId="2" xfId="0" applyNumberFormat="1" applyFont="1" applyBorder="1" applyAlignment="1">
      <alignment horizontal="center" vertical="center" wrapText="1"/>
    </xf>
    <xf numFmtId="177" fontId="2" fillId="0" borderId="3" xfId="0" applyNumberFormat="1" applyFont="1" applyBorder="1" applyAlignment="1">
      <alignment horizontal="center" vertical="center" wrapText="1"/>
    </xf>
    <xf numFmtId="9" fontId="2" fillId="0" borderId="2"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10" fontId="2" fillId="0" borderId="12" xfId="0" applyNumberFormat="1" applyFont="1" applyFill="1" applyBorder="1" applyAlignment="1">
      <alignment horizontal="center" vertical="center" wrapText="1"/>
    </xf>
    <xf numFmtId="0" fontId="2" fillId="0" borderId="12" xfId="0" applyFont="1" applyFill="1" applyBorder="1" applyAlignment="1">
      <alignment horizontal="center" vertical="center" wrapText="1"/>
    </xf>
    <xf numFmtId="9" fontId="2" fillId="0" borderId="12" xfId="0" applyNumberFormat="1" applyFont="1" applyFill="1" applyBorder="1" applyAlignment="1">
      <alignment horizontal="center" vertical="center" wrapText="1"/>
    </xf>
    <xf numFmtId="9" fontId="2" fillId="0" borderId="12"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4" fillId="2" borderId="12" xfId="0" applyFont="1" applyFill="1" applyBorder="1" applyAlignment="1">
      <alignment horizontal="center" vertical="center" wrapText="1"/>
    </xf>
    <xf numFmtId="10" fontId="2" fillId="2" borderId="12" xfId="0" applyNumberFormat="1" applyFont="1" applyFill="1" applyBorder="1" applyAlignment="1">
      <alignment horizontal="center" vertical="center" wrapText="1"/>
    </xf>
    <xf numFmtId="176" fontId="2" fillId="2" borderId="12" xfId="0" applyNumberFormat="1" applyFont="1" applyFill="1" applyBorder="1" applyAlignment="1">
      <alignment horizontal="center" vertical="center" wrapText="1"/>
    </xf>
    <xf numFmtId="0" fontId="5" fillId="0" borderId="5" xfId="0" applyFont="1" applyBorder="1" applyAlignment="1">
      <alignment horizontal="center" vertical="center" wrapText="1"/>
    </xf>
    <xf numFmtId="177" fontId="2" fillId="0" borderId="4" xfId="0" applyNumberFormat="1" applyFont="1" applyBorder="1" applyAlignment="1">
      <alignment horizontal="center" vertical="center" wrapText="1"/>
    </xf>
    <xf numFmtId="0" fontId="2" fillId="0" borderId="12" xfId="0" applyFont="1" applyFill="1" applyBorder="1" applyAlignment="1">
      <alignment horizontal="justify" vertical="center" wrapText="1"/>
    </xf>
    <xf numFmtId="176" fontId="4" fillId="2" borderId="12" xfId="0" applyNumberFormat="1" applyFont="1" applyFill="1" applyBorder="1" applyAlignment="1">
      <alignment horizontal="center"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0"/>
  <sheetViews>
    <sheetView tabSelected="1" workbookViewId="0">
      <selection activeCell="E6" sqref="E6:G7"/>
    </sheetView>
  </sheetViews>
  <sheetFormatPr defaultColWidth="9" defaultRowHeight="13.2"/>
  <cols>
    <col min="4" max="4" width="12.525" customWidth="1"/>
    <col min="5" max="6" width="9.64166666666667" customWidth="1"/>
    <col min="7" max="7" width="14.2333333333333" customWidth="1"/>
    <col min="8" max="8" width="9.64166666666667" customWidth="1"/>
    <col min="9" max="9" width="10.6416666666667" customWidth="1"/>
    <col min="10" max="10" width="15.2916666666667" customWidth="1"/>
  </cols>
  <sheetData>
    <row r="1" ht="48" customHeight="1" spans="1:10">
      <c r="A1" s="2" t="s">
        <v>0</v>
      </c>
      <c r="B1" s="2"/>
      <c r="C1" s="2"/>
      <c r="D1" s="2"/>
      <c r="E1" s="2"/>
      <c r="F1" s="2"/>
      <c r="G1" s="2"/>
      <c r="H1" s="2"/>
      <c r="I1" s="2"/>
      <c r="J1" s="2"/>
    </row>
    <row r="2" ht="30" customHeight="1" spans="1:10">
      <c r="A2" s="3" t="s">
        <v>1</v>
      </c>
      <c r="B2" s="3"/>
      <c r="C2" s="3"/>
      <c r="D2" s="3"/>
      <c r="E2" s="3"/>
      <c r="F2" s="3"/>
      <c r="G2" s="3"/>
      <c r="H2" s="3"/>
      <c r="I2" s="3"/>
      <c r="J2" s="3"/>
    </row>
    <row r="3" ht="30" customHeight="1" spans="1:10">
      <c r="A3" s="4" t="s">
        <v>2</v>
      </c>
      <c r="B3" s="5"/>
      <c r="C3" s="6"/>
      <c r="D3" s="4" t="s">
        <v>3</v>
      </c>
      <c r="E3" s="5"/>
      <c r="F3" s="5"/>
      <c r="G3" s="5"/>
      <c r="H3" s="5"/>
      <c r="I3" s="5"/>
      <c r="J3" s="6"/>
    </row>
    <row r="4" ht="30" customHeight="1" spans="1:10">
      <c r="A4" s="4" t="s">
        <v>4</v>
      </c>
      <c r="B4" s="5"/>
      <c r="C4" s="6"/>
      <c r="D4" s="4" t="s">
        <v>5</v>
      </c>
      <c r="E4" s="5"/>
      <c r="F4" s="6"/>
      <c r="G4" s="17" t="s">
        <v>6</v>
      </c>
      <c r="H4" s="4" t="s">
        <v>7</v>
      </c>
      <c r="I4" s="5"/>
      <c r="J4" s="6"/>
    </row>
    <row r="5" ht="30" customHeight="1" spans="1:10">
      <c r="A5" s="7" t="s">
        <v>8</v>
      </c>
      <c r="B5" s="7"/>
      <c r="C5" s="7"/>
      <c r="D5" s="8"/>
      <c r="E5" s="17" t="s">
        <v>9</v>
      </c>
      <c r="F5" s="17" t="s">
        <v>10</v>
      </c>
      <c r="G5" s="17" t="s">
        <v>11</v>
      </c>
      <c r="H5" s="17" t="s">
        <v>12</v>
      </c>
      <c r="I5" s="17" t="s">
        <v>13</v>
      </c>
      <c r="J5" s="17" t="s">
        <v>14</v>
      </c>
    </row>
    <row r="6" ht="30" customHeight="1" spans="1:10">
      <c r="A6" s="7"/>
      <c r="B6" s="7"/>
      <c r="C6" s="7"/>
      <c r="D6" s="6" t="s">
        <v>15</v>
      </c>
      <c r="E6" s="28">
        <v>53.33</v>
      </c>
      <c r="F6" s="28">
        <v>14.802917</v>
      </c>
      <c r="G6" s="28">
        <v>14.802917</v>
      </c>
      <c r="H6" s="29">
        <v>10</v>
      </c>
      <c r="I6" s="43">
        <f>SUM(G6/F6)</f>
        <v>1</v>
      </c>
      <c r="J6" s="44">
        <f>SUM(H6*I6)</f>
        <v>10</v>
      </c>
    </row>
    <row r="7" ht="30" customHeight="1" spans="1:10">
      <c r="A7" s="7"/>
      <c r="B7" s="7"/>
      <c r="C7" s="7"/>
      <c r="D7" s="9" t="s">
        <v>16</v>
      </c>
      <c r="E7" s="30">
        <v>53.33</v>
      </c>
      <c r="F7" s="30">
        <v>14.802917</v>
      </c>
      <c r="G7" s="30">
        <v>14.802917</v>
      </c>
      <c r="H7" s="31" t="s">
        <v>17</v>
      </c>
      <c r="I7" s="43">
        <f>SUM(G7/F7)</f>
        <v>1</v>
      </c>
      <c r="J7" s="31" t="s">
        <v>17</v>
      </c>
    </row>
    <row r="8" ht="30" customHeight="1" spans="1:10">
      <c r="A8" s="7"/>
      <c r="B8" s="7"/>
      <c r="C8" s="7"/>
      <c r="D8" s="10" t="s">
        <v>18</v>
      </c>
      <c r="E8" s="32">
        <v>0</v>
      </c>
      <c r="F8" s="32">
        <v>0</v>
      </c>
      <c r="G8" s="32">
        <v>0</v>
      </c>
      <c r="H8" s="31" t="s">
        <v>17</v>
      </c>
      <c r="I8" s="45" t="s">
        <v>17</v>
      </c>
      <c r="J8" s="31" t="s">
        <v>17</v>
      </c>
    </row>
    <row r="9" ht="30" customHeight="1" spans="1:10">
      <c r="A9" s="7"/>
      <c r="B9" s="7"/>
      <c r="C9" s="7"/>
      <c r="D9" s="10" t="s">
        <v>19</v>
      </c>
      <c r="E9" s="32">
        <v>0</v>
      </c>
      <c r="F9" s="32">
        <v>0</v>
      </c>
      <c r="G9" s="32">
        <v>0</v>
      </c>
      <c r="H9" s="31" t="s">
        <v>17</v>
      </c>
      <c r="I9" s="45" t="s">
        <v>17</v>
      </c>
      <c r="J9" s="31" t="s">
        <v>17</v>
      </c>
    </row>
    <row r="10" ht="30" customHeight="1" spans="1:10">
      <c r="A10" s="11" t="s">
        <v>20</v>
      </c>
      <c r="B10" s="12" t="s">
        <v>21</v>
      </c>
      <c r="C10" s="3"/>
      <c r="D10" s="5"/>
      <c r="E10" s="5"/>
      <c r="F10" s="6"/>
      <c r="G10" s="33" t="s">
        <v>22</v>
      </c>
      <c r="H10" s="34"/>
      <c r="I10" s="34"/>
      <c r="J10" s="46"/>
    </row>
    <row r="11" ht="63.4" customHeight="1" spans="1:10">
      <c r="A11" s="13"/>
      <c r="B11" s="14" t="s">
        <v>23</v>
      </c>
      <c r="C11" s="15"/>
      <c r="D11" s="15"/>
      <c r="E11" s="15"/>
      <c r="F11" s="9"/>
      <c r="G11" s="14" t="s">
        <v>24</v>
      </c>
      <c r="H11" s="15"/>
      <c r="I11" s="15"/>
      <c r="J11" s="9"/>
    </row>
    <row r="12" ht="30" customHeight="1" spans="1:10">
      <c r="A12" s="16" t="s">
        <v>25</v>
      </c>
      <c r="B12" s="17" t="s">
        <v>26</v>
      </c>
      <c r="C12" s="17" t="s">
        <v>27</v>
      </c>
      <c r="D12" s="17" t="s">
        <v>28</v>
      </c>
      <c r="E12" s="4" t="s">
        <v>29</v>
      </c>
      <c r="F12" s="6"/>
      <c r="G12" s="17" t="s">
        <v>30</v>
      </c>
      <c r="H12" s="17" t="s">
        <v>12</v>
      </c>
      <c r="I12" s="17" t="s">
        <v>14</v>
      </c>
      <c r="J12" s="17" t="s">
        <v>31</v>
      </c>
    </row>
    <row r="13" ht="39" customHeight="1" spans="1:10">
      <c r="A13" s="11"/>
      <c r="B13" s="18" t="s">
        <v>32</v>
      </c>
      <c r="C13" s="18" t="s">
        <v>33</v>
      </c>
      <c r="D13" s="19" t="s">
        <v>34</v>
      </c>
      <c r="E13" s="4" t="s">
        <v>35</v>
      </c>
      <c r="F13" s="6"/>
      <c r="G13" s="17" t="s">
        <v>36</v>
      </c>
      <c r="H13" s="17">
        <v>10</v>
      </c>
      <c r="I13" s="17">
        <v>8.74</v>
      </c>
      <c r="J13" s="47" t="s">
        <v>37</v>
      </c>
    </row>
    <row r="14" ht="30" customHeight="1" spans="1:10">
      <c r="A14" s="11"/>
      <c r="B14" s="20"/>
      <c r="C14" s="18" t="s">
        <v>38</v>
      </c>
      <c r="D14" s="19" t="s">
        <v>39</v>
      </c>
      <c r="E14" s="4" t="s">
        <v>40</v>
      </c>
      <c r="F14" s="6"/>
      <c r="G14" s="17" t="s">
        <v>40</v>
      </c>
      <c r="H14" s="17">
        <v>10</v>
      </c>
      <c r="I14" s="17">
        <v>10</v>
      </c>
      <c r="J14" s="17"/>
    </row>
    <row r="15" ht="63" customHeight="1" spans="1:10">
      <c r="A15" s="11"/>
      <c r="B15" s="20"/>
      <c r="C15" s="18" t="s">
        <v>41</v>
      </c>
      <c r="D15" s="21" t="s">
        <v>42</v>
      </c>
      <c r="E15" s="35">
        <v>0.3</v>
      </c>
      <c r="F15" s="36"/>
      <c r="G15" s="37">
        <v>0.0138</v>
      </c>
      <c r="H15" s="38">
        <v>5</v>
      </c>
      <c r="I15" s="38">
        <v>0.23</v>
      </c>
      <c r="J15" s="47" t="s">
        <v>43</v>
      </c>
    </row>
    <row r="16" s="1" customFormat="1" ht="30" customHeight="1" spans="1:10">
      <c r="A16" s="22"/>
      <c r="B16" s="23"/>
      <c r="C16" s="24" t="s">
        <v>41</v>
      </c>
      <c r="D16" s="21" t="s">
        <v>44</v>
      </c>
      <c r="E16" s="35">
        <v>1</v>
      </c>
      <c r="F16" s="36"/>
      <c r="G16" s="39">
        <v>1</v>
      </c>
      <c r="H16" s="38">
        <v>5</v>
      </c>
      <c r="I16" s="38">
        <v>5</v>
      </c>
      <c r="J16" s="38"/>
    </row>
    <row r="17" ht="30" customHeight="1" spans="1:10">
      <c r="A17" s="11"/>
      <c r="B17" s="20"/>
      <c r="C17" s="18" t="s">
        <v>45</v>
      </c>
      <c r="D17" s="25" t="s">
        <v>46</v>
      </c>
      <c r="E17" s="4" t="s">
        <v>47</v>
      </c>
      <c r="F17" s="6"/>
      <c r="G17" s="17" t="s">
        <v>48</v>
      </c>
      <c r="H17" s="17">
        <v>20</v>
      </c>
      <c r="I17" s="17">
        <v>20</v>
      </c>
      <c r="J17" s="17"/>
    </row>
    <row r="18" ht="51.4" customHeight="1" spans="1:10">
      <c r="A18" s="11"/>
      <c r="B18" s="18" t="s">
        <v>49</v>
      </c>
      <c r="C18" s="18" t="s">
        <v>50</v>
      </c>
      <c r="D18" s="19" t="s">
        <v>51</v>
      </c>
      <c r="E18" s="4" t="s">
        <v>52</v>
      </c>
      <c r="F18" s="6"/>
      <c r="G18" s="17" t="s">
        <v>52</v>
      </c>
      <c r="H18" s="17">
        <v>30</v>
      </c>
      <c r="I18" s="17">
        <v>30</v>
      </c>
      <c r="J18" s="17"/>
    </row>
    <row r="19" ht="40.05" customHeight="1" spans="1:10">
      <c r="A19" s="11"/>
      <c r="B19" s="18" t="s">
        <v>53</v>
      </c>
      <c r="C19" s="18" t="s">
        <v>54</v>
      </c>
      <c r="D19" s="19" t="s">
        <v>55</v>
      </c>
      <c r="E19" s="4" t="s">
        <v>56</v>
      </c>
      <c r="F19" s="6"/>
      <c r="G19" s="40">
        <v>1</v>
      </c>
      <c r="H19" s="17">
        <v>10</v>
      </c>
      <c r="I19" s="17">
        <v>10</v>
      </c>
      <c r="J19" s="17"/>
    </row>
    <row r="20" ht="30" customHeight="1" spans="1:10">
      <c r="A20" s="26" t="s">
        <v>57</v>
      </c>
      <c r="B20" s="27"/>
      <c r="C20" s="27"/>
      <c r="D20" s="27"/>
      <c r="E20" s="27"/>
      <c r="F20" s="27"/>
      <c r="G20" s="41"/>
      <c r="H20" s="42">
        <v>100</v>
      </c>
      <c r="I20" s="48">
        <f>SUM(I11:I19,J6)</f>
        <v>93.97</v>
      </c>
      <c r="J20" s="17"/>
    </row>
  </sheetData>
  <mergeCells count="24">
    <mergeCell ref="A1:J1"/>
    <mergeCell ref="A2:J2"/>
    <mergeCell ref="A3:C3"/>
    <mergeCell ref="D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E19:F19"/>
    <mergeCell ref="A20:G20"/>
    <mergeCell ref="A10:A11"/>
    <mergeCell ref="A12:A19"/>
    <mergeCell ref="B13:B17"/>
    <mergeCell ref="A5:C9"/>
  </mergeCells>
  <printOptions horizontalCentered="1"/>
  <pageMargins left="0.161111111111111" right="0.161111111111111" top="1" bottom="1" header="0.5" footer="0.5"/>
  <pageSetup paperSize="9" scale="91"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接受捐赠事务管理中心久敬庄库房库区维护改造服务工程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tanheyi</dc:creator>
  <cp:lastModifiedBy>menglin</cp:lastModifiedBy>
  <dcterms:created xsi:type="dcterms:W3CDTF">2022-05-11T09:21:00Z</dcterms:created>
  <dcterms:modified xsi:type="dcterms:W3CDTF">2022-06-06T20:40:13Z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A7E7E8C40A63475588EFEAE2ECD5D3B1</vt:lpwstr>
  </property>
  <property fmtid="{D5CDD505-2E9C-101B-9397-08002B2CF9AE}" pid="3" name="KSOProductBuildVer">
    <vt:lpwstr>2052-4.2.2.6882</vt:lpwstr>
  </property>
</Properties>
</file>