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40" tabRatio="972"/>
  </bookViews>
  <sheets>
    <sheet name="2020年度委局所属单位改造工程尾款" sheetId="2" r:id="rId1"/>
  </sheets>
  <calcPr calcId="144525"/>
</workbook>
</file>

<file path=xl/sharedStrings.xml><?xml version="1.0" encoding="utf-8"?>
<sst xmlns="http://schemas.openxmlformats.org/spreadsheetml/2006/main" count="76" uniqueCount="57">
  <si>
    <t xml:space="preserve">项目支出绩效自评表 </t>
  </si>
  <si>
    <t>（2021年度）</t>
  </si>
  <si>
    <t>项目名称</t>
  </si>
  <si>
    <t>2020年度委局所属单位改造工程尾款</t>
  </si>
  <si>
    <t>主管部门</t>
  </si>
  <si>
    <t>北京市委社会工委市民政局</t>
  </si>
  <si>
    <t>实施单位</t>
  </si>
  <si>
    <t>北京市民政公共服务设施建设事务中心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</si>
  <si>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</si>
  <si>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</si>
  <si>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</si>
  <si>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</si>
  <si>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</si>
  <si>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</si>
  <si>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</si>
  <si>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</si>
  <si>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</si>
  <si>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</si>
  <si>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</si>
  <si>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</si>
  <si>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</si>
  <si>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</si>
  <si>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</si>
  <si>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改造工程形象进度达到100%。基本解决房屋存在的安全隐患。支付12个工程尾款。（2020年度北京市老年活动中心消防系统升级改造工程、2020年度北京市永定门接济服务中心暖气管道改造工程、2020年度北京市永定门接济服务中心防水、粉刷及北大门改造工程、2020年度北京市马家楼接济服务中心食梯改造工程、2020年度北京市马家楼接济服务中心人防部分设备设施整改工程、2020年度北京市马家楼接济服务中心防水改造工程、2020年度北京市马家楼接济服务中心中央空调管道更换工程、2020年度北京市马家楼接济服务中心管道竖井排水管更换工程、2020年度北京市永定门接济服务中心给水外线改造工程、2020年度北京市久敬庄接济服务中心绿化工程、2020年度北京市永定门接济服务中心改造工程等12项工程）</t>
  </si>
  <si>
    <t>年度总体目标完成情况综述：
改造工程形象进度达到100%。基本解决房屋存在的安全隐患。支付12个工程尾款。（2020年度北京市老年活动中心消防系统升级改造工程、2020年度北京市永定门接济服务中心暖气管道改造工程、2020年度北京市永定门接济服务中心防水、粉刷及北大门改造工程、2020年度北京市马家楼接济服务中心食梯改造工程、2020年度北京市马家楼接济服务中心人防部分设备设施整改工程、2020年度北京市马家楼接济服务中心防水改造工程、2020年度北京市马家楼接济服务中心中央空调管道更换工程、2020年度北京市马家楼接济服务中心管道竖井排水管更换工程、2020年度北京市永定门接济服务中心给水外线改造工程、2020年度北京市久敬庄接济服务中心绿化工程、2020年度北京市永定门接济服务中心改造工程等12项工程）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</si>
  <si>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</si>
  <si>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</si>
  <si>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</si>
  <si>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</si>
  <si>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</si>
  <si>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</si>
  <si>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</si>
  <si>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</si>
  <si>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</si>
  <si>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委局所属单位2020年改造工程项目验收并支付尾款项目数量</t>
  </si>
  <si>
    <t>12个</t>
  </si>
  <si>
    <t>质量指标</t>
  </si>
  <si>
    <t>施工质量</t>
  </si>
  <si>
    <t>达到国家相关质量验收标准</t>
  </si>
  <si>
    <t>进度指标</t>
  </si>
  <si>
    <t>6月底前支付进度</t>
  </si>
  <si>
    <t>不低于80%</t>
  </si>
  <si>
    <t>偏差原因：根据已出具的工程结算审核报告支付工程款；
改进措施：按照计划进度及时支付资金。</t>
  </si>
  <si>
    <t>12月底前支付进度</t>
  </si>
  <si>
    <t>成本指标</t>
  </si>
  <si>
    <t>项目预算控制数</t>
  </si>
  <si>
    <t>≤778.157381万元</t>
  </si>
  <si>
    <t>730.402301万元</t>
  </si>
  <si>
    <t>效益
指标
(30分)</t>
  </si>
  <si>
    <t>社会效益指标</t>
  </si>
  <si>
    <t>施工工程效益</t>
  </si>
  <si>
    <t>保障工程使用单位设备设施正常运转，消除安全隐患</t>
  </si>
  <si>
    <t>满意度
指标
(10分)</t>
  </si>
  <si>
    <t>服务对象
满意度指标</t>
  </si>
  <si>
    <t>使用单位满意度</t>
  </si>
  <si>
    <t>≥95%</t>
  </si>
  <si>
    <t>总分</t>
  </si>
</sst>
</file>

<file path=xl/styles.xml><?xml version="1.0" encoding="utf-8"?>
<styleSheet xmlns="http://schemas.openxmlformats.org/spreadsheetml/2006/main">
  <numFmts count="7">
    <numFmt numFmtId="176" formatCode="0.00_);[Red]\(0.00\)"/>
    <numFmt numFmtId="177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8" formatCode="0.00_ "/>
    <numFmt numFmtId="41" formatCode="_ * #,##0_ ;_ * \-#,##0_ ;_ * &quot;-&quot;_ ;_ @_ "/>
  </numFmts>
  <fonts count="27">
    <font>
      <sz val="12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indexed="8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0" fontId="13" fillId="0" borderId="0"/>
    <xf numFmtId="0" fontId="6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4" fillId="22" borderId="26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3" fillId="9" borderId="26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5" fillId="27" borderId="27" applyNumberFormat="0" applyAlignment="0" applyProtection="0">
      <alignment vertical="center"/>
    </xf>
    <xf numFmtId="0" fontId="15" fillId="9" borderId="22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10" borderId="23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8" fillId="0" borderId="21" applyNumberFormat="0" applyFill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 textRotation="255" wrapText="1"/>
    </xf>
    <xf numFmtId="0" fontId="2" fillId="0" borderId="1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7" fontId="2" fillId="0" borderId="11" xfId="0" applyNumberFormat="1" applyFont="1" applyFill="1" applyBorder="1" applyAlignment="1">
      <alignment horizontal="center" vertical="center" wrapText="1"/>
    </xf>
    <xf numFmtId="177" fontId="4" fillId="0" borderId="11" xfId="0" applyNumberFormat="1" applyFont="1" applyFill="1" applyBorder="1" applyAlignment="1">
      <alignment horizontal="center" vertical="center"/>
    </xf>
    <xf numFmtId="176" fontId="2" fillId="2" borderId="19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2" fillId="0" borderId="19" xfId="0" applyNumberFormat="1" applyFont="1" applyBorder="1" applyAlignment="1">
      <alignment horizontal="center" vertical="center" wrapText="1"/>
    </xf>
    <xf numFmtId="10" fontId="2" fillId="0" borderId="19" xfId="0" applyNumberFormat="1" applyFont="1" applyFill="1" applyBorder="1" applyAlignment="1">
      <alignment horizontal="center" vertical="center" wrapText="1"/>
    </xf>
    <xf numFmtId="9" fontId="2" fillId="0" borderId="19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10" fontId="2" fillId="2" borderId="19" xfId="0" applyNumberFormat="1" applyFont="1" applyFill="1" applyBorder="1" applyAlignment="1">
      <alignment horizontal="center" vertical="center" wrapText="1"/>
    </xf>
    <xf numFmtId="178" fontId="2" fillId="2" borderId="19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8" fontId="2" fillId="0" borderId="19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/>
    </xf>
    <xf numFmtId="178" fontId="5" fillId="2" borderId="19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常规 3" xfId="49"/>
    <cellStyle name="链接单元格" xfId="50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zoomScale="115" zoomScaleNormal="115" workbookViewId="0">
      <selection activeCell="E6" sqref="E6:G7"/>
    </sheetView>
  </sheetViews>
  <sheetFormatPr defaultColWidth="9" defaultRowHeight="13.2"/>
  <cols>
    <col min="1" max="1" width="7.875" customWidth="1"/>
    <col min="3" max="3" width="9.625" customWidth="1"/>
    <col min="4" max="4" width="18.35" customWidth="1"/>
    <col min="5" max="5" width="10.4666666666667" customWidth="1"/>
    <col min="6" max="6" width="11.0166666666667" customWidth="1"/>
    <col min="7" max="7" width="17.1833333333333" customWidth="1"/>
    <col min="8" max="8" width="9.625" customWidth="1"/>
    <col min="9" max="9" width="10.625" customWidth="1"/>
    <col min="10" max="10" width="10.875" customWidth="1"/>
  </cols>
  <sheetData>
    <row r="1" ht="48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30" customHeight="1" spans="1:10">
      <c r="A3" s="5" t="s">
        <v>2</v>
      </c>
      <c r="B3" s="6"/>
      <c r="C3" s="7"/>
      <c r="D3" s="5" t="s">
        <v>3</v>
      </c>
      <c r="E3" s="6"/>
      <c r="F3" s="6"/>
      <c r="G3" s="6"/>
      <c r="H3" s="6"/>
      <c r="I3" s="6"/>
      <c r="J3" s="7"/>
    </row>
    <row r="4" ht="30" customHeight="1" spans="1:10">
      <c r="A4" s="5" t="s">
        <v>4</v>
      </c>
      <c r="B4" s="6"/>
      <c r="C4" s="7"/>
      <c r="D4" s="5" t="s">
        <v>5</v>
      </c>
      <c r="E4" s="6"/>
      <c r="F4" s="7"/>
      <c r="G4" s="30" t="s">
        <v>6</v>
      </c>
      <c r="H4" s="5" t="s">
        <v>7</v>
      </c>
      <c r="I4" s="6"/>
      <c r="J4" s="7"/>
    </row>
    <row r="5" ht="30" customHeight="1" spans="1:10">
      <c r="A5" s="8" t="s">
        <v>8</v>
      </c>
      <c r="B5" s="9"/>
      <c r="C5" s="10"/>
      <c r="D5" s="11"/>
      <c r="E5" s="7" t="s">
        <v>9</v>
      </c>
      <c r="F5" s="30" t="s">
        <v>10</v>
      </c>
      <c r="G5" s="30" t="s">
        <v>11</v>
      </c>
      <c r="H5" s="30" t="s">
        <v>12</v>
      </c>
      <c r="I5" s="30" t="s">
        <v>13</v>
      </c>
      <c r="J5" s="30" t="s">
        <v>14</v>
      </c>
    </row>
    <row r="6" ht="30" customHeight="1" spans="1:10">
      <c r="A6" s="12"/>
      <c r="B6" s="13"/>
      <c r="C6" s="14"/>
      <c r="D6" s="15" t="s">
        <v>15</v>
      </c>
      <c r="E6" s="38">
        <v>866.723259</v>
      </c>
      <c r="F6" s="39">
        <v>778.157381</v>
      </c>
      <c r="G6" s="39">
        <v>730.402301</v>
      </c>
      <c r="H6" s="40">
        <v>10</v>
      </c>
      <c r="I6" s="51">
        <f>SUM(G6/F6)</f>
        <v>0.938630563474666</v>
      </c>
      <c r="J6" s="52">
        <f>SUM(H6*I6)</f>
        <v>9.38630563474666</v>
      </c>
    </row>
    <row r="7" ht="30" customHeight="1" spans="1:10">
      <c r="A7" s="12"/>
      <c r="B7" s="13"/>
      <c r="C7" s="14"/>
      <c r="D7" s="16" t="s">
        <v>16</v>
      </c>
      <c r="E7" s="38">
        <v>866.723259</v>
      </c>
      <c r="F7" s="39">
        <v>778.157381</v>
      </c>
      <c r="G7" s="39">
        <v>730.402301</v>
      </c>
      <c r="H7" s="41" t="s">
        <v>17</v>
      </c>
      <c r="I7" s="51">
        <f>SUM(G7/F7)</f>
        <v>0.938630563474666</v>
      </c>
      <c r="J7" s="41" t="s">
        <v>17</v>
      </c>
    </row>
    <row r="8" s="1" customFormat="1" ht="31" customHeight="1" spans="1:10">
      <c r="A8" s="17"/>
      <c r="B8" s="18"/>
      <c r="C8" s="19"/>
      <c r="D8" s="20" t="s">
        <v>18</v>
      </c>
      <c r="E8" s="41" t="s">
        <v>17</v>
      </c>
      <c r="F8" s="41" t="s">
        <v>17</v>
      </c>
      <c r="G8" s="41" t="s">
        <v>17</v>
      </c>
      <c r="H8" s="41" t="s">
        <v>17</v>
      </c>
      <c r="I8" s="41" t="s">
        <v>17</v>
      </c>
      <c r="J8" s="41" t="s">
        <v>17</v>
      </c>
    </row>
    <row r="9" s="1" customFormat="1" ht="30" customHeight="1" spans="1:10">
      <c r="A9" s="21"/>
      <c r="B9" s="22"/>
      <c r="C9" s="23"/>
      <c r="D9" s="20" t="s">
        <v>19</v>
      </c>
      <c r="E9" s="41" t="s">
        <v>17</v>
      </c>
      <c r="F9" s="41" t="s">
        <v>17</v>
      </c>
      <c r="G9" s="41" t="s">
        <v>17</v>
      </c>
      <c r="H9" s="41" t="s">
        <v>17</v>
      </c>
      <c r="I9" s="41" t="s">
        <v>17</v>
      </c>
      <c r="J9" s="41" t="s">
        <v>17</v>
      </c>
    </row>
    <row r="10" ht="30" customHeight="1" spans="1:10">
      <c r="A10" s="24" t="s">
        <v>20</v>
      </c>
      <c r="B10" s="25" t="s">
        <v>21</v>
      </c>
      <c r="C10" s="4"/>
      <c r="D10" s="4"/>
      <c r="E10" s="6"/>
      <c r="F10" s="7"/>
      <c r="G10" s="42" t="s">
        <v>22</v>
      </c>
      <c r="H10" s="43"/>
      <c r="I10" s="43"/>
      <c r="J10" s="53"/>
    </row>
    <row r="11" s="2" customFormat="1" ht="171" customHeight="1" spans="1:10">
      <c r="A11" s="26"/>
      <c r="B11" s="27" t="s">
        <v>23</v>
      </c>
      <c r="C11" s="28"/>
      <c r="D11" s="28"/>
      <c r="E11" s="28"/>
      <c r="F11" s="44"/>
      <c r="G11" s="27" t="s">
        <v>24</v>
      </c>
      <c r="H11" s="28"/>
      <c r="I11" s="28"/>
      <c r="J11" s="44"/>
    </row>
    <row r="12" ht="30" customHeight="1" spans="1:10">
      <c r="A12" s="29" t="s">
        <v>25</v>
      </c>
      <c r="B12" s="30" t="s">
        <v>26</v>
      </c>
      <c r="C12" s="30" t="s">
        <v>27</v>
      </c>
      <c r="D12" s="30" t="s">
        <v>28</v>
      </c>
      <c r="E12" s="5" t="s">
        <v>29</v>
      </c>
      <c r="F12" s="7"/>
      <c r="G12" s="30" t="s">
        <v>30</v>
      </c>
      <c r="H12" s="30" t="s">
        <v>12</v>
      </c>
      <c r="I12" s="30" t="s">
        <v>14</v>
      </c>
      <c r="J12" s="30" t="s">
        <v>31</v>
      </c>
    </row>
    <row r="13" ht="62" customHeight="1" spans="1:10">
      <c r="A13" s="24"/>
      <c r="B13" s="31" t="s">
        <v>32</v>
      </c>
      <c r="C13" s="31" t="s">
        <v>33</v>
      </c>
      <c r="D13" s="32" t="s">
        <v>34</v>
      </c>
      <c r="E13" s="5" t="s">
        <v>35</v>
      </c>
      <c r="F13" s="7"/>
      <c r="G13" s="30" t="s">
        <v>35</v>
      </c>
      <c r="H13" s="30">
        <v>10</v>
      </c>
      <c r="I13" s="30">
        <v>10</v>
      </c>
      <c r="J13" s="30"/>
    </row>
    <row r="14" ht="30" customHeight="1" spans="1:10">
      <c r="A14" s="24"/>
      <c r="B14" s="33"/>
      <c r="C14" s="31" t="s">
        <v>36</v>
      </c>
      <c r="D14" s="32" t="s">
        <v>37</v>
      </c>
      <c r="E14" s="45" t="s">
        <v>38</v>
      </c>
      <c r="F14" s="7"/>
      <c r="G14" s="46" t="s">
        <v>38</v>
      </c>
      <c r="H14" s="30">
        <v>10</v>
      </c>
      <c r="I14" s="30">
        <v>10</v>
      </c>
      <c r="J14" s="30"/>
    </row>
    <row r="15" ht="97" customHeight="1" spans="1:10">
      <c r="A15" s="24"/>
      <c r="B15" s="33"/>
      <c r="C15" s="31" t="s">
        <v>39</v>
      </c>
      <c r="D15" s="34" t="s">
        <v>40</v>
      </c>
      <c r="E15" s="45" t="s">
        <v>41</v>
      </c>
      <c r="F15" s="7"/>
      <c r="G15" s="47">
        <v>0.1825</v>
      </c>
      <c r="H15" s="30">
        <v>5</v>
      </c>
      <c r="I15" s="54">
        <f>H15*18.25/80</f>
        <v>1.140625</v>
      </c>
      <c r="J15" s="55" t="s">
        <v>42</v>
      </c>
    </row>
    <row r="16" ht="30" customHeight="1" spans="1:10">
      <c r="A16" s="24"/>
      <c r="B16" s="33"/>
      <c r="C16" s="31" t="s">
        <v>39</v>
      </c>
      <c r="D16" s="34" t="s">
        <v>43</v>
      </c>
      <c r="E16" s="45">
        <v>1</v>
      </c>
      <c r="F16" s="7"/>
      <c r="G16" s="48">
        <v>1</v>
      </c>
      <c r="H16" s="30">
        <v>5</v>
      </c>
      <c r="I16" s="30">
        <v>5</v>
      </c>
      <c r="J16" s="30"/>
    </row>
    <row r="17" ht="30" customHeight="1" spans="1:10">
      <c r="A17" s="24"/>
      <c r="B17" s="33"/>
      <c r="C17" s="31" t="s">
        <v>44</v>
      </c>
      <c r="D17" s="32" t="s">
        <v>45</v>
      </c>
      <c r="E17" s="5" t="s">
        <v>46</v>
      </c>
      <c r="F17" s="7"/>
      <c r="G17" s="41" t="s">
        <v>47</v>
      </c>
      <c r="H17" s="30">
        <v>20</v>
      </c>
      <c r="I17" s="30">
        <v>20</v>
      </c>
      <c r="J17" s="30"/>
    </row>
    <row r="18" ht="40" customHeight="1" spans="1:10">
      <c r="A18" s="24"/>
      <c r="B18" s="31" t="s">
        <v>48</v>
      </c>
      <c r="C18" s="31" t="s">
        <v>49</v>
      </c>
      <c r="D18" s="32" t="s">
        <v>50</v>
      </c>
      <c r="E18" s="45" t="s">
        <v>51</v>
      </c>
      <c r="F18" s="7"/>
      <c r="G18" s="48" t="s">
        <v>51</v>
      </c>
      <c r="H18" s="30">
        <v>30</v>
      </c>
      <c r="I18" s="30">
        <v>30</v>
      </c>
      <c r="J18" s="30"/>
    </row>
    <row r="19" ht="40" customHeight="1" spans="1:10">
      <c r="A19" s="24"/>
      <c r="B19" s="31" t="s">
        <v>52</v>
      </c>
      <c r="C19" s="31" t="s">
        <v>53</v>
      </c>
      <c r="D19" s="35" t="s">
        <v>54</v>
      </c>
      <c r="E19" s="6" t="s">
        <v>55</v>
      </c>
      <c r="F19" s="7"/>
      <c r="G19" s="48">
        <v>1</v>
      </c>
      <c r="H19" s="30">
        <v>10</v>
      </c>
      <c r="I19" s="30">
        <v>10</v>
      </c>
      <c r="J19" s="30"/>
    </row>
    <row r="20" ht="30" customHeight="1" spans="1:10">
      <c r="A20" s="36" t="s">
        <v>56</v>
      </c>
      <c r="B20" s="37"/>
      <c r="C20" s="37"/>
      <c r="D20" s="37"/>
      <c r="E20" s="37"/>
      <c r="F20" s="37"/>
      <c r="G20" s="49"/>
      <c r="H20" s="50">
        <v>100</v>
      </c>
      <c r="I20" s="56">
        <f>SUM(I13:I19,J6)</f>
        <v>95.5269306347467</v>
      </c>
      <c r="J20" s="30"/>
    </row>
  </sheetData>
  <mergeCells count="24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A20:G20"/>
    <mergeCell ref="A10:A11"/>
    <mergeCell ref="A12:A19"/>
    <mergeCell ref="B13:B17"/>
    <mergeCell ref="A5:C9"/>
  </mergeCells>
  <printOptions horizontalCentered="1"/>
  <pageMargins left="0.160416666666667" right="0.160416666666667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2020年度委局所属单位改造工程尾款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menglin</cp:lastModifiedBy>
  <dcterms:created xsi:type="dcterms:W3CDTF">2022-04-19T18:50:00Z</dcterms:created>
  <dcterms:modified xsi:type="dcterms:W3CDTF">2022-06-06T20:39:55Z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A48570AD6C274611BA276A9C84F0CA25</vt:lpwstr>
  </property>
</Properties>
</file>