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桌面\修改小数点的自评表-49个\"/>
    </mc:Choice>
  </mc:AlternateContent>
  <xr:revisionPtr revIDLastSave="0" documentId="13_ncr:1_{1F91C4CC-60F6-4211-94C3-45D5C9D12E4F}" xr6:coauthVersionLast="47" xr6:coauthVersionMax="47" xr10:uidLastSave="{00000000-0000-0000-0000-000000000000}"/>
  <bookViews>
    <workbookView xWindow="13050" yWindow="2400" windowWidth="20775" windowHeight="14745" xr2:uid="{00000000-000D-0000-FFFF-FFFF00000000}"/>
  </bookViews>
  <sheets>
    <sheet name="自评表（模板）" sheetId="1" r:id="rId1"/>
  </sheets>
  <definedNames>
    <definedName name="_xlnm.Print_Area" localSheetId="0">'自评表（模板）'!$A$1:$J$27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7" i="1" l="1"/>
  <c r="I7" i="1"/>
  <c r="I6" i="1"/>
  <c r="J6" i="1" s="1"/>
  <c r="I27" i="1" s="1"/>
</calcChain>
</file>

<file path=xl/sharedStrings.xml><?xml version="1.0" encoding="utf-8"?>
<sst xmlns="http://schemas.openxmlformats.org/spreadsheetml/2006/main" count="93" uniqueCount="77">
  <si>
    <t xml:space="preserve">项目支出绩效自评表 </t>
  </si>
  <si>
    <t>（2021年度）</t>
  </si>
  <si>
    <t>项目名称</t>
  </si>
  <si>
    <t>市小客车摇号申请人婚姻状况核查经费</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</si>
  <si>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</si>
  <si>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</si>
  <si>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</si>
  <si>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</si>
  <si>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</si>
  <si>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</si>
  <si>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</si>
  <si>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</si>
  <si>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</si>
  <si>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</si>
  <si>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</si>
  <si>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</si>
  <si>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</si>
  <si>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</si>
  <si>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</si>
  <si>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</si>
  <si>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</si>
  <si>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</si>
  <si>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</si>
  <si>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根据北京市交通委关于《北京市小客车数量调控暂行规定》，经与交通委沟通，对以家庭单位申报的申请人，由本市公安人口管理部门和民政部门对家庭申请人亲属关系进行核查。社会事务处将主要承担申请人填报婚姻关系的初审及复核工作。</t>
  </si>
  <si>
    <t>年度总体目标完成情况综述：
圆满完成了《北京市小客车数量调控暂行规定》中关于婚姻关系的初审及复核工作。</t>
  </si>
  <si>
    <t>绩效指标</t>
  </si>
  <si>
    <t>一级指标</t>
  </si>
  <si>
    <t>二级指标</t>
  </si>
  <si>
    <t>三级指标</t>
  </si>
  <si>
    <t>年度指标值</t>
  </si>
  <si>
    <t>实际完成值</t>
  </si>
  <si>
    <t>偏差原因分析及改进措施</t>
  </si>
  <si>
    <t>产
出
指
标
(50分)</t>
  </si>
  <si>
    <t>数量指标</t>
  </si>
  <si>
    <t>小客车摇号及新能源指标派发次数</t>
  </si>
  <si>
    <t>全年约3次</t>
  </si>
  <si>
    <t>3次</t>
  </si>
  <si>
    <t>大数据审核次数</t>
  </si>
  <si>
    <t>人工审核阶段次数</t>
  </si>
  <si>
    <t>全年约6次</t>
  </si>
  <si>
    <t>5次</t>
  </si>
  <si>
    <t>偏差原因：项目尚未完成；
改进措施：跨年度项目，2022年将继续完成。</t>
  </si>
  <si>
    <t>需人工核验的申请人数量</t>
  </si>
  <si>
    <t>约有48.6万人</t>
  </si>
  <si>
    <t>45.6万人</t>
  </si>
  <si>
    <t>偏差原因：项目尚未完成；
改进措施：跨年度项目，2023年将继续完成。</t>
  </si>
  <si>
    <t>质量指标</t>
  </si>
  <si>
    <t>审核数据人员的到岗率</t>
  </si>
  <si>
    <t>≥85%</t>
  </si>
  <si>
    <t>审核数据人员的 差错率</t>
  </si>
  <si>
    <t>≤10%</t>
  </si>
  <si>
    <t>人工配合审核大数据的正确率</t>
  </si>
  <si>
    <t>≥90%</t>
  </si>
  <si>
    <t>进度指标</t>
  </si>
  <si>
    <t>审核频次</t>
  </si>
  <si>
    <t>至少每半年开展一次家庭婚姻关系人工审核</t>
  </si>
  <si>
    <t>2次</t>
  </si>
  <si>
    <t>审核时间</t>
  </si>
  <si>
    <t>2021年2月-12月</t>
  </si>
  <si>
    <t>成本指标</t>
  </si>
  <si>
    <t>核验单件成本</t>
  </si>
  <si>
    <t>3元</t>
  </si>
  <si>
    <t>单位人工成本</t>
  </si>
  <si>
    <t>每年每人次约7万元</t>
  </si>
  <si>
    <t>7万元/人/年/次</t>
  </si>
  <si>
    <t>效
益
指
标
(40分)</t>
  </si>
  <si>
    <t>社会效益指标</t>
  </si>
  <si>
    <t>对市民参与家庭摇号的影响</t>
  </si>
  <si>
    <t>承担申请人填报婚姻关系的初审及复核工作，完成一次性增发新能源小客车指标的审核比对，满足市民参与家庭摇号的需求</t>
  </si>
  <si>
    <t>承担了申请人填报婚姻关系的初审及复核工作，完成了一次性增发新能源小客车指标的审核比对，满足了市民参与家庭摇号的需求</t>
  </si>
  <si>
    <t>偏差原因：项目尚未全部完成，影响效益指标的实现；
改进措施：接下来将加快推进项目实施。</t>
  </si>
  <si>
    <t>对各委办局原始档案及丢失数据的完善程度</t>
  </si>
  <si>
    <t>通过大数据比对及人工核查申请人婚姻关系，有效完善各委办局原始档案及丢失数据</t>
  </si>
  <si>
    <t>通过大数据比对及人工核查申请人婚姻关系，有效完善了各委办局原始档案及丢失数据</t>
  </si>
  <si>
    <t>对婚姻家庭关系、婚姻证件保管的重视程度</t>
  </si>
  <si>
    <t>有效提升</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</si>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</sst>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 "/>
    <numFmt numFmtId="177" formatCode="0_ "/>
    <numFmt numFmtId="178" formatCode="0.00_);[Red]\(0.00\)"/>
    <numFmt numFmtId="184" formatCode="0.000000"/>
  </numFmts>
  <fonts count="5" x14ac:knownFonts="1">
    <font>
      <sz val="12"/>
      <color indexed="8"/>
      <name val="等线"/>
      <charset val="134"/>
    </font>
    <font>
      <sz val="9"/>
      <name val="方正小标宋简体"/>
      <family val="3"/>
      <charset val="134"/>
    </font>
    <font>
      <sz val="9"/>
      <name val="宋体"/>
      <family val="3"/>
      <charset val="134"/>
    </font>
    <font>
      <b/>
      <sz val="9"/>
      <name val="宋体"/>
      <family val="3"/>
      <charset val="134"/>
    </font>
    <font>
      <sz val="9"/>
      <name val="等线"/>
      <family val="3"/>
      <charset val="134"/>
    </font>
  </fonts>
  <fills count="3">
    <fill>
      <patternFill patternType="none"/>
    </fill>
    <fill>
      <patternFill patternType="gray125"/>
    </fill>
    <fill>
      <patternFill patternType="solid">
        <fgColor indexed="9"/>
        <bgColor indexed="64"/>
      </patternFill>
    </fill>
  </fills>
  <borders count="22">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thin">
        <color indexed="8"/>
      </bottom>
      <diagonal/>
    </border>
  </borders>
  <cellStyleXfs count="1">
    <xf numFmtId="0" fontId="0" fillId="0" borderId="0">
      <alignment vertical="center"/>
    </xf>
  </cellStyleXfs>
  <cellXfs count="52">
    <xf numFmtId="0" fontId="0" fillId="0" borderId="0" xfId="0">
      <alignment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2" fontId="2" fillId="0" borderId="11" xfId="0" applyNumberFormat="1" applyFont="1" applyBorder="1" applyAlignment="1">
      <alignment horizontal="center" vertical="center" wrapText="1"/>
    </xf>
    <xf numFmtId="0" fontId="2" fillId="0" borderId="17" xfId="0" applyFont="1" applyFill="1" applyBorder="1" applyAlignment="1">
      <alignment horizontal="center" vertical="center" wrapText="1"/>
    </xf>
    <xf numFmtId="9" fontId="2" fillId="0" borderId="17" xfId="0" applyNumberFormat="1" applyFont="1" applyFill="1" applyBorder="1" applyAlignment="1">
      <alignment horizontal="center" vertical="center" wrapText="1"/>
    </xf>
    <xf numFmtId="177" fontId="2" fillId="0" borderId="17" xfId="0" applyNumberFormat="1" applyFont="1" applyFill="1" applyBorder="1" applyAlignment="1">
      <alignment horizontal="center" vertical="center" wrapText="1"/>
    </xf>
    <xf numFmtId="0" fontId="2" fillId="0" borderId="15"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0" borderId="11" xfId="0" applyNumberFormat="1" applyFont="1" applyBorder="1" applyAlignment="1">
      <alignment horizontal="center" vertical="center" wrapText="1"/>
    </xf>
    <xf numFmtId="176" fontId="3" fillId="2" borderId="11" xfId="0"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2" xfId="0" applyNumberFormat="1" applyFont="1" applyBorder="1" applyAlignment="1">
      <alignment horizontal="center" vertical="center" wrapText="1"/>
    </xf>
    <xf numFmtId="178" fontId="2" fillId="0" borderId="3" xfId="0" applyNumberFormat="1" applyFont="1" applyBorder="1" applyAlignment="1">
      <alignment horizontal="center" vertical="center" wrapText="1"/>
    </xf>
    <xf numFmtId="178" fontId="2" fillId="0" borderId="4"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9" fontId="2" fillId="0" borderId="2" xfId="0" applyNumberFormat="1" applyFont="1" applyBorder="1" applyAlignment="1">
      <alignment horizontal="center" vertical="center" wrapText="1"/>
    </xf>
    <xf numFmtId="177" fontId="2" fillId="0" borderId="2" xfId="0" applyNumberFormat="1" applyFont="1" applyFill="1" applyBorder="1" applyAlignment="1">
      <alignment horizontal="center" vertical="center" wrapText="1"/>
    </xf>
    <xf numFmtId="177" fontId="2" fillId="0" borderId="3"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16" xfId="0" applyFont="1" applyBorder="1" applyAlignment="1">
      <alignment horizontal="center" vertical="center" textRotation="255" wrapText="1"/>
    </xf>
    <xf numFmtId="0" fontId="2" fillId="0" borderId="9"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84" fontId="2" fillId="0" borderId="1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view="pageBreakPreview" zoomScaleNormal="100" workbookViewId="0">
      <selection activeCell="G7" sqref="G7"/>
    </sheetView>
  </sheetViews>
  <sheetFormatPr defaultColWidth="9" defaultRowHeight="15.75" x14ac:dyDescent="0.25"/>
  <cols>
    <col min="4" max="4" width="20.125" customWidth="1"/>
    <col min="5" max="5" width="10.875" customWidth="1"/>
    <col min="6" max="6" width="10.125" customWidth="1"/>
    <col min="7" max="7" width="23.125" customWidth="1"/>
    <col min="8" max="9" width="10.625" customWidth="1"/>
    <col min="10" max="10" width="19.5" customWidth="1"/>
  </cols>
  <sheetData>
    <row r="1" spans="1:10" ht="48" customHeight="1" x14ac:dyDescent="0.25">
      <c r="A1" s="15" t="s">
        <v>0</v>
      </c>
      <c r="B1" s="15"/>
      <c r="C1" s="15"/>
      <c r="D1" s="15"/>
      <c r="E1" s="15"/>
      <c r="F1" s="15"/>
      <c r="G1" s="15"/>
      <c r="H1" s="15"/>
      <c r="I1" s="15"/>
      <c r="J1" s="15"/>
    </row>
    <row r="2" spans="1:10" ht="30" customHeight="1" x14ac:dyDescent="0.25">
      <c r="A2" s="16" t="s">
        <v>1</v>
      </c>
      <c r="B2" s="16"/>
      <c r="C2" s="16"/>
      <c r="D2" s="16"/>
      <c r="E2" s="16"/>
      <c r="F2" s="16"/>
      <c r="G2" s="16"/>
      <c r="H2" s="16"/>
      <c r="I2" s="16"/>
      <c r="J2" s="16"/>
    </row>
    <row r="3" spans="1:10" ht="30" customHeight="1" x14ac:dyDescent="0.25">
      <c r="A3" s="17" t="s">
        <v>2</v>
      </c>
      <c r="B3" s="18"/>
      <c r="C3" s="19"/>
      <c r="D3" s="17" t="s">
        <v>3</v>
      </c>
      <c r="E3" s="18"/>
      <c r="F3" s="18"/>
      <c r="G3" s="18"/>
      <c r="H3" s="18"/>
      <c r="I3" s="18"/>
      <c r="J3" s="19"/>
    </row>
    <row r="4" spans="1:10" ht="30" customHeight="1" x14ac:dyDescent="0.25">
      <c r="A4" s="17" t="s">
        <v>4</v>
      </c>
      <c r="B4" s="18"/>
      <c r="C4" s="19"/>
      <c r="D4" s="17" t="s">
        <v>5</v>
      </c>
      <c r="E4" s="18"/>
      <c r="F4" s="19"/>
      <c r="G4" s="3" t="s">
        <v>6</v>
      </c>
      <c r="H4" s="17" t="s">
        <v>7</v>
      </c>
      <c r="I4" s="18"/>
      <c r="J4" s="19"/>
    </row>
    <row r="5" spans="1:10" ht="30" customHeight="1" x14ac:dyDescent="0.25">
      <c r="A5" s="44" t="s">
        <v>8</v>
      </c>
      <c r="B5" s="45"/>
      <c r="C5" s="46"/>
      <c r="D5" s="2"/>
      <c r="E5" s="3" t="s">
        <v>9</v>
      </c>
      <c r="F5" s="3" t="s">
        <v>10</v>
      </c>
      <c r="G5" s="3" t="s">
        <v>11</v>
      </c>
      <c r="H5" s="3" t="s">
        <v>12</v>
      </c>
      <c r="I5" s="3" t="s">
        <v>13</v>
      </c>
      <c r="J5" s="3" t="s">
        <v>14</v>
      </c>
    </row>
    <row r="6" spans="1:10" ht="30" customHeight="1" x14ac:dyDescent="0.25">
      <c r="A6" s="38"/>
      <c r="B6" s="47"/>
      <c r="C6" s="48"/>
      <c r="D6" s="3" t="s">
        <v>15</v>
      </c>
      <c r="E6" s="51">
        <v>144</v>
      </c>
      <c r="F6" s="51">
        <v>130</v>
      </c>
      <c r="G6" s="51">
        <v>129.41999999999999</v>
      </c>
      <c r="H6" s="3">
        <v>10</v>
      </c>
      <c r="I6" s="13">
        <f>G6/F6</f>
        <v>0.99553846153846148</v>
      </c>
      <c r="J6" s="7">
        <f>I6*H6</f>
        <v>9.9553846153846148</v>
      </c>
    </row>
    <row r="7" spans="1:10" ht="32.450000000000003" customHeight="1" x14ac:dyDescent="0.25">
      <c r="A7" s="38"/>
      <c r="B7" s="47"/>
      <c r="C7" s="48"/>
      <c r="D7" s="4" t="s">
        <v>16</v>
      </c>
      <c r="E7" s="51">
        <v>144</v>
      </c>
      <c r="F7" s="51">
        <v>130</v>
      </c>
      <c r="G7" s="51">
        <v>129.41999999999999</v>
      </c>
      <c r="H7" s="3" t="s">
        <v>17</v>
      </c>
      <c r="I7" s="13">
        <f>G7/F7</f>
        <v>0.99553846153846148</v>
      </c>
      <c r="J7" s="3" t="s">
        <v>17</v>
      </c>
    </row>
    <row r="8" spans="1:10" ht="32.450000000000003" customHeight="1" x14ac:dyDescent="0.25">
      <c r="A8" s="38"/>
      <c r="B8" s="47"/>
      <c r="C8" s="48"/>
      <c r="D8" s="3" t="s">
        <v>18</v>
      </c>
      <c r="E8" s="51">
        <v>0</v>
      </c>
      <c r="F8" s="51">
        <v>0</v>
      </c>
      <c r="G8" s="51">
        <v>0</v>
      </c>
      <c r="H8" s="3" t="s">
        <v>17</v>
      </c>
      <c r="I8" s="3" t="s">
        <v>17</v>
      </c>
      <c r="J8" s="3" t="s">
        <v>17</v>
      </c>
    </row>
    <row r="9" spans="1:10" ht="31.9" customHeight="1" x14ac:dyDescent="0.25">
      <c r="A9" s="49"/>
      <c r="B9" s="16"/>
      <c r="C9" s="50"/>
      <c r="D9" s="4" t="s">
        <v>19</v>
      </c>
      <c r="E9" s="51">
        <v>0</v>
      </c>
      <c r="F9" s="51">
        <v>0</v>
      </c>
      <c r="G9" s="51">
        <v>0</v>
      </c>
      <c r="H9" s="3" t="s">
        <v>17</v>
      </c>
      <c r="I9" s="3" t="s">
        <v>17</v>
      </c>
      <c r="J9" s="3" t="s">
        <v>17</v>
      </c>
    </row>
    <row r="10" spans="1:10" ht="30" customHeight="1" x14ac:dyDescent="0.25">
      <c r="A10" s="32" t="s">
        <v>20</v>
      </c>
      <c r="B10" s="17" t="s">
        <v>21</v>
      </c>
      <c r="C10" s="18"/>
      <c r="D10" s="18"/>
      <c r="E10" s="18"/>
      <c r="F10" s="19"/>
      <c r="G10" s="20" t="s">
        <v>22</v>
      </c>
      <c r="H10" s="21"/>
      <c r="I10" s="21"/>
      <c r="J10" s="22"/>
    </row>
    <row r="11" spans="1:10" ht="75" customHeight="1" x14ac:dyDescent="0.25">
      <c r="A11" s="33"/>
      <c r="B11" s="23" t="s">
        <v>23</v>
      </c>
      <c r="C11" s="24"/>
      <c r="D11" s="24"/>
      <c r="E11" s="24"/>
      <c r="F11" s="25"/>
      <c r="G11" s="23" t="s">
        <v>24</v>
      </c>
      <c r="H11" s="24"/>
      <c r="I11" s="24"/>
      <c r="J11" s="25"/>
    </row>
    <row r="12" spans="1:10" ht="30" customHeight="1" x14ac:dyDescent="0.25">
      <c r="A12" s="32" t="s">
        <v>25</v>
      </c>
      <c r="B12" s="3" t="s">
        <v>26</v>
      </c>
      <c r="C12" s="3" t="s">
        <v>27</v>
      </c>
      <c r="D12" s="3" t="s">
        <v>28</v>
      </c>
      <c r="E12" s="17" t="s">
        <v>29</v>
      </c>
      <c r="F12" s="19"/>
      <c r="G12" s="5" t="s">
        <v>30</v>
      </c>
      <c r="H12" s="5" t="s">
        <v>12</v>
      </c>
      <c r="I12" s="3" t="s">
        <v>14</v>
      </c>
      <c r="J12" s="3" t="s">
        <v>31</v>
      </c>
    </row>
    <row r="13" spans="1:10" ht="31.15" customHeight="1" x14ac:dyDescent="0.25">
      <c r="A13" s="34"/>
      <c r="B13" s="36" t="s">
        <v>32</v>
      </c>
      <c r="C13" s="36" t="s">
        <v>33</v>
      </c>
      <c r="D13" s="3" t="s">
        <v>34</v>
      </c>
      <c r="E13" s="17" t="s">
        <v>35</v>
      </c>
      <c r="F13" s="18"/>
      <c r="G13" s="8" t="s">
        <v>36</v>
      </c>
      <c r="H13" s="8">
        <v>5</v>
      </c>
      <c r="I13" s="1">
        <v>5</v>
      </c>
      <c r="J13" s="3"/>
    </row>
    <row r="14" spans="1:10" ht="31.15" customHeight="1" x14ac:dyDescent="0.25">
      <c r="A14" s="34"/>
      <c r="B14" s="37"/>
      <c r="C14" s="36"/>
      <c r="D14" s="3" t="s">
        <v>37</v>
      </c>
      <c r="E14" s="17" t="s">
        <v>35</v>
      </c>
      <c r="F14" s="17"/>
      <c r="G14" s="8" t="s">
        <v>36</v>
      </c>
      <c r="H14" s="8">
        <v>5</v>
      </c>
      <c r="I14" s="1">
        <v>5</v>
      </c>
      <c r="J14" s="3"/>
    </row>
    <row r="15" spans="1:10" ht="50.45" customHeight="1" x14ac:dyDescent="0.25">
      <c r="A15" s="34"/>
      <c r="B15" s="37"/>
      <c r="C15" s="36"/>
      <c r="D15" s="3" t="s">
        <v>38</v>
      </c>
      <c r="E15" s="17" t="s">
        <v>39</v>
      </c>
      <c r="F15" s="17"/>
      <c r="G15" s="8" t="s">
        <v>40</v>
      </c>
      <c r="H15" s="8">
        <v>5</v>
      </c>
      <c r="I15" s="1">
        <v>4.17</v>
      </c>
      <c r="J15" s="4" t="s">
        <v>41</v>
      </c>
    </row>
    <row r="16" spans="1:10" ht="50.45" customHeight="1" x14ac:dyDescent="0.25">
      <c r="A16" s="34"/>
      <c r="B16" s="37"/>
      <c r="C16" s="36"/>
      <c r="D16" s="3" t="s">
        <v>42</v>
      </c>
      <c r="E16" s="17" t="s">
        <v>43</v>
      </c>
      <c r="F16" s="17"/>
      <c r="G16" s="8" t="s">
        <v>44</v>
      </c>
      <c r="H16" s="8">
        <v>5</v>
      </c>
      <c r="I16" s="1">
        <v>4.49</v>
      </c>
      <c r="J16" s="4" t="s">
        <v>45</v>
      </c>
    </row>
    <row r="17" spans="1:10" ht="34.9" customHeight="1" x14ac:dyDescent="0.25">
      <c r="A17" s="34"/>
      <c r="B17" s="38"/>
      <c r="C17" s="42" t="s">
        <v>46</v>
      </c>
      <c r="D17" s="1" t="s">
        <v>47</v>
      </c>
      <c r="E17" s="26" t="s">
        <v>48</v>
      </c>
      <c r="F17" s="18"/>
      <c r="G17" s="9">
        <v>1</v>
      </c>
      <c r="H17" s="8">
        <v>5</v>
      </c>
      <c r="I17" s="1">
        <v>5</v>
      </c>
      <c r="J17" s="3"/>
    </row>
    <row r="18" spans="1:10" ht="34.9" customHeight="1" x14ac:dyDescent="0.25">
      <c r="A18" s="34"/>
      <c r="B18" s="38"/>
      <c r="C18" s="42"/>
      <c r="D18" s="1" t="s">
        <v>49</v>
      </c>
      <c r="E18" s="26" t="s">
        <v>50</v>
      </c>
      <c r="F18" s="18"/>
      <c r="G18" s="9">
        <v>0.05</v>
      </c>
      <c r="H18" s="8">
        <v>5</v>
      </c>
      <c r="I18" s="1">
        <v>5</v>
      </c>
      <c r="J18" s="3"/>
    </row>
    <row r="19" spans="1:10" ht="34.9" customHeight="1" x14ac:dyDescent="0.25">
      <c r="A19" s="34"/>
      <c r="B19" s="38"/>
      <c r="C19" s="42"/>
      <c r="D19" s="1" t="s">
        <v>51</v>
      </c>
      <c r="E19" s="26" t="s">
        <v>52</v>
      </c>
      <c r="F19" s="18"/>
      <c r="G19" s="9">
        <v>0.95</v>
      </c>
      <c r="H19" s="8">
        <v>5</v>
      </c>
      <c r="I19" s="1">
        <v>5</v>
      </c>
      <c r="J19" s="3"/>
    </row>
    <row r="20" spans="1:10" ht="33" customHeight="1" x14ac:dyDescent="0.25">
      <c r="A20" s="34"/>
      <c r="B20" s="37"/>
      <c r="C20" s="37" t="s">
        <v>53</v>
      </c>
      <c r="D20" s="3" t="s">
        <v>54</v>
      </c>
      <c r="E20" s="26" t="s">
        <v>55</v>
      </c>
      <c r="F20" s="18"/>
      <c r="G20" s="9" t="s">
        <v>56</v>
      </c>
      <c r="H20" s="8">
        <v>5</v>
      </c>
      <c r="I20" s="1">
        <v>5</v>
      </c>
      <c r="J20" s="3"/>
    </row>
    <row r="21" spans="1:10" ht="33" customHeight="1" x14ac:dyDescent="0.25">
      <c r="A21" s="34"/>
      <c r="B21" s="37"/>
      <c r="C21" s="37"/>
      <c r="D21" s="3" t="s">
        <v>57</v>
      </c>
      <c r="E21" s="26" t="s">
        <v>58</v>
      </c>
      <c r="F21" s="18"/>
      <c r="G21" s="9" t="s">
        <v>58</v>
      </c>
      <c r="H21" s="8">
        <v>5</v>
      </c>
      <c r="I21" s="8">
        <v>5</v>
      </c>
      <c r="J21" s="3"/>
    </row>
    <row r="22" spans="1:10" ht="33" customHeight="1" x14ac:dyDescent="0.25">
      <c r="A22" s="34"/>
      <c r="B22" s="37"/>
      <c r="C22" s="36" t="s">
        <v>59</v>
      </c>
      <c r="D22" s="3" t="s">
        <v>60</v>
      </c>
      <c r="E22" s="27" t="s">
        <v>61</v>
      </c>
      <c r="F22" s="28"/>
      <c r="G22" s="10" t="s">
        <v>61</v>
      </c>
      <c r="H22" s="8">
        <v>2.5</v>
      </c>
      <c r="I22" s="8">
        <v>2.5</v>
      </c>
      <c r="J22" s="3"/>
    </row>
    <row r="23" spans="1:10" ht="33" customHeight="1" x14ac:dyDescent="0.25">
      <c r="A23" s="34"/>
      <c r="B23" s="37"/>
      <c r="C23" s="37"/>
      <c r="D23" s="3" t="s">
        <v>62</v>
      </c>
      <c r="E23" s="17" t="s">
        <v>63</v>
      </c>
      <c r="F23" s="18"/>
      <c r="G23" s="8" t="s">
        <v>64</v>
      </c>
      <c r="H23" s="8">
        <v>2.5</v>
      </c>
      <c r="I23" s="8">
        <v>2.5</v>
      </c>
      <c r="J23" s="3"/>
    </row>
    <row r="24" spans="1:10" ht="73.150000000000006" customHeight="1" x14ac:dyDescent="0.25">
      <c r="A24" s="35"/>
      <c r="B24" s="39" t="s">
        <v>65</v>
      </c>
      <c r="C24" s="39" t="s">
        <v>66</v>
      </c>
      <c r="D24" s="1" t="s">
        <v>67</v>
      </c>
      <c r="E24" s="17" t="s">
        <v>68</v>
      </c>
      <c r="F24" s="17"/>
      <c r="G24" s="11" t="s">
        <v>69</v>
      </c>
      <c r="H24" s="11">
        <v>15</v>
      </c>
      <c r="I24" s="3">
        <v>13</v>
      </c>
      <c r="J24" s="4" t="s">
        <v>70</v>
      </c>
    </row>
    <row r="25" spans="1:10" ht="62.45" customHeight="1" x14ac:dyDescent="0.25">
      <c r="A25" s="35"/>
      <c r="B25" s="40"/>
      <c r="C25" s="40"/>
      <c r="D25" s="1" t="s">
        <v>71</v>
      </c>
      <c r="E25" s="17" t="s">
        <v>72</v>
      </c>
      <c r="F25" s="17"/>
      <c r="G25" s="3" t="s">
        <v>73</v>
      </c>
      <c r="H25" s="3">
        <v>15</v>
      </c>
      <c r="I25" s="3">
        <v>13</v>
      </c>
      <c r="J25" s="4" t="s">
        <v>70</v>
      </c>
    </row>
    <row r="26" spans="1:10" ht="57" customHeight="1" x14ac:dyDescent="0.25">
      <c r="A26" s="35"/>
      <c r="B26" s="41"/>
      <c r="C26" s="43"/>
      <c r="D26" s="1" t="s">
        <v>74</v>
      </c>
      <c r="E26" s="26" t="s">
        <v>75</v>
      </c>
      <c r="F26" s="19"/>
      <c r="G26" s="3" t="s">
        <v>75</v>
      </c>
      <c r="H26" s="3">
        <v>10</v>
      </c>
      <c r="I26" s="3">
        <v>8</v>
      </c>
      <c r="J26" s="4" t="s">
        <v>70</v>
      </c>
    </row>
    <row r="27" spans="1:10" ht="30" customHeight="1" x14ac:dyDescent="0.25">
      <c r="A27" s="29" t="s">
        <v>76</v>
      </c>
      <c r="B27" s="30"/>
      <c r="C27" s="30"/>
      <c r="D27" s="30"/>
      <c r="E27" s="30"/>
      <c r="F27" s="30"/>
      <c r="G27" s="31"/>
      <c r="H27" s="12">
        <f>SUM(H13:H26)+H6</f>
        <v>100</v>
      </c>
      <c r="I27" s="14">
        <f>SUM(I13:I26)+J6</f>
        <v>92.615384615384613</v>
      </c>
      <c r="J27" s="6"/>
    </row>
  </sheetData>
  <mergeCells count="37">
    <mergeCell ref="A5:C9"/>
    <mergeCell ref="A10:A11"/>
    <mergeCell ref="A12:A26"/>
    <mergeCell ref="B13:B23"/>
    <mergeCell ref="B24:B26"/>
    <mergeCell ref="C13:C16"/>
    <mergeCell ref="C17:C19"/>
    <mergeCell ref="C20:C21"/>
    <mergeCell ref="C22:C23"/>
    <mergeCell ref="C24:C26"/>
    <mergeCell ref="E23:F23"/>
    <mergeCell ref="E24:F24"/>
    <mergeCell ref="E25:F25"/>
    <mergeCell ref="E26:F26"/>
    <mergeCell ref="A27:G27"/>
    <mergeCell ref="E18:F18"/>
    <mergeCell ref="E19:F19"/>
    <mergeCell ref="E20:F20"/>
    <mergeCell ref="E21:F21"/>
    <mergeCell ref="E22:F22"/>
    <mergeCell ref="E13:F13"/>
    <mergeCell ref="E14:F14"/>
    <mergeCell ref="E15:F15"/>
    <mergeCell ref="E16:F16"/>
    <mergeCell ref="E17:F17"/>
    <mergeCell ref="B10:F10"/>
    <mergeCell ref="G10:J10"/>
    <mergeCell ref="B11:F11"/>
    <mergeCell ref="G11:J11"/>
    <mergeCell ref="E12:F12"/>
    <mergeCell ref="A1:J1"/>
    <mergeCell ref="A2:J2"/>
    <mergeCell ref="A3:C3"/>
    <mergeCell ref="D3:J3"/>
    <mergeCell ref="A4:C4"/>
    <mergeCell ref="D4:F4"/>
    <mergeCell ref="H4:J4"/>
  </mergeCells>
  <phoneticPr fontId="4" type="noConversion"/>
  <pageMargins left="0.70069444444444495" right="0.70069444444444495" top="0.75138888888888899" bottom="0.75138888888888899" header="0.297916666666667" footer="0.297916666666667"/>
  <pageSetup paperSize="9" scale="5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自评表（模板）</vt:lpstr>
      <vt:lpstr>'自评表（模板）'!Print_Area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jiangman</cp:lastModifiedBy>
  <dcterms:created xsi:type="dcterms:W3CDTF">2022-04-19T02:50:00Z</dcterms:created>
  <dcterms:modified xsi:type="dcterms:W3CDTF">2022-06-06T09:51:26Z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03037ACCEEDE879661CB8162C16E947E</vt:lpwstr>
  </property>
</Properties>
</file>