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wzb\Desktop\"/>
    </mc:Choice>
  </mc:AlternateContent>
  <bookViews>
    <workbookView xWindow="0" yWindow="465" windowWidth="20715" windowHeight="16095" tabRatio="885"/>
  </bookViews>
  <sheets>
    <sheet name="自评情况汇总表" sheetId="135" r:id="rId1"/>
    <sheet name="1" sheetId="68" r:id="rId2"/>
    <sheet name="2" sheetId="69" r:id="rId3"/>
    <sheet name="3" sheetId="70" r:id="rId4"/>
    <sheet name="4" sheetId="71" r:id="rId5"/>
    <sheet name="5" sheetId="72" r:id="rId6"/>
    <sheet name="6" sheetId="73" r:id="rId7"/>
    <sheet name="7" sheetId="74" r:id="rId8"/>
    <sheet name="8" sheetId="75" r:id="rId9"/>
    <sheet name="9" sheetId="76" r:id="rId10"/>
    <sheet name="10" sheetId="77" r:id="rId11"/>
    <sheet name="11" sheetId="78" r:id="rId12"/>
    <sheet name="12" sheetId="79" r:id="rId13"/>
    <sheet name="13" sheetId="80" r:id="rId14"/>
    <sheet name="14" sheetId="81" r:id="rId15"/>
    <sheet name="15" sheetId="82" r:id="rId16"/>
    <sheet name="16" sheetId="83" r:id="rId17"/>
    <sheet name="17" sheetId="84" r:id="rId18"/>
    <sheet name="18" sheetId="85" r:id="rId19"/>
    <sheet name="19" sheetId="86" r:id="rId20"/>
    <sheet name="20" sheetId="87" r:id="rId21"/>
    <sheet name="21" sheetId="88" r:id="rId22"/>
    <sheet name="22" sheetId="89" r:id="rId23"/>
    <sheet name="23" sheetId="90" r:id="rId24"/>
    <sheet name="24" sheetId="91" r:id="rId25"/>
    <sheet name="25" sheetId="92" r:id="rId26"/>
    <sheet name="26" sheetId="93" r:id="rId27"/>
    <sheet name="27" sheetId="94" r:id="rId28"/>
    <sheet name="28" sheetId="95" r:id="rId29"/>
    <sheet name="29" sheetId="96" r:id="rId30"/>
    <sheet name="30" sheetId="97" r:id="rId31"/>
    <sheet name="31" sheetId="98" r:id="rId32"/>
    <sheet name="32" sheetId="99" r:id="rId33"/>
    <sheet name="33" sheetId="101" r:id="rId34"/>
    <sheet name="34" sheetId="102" r:id="rId35"/>
    <sheet name="35" sheetId="103" r:id="rId36"/>
    <sheet name="36" sheetId="104" r:id="rId37"/>
    <sheet name="37" sheetId="105" r:id="rId38"/>
    <sheet name="38" sheetId="106" r:id="rId39"/>
    <sheet name="39" sheetId="107" r:id="rId40"/>
    <sheet name="40" sheetId="108" r:id="rId41"/>
    <sheet name="41" sheetId="109" r:id="rId42"/>
    <sheet name="42" sheetId="110" r:id="rId43"/>
    <sheet name="43" sheetId="111" r:id="rId44"/>
    <sheet name="44" sheetId="62" r:id="rId45"/>
    <sheet name="45" sheetId="63" r:id="rId46"/>
    <sheet name="46" sheetId="64" r:id="rId47"/>
    <sheet name="47" sheetId="65" r:id="rId48"/>
    <sheet name="48" sheetId="112" r:id="rId49"/>
    <sheet name="49" sheetId="113" r:id="rId50"/>
    <sheet name="50" sheetId="114" r:id="rId51"/>
    <sheet name="51" sheetId="115" r:id="rId52"/>
    <sheet name="52" sheetId="116" r:id="rId53"/>
    <sheet name="53" sheetId="117" r:id="rId54"/>
    <sheet name="54" sheetId="118" r:id="rId55"/>
    <sheet name="55" sheetId="119" r:id="rId56"/>
    <sheet name="56" sheetId="120" r:id="rId57"/>
    <sheet name="57" sheetId="121" r:id="rId58"/>
    <sheet name="58" sheetId="122" r:id="rId59"/>
    <sheet name="59" sheetId="123" r:id="rId60"/>
    <sheet name="60" sheetId="124" r:id="rId61"/>
    <sheet name="61" sheetId="125" r:id="rId62"/>
    <sheet name="62" sheetId="126" r:id="rId63"/>
    <sheet name="63" sheetId="127" r:id="rId64"/>
    <sheet name="64" sheetId="128" r:id="rId65"/>
    <sheet name="65" sheetId="129" r:id="rId66"/>
    <sheet name="66" sheetId="130" r:id="rId67"/>
    <sheet name="67" sheetId="131" r:id="rId68"/>
    <sheet name="68" sheetId="132" r:id="rId69"/>
    <sheet name="69" sheetId="133" r:id="rId70"/>
    <sheet name="70" sheetId="134" r:id="rId71"/>
  </sheets>
  <externalReferences>
    <externalReference r:id="rId72"/>
  </externalReferences>
  <definedNames>
    <definedName name="_xlnm._FilterDatabase" localSheetId="0" hidden="1">自评情况汇总表!$A$2:$I$74</definedName>
    <definedName name="_xlnm.Print_Area" localSheetId="26">'26'!$A$1:$L$33</definedName>
    <definedName name="_xlnm.Print_Area" localSheetId="27">'27'!$A$1:$L$33</definedName>
    <definedName name="_xlnm.Print_Area" localSheetId="28">'28'!$A$1:$L$33</definedName>
    <definedName name="_xlnm.Print_Area" localSheetId="29">'29'!$A$1:$L$33</definedName>
    <definedName name="_xlnm.Print_Area" localSheetId="30">'30'!$A$1:$L$31</definedName>
    <definedName name="_xlnm.Print_Area" localSheetId="45">'45'!$A$1:$L$33</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H74" i="135" l="1"/>
  <c r="L9" i="75"/>
  <c r="J8" i="75"/>
  <c r="J5" i="135" l="1"/>
  <c r="J6" i="135"/>
  <c r="J7" i="135"/>
  <c r="J8" i="135"/>
  <c r="J9" i="135"/>
  <c r="J10" i="135"/>
  <c r="J11" i="135"/>
  <c r="J12" i="135"/>
  <c r="J13" i="135"/>
  <c r="J14" i="135"/>
  <c r="J15" i="135"/>
  <c r="J16" i="135"/>
  <c r="J17" i="135"/>
  <c r="J18" i="135"/>
  <c r="J19" i="135"/>
  <c r="J20" i="135"/>
  <c r="J21" i="135"/>
  <c r="J22" i="135"/>
  <c r="J23" i="135"/>
  <c r="J24" i="135"/>
  <c r="J25" i="135"/>
  <c r="J26" i="135"/>
  <c r="J27" i="135"/>
  <c r="J28" i="135"/>
  <c r="J29" i="135"/>
  <c r="J30" i="135"/>
  <c r="J31" i="135"/>
  <c r="J32" i="135"/>
  <c r="J33" i="135"/>
  <c r="J34" i="135"/>
  <c r="J35" i="135"/>
  <c r="J36" i="135"/>
  <c r="J37" i="135"/>
  <c r="J38" i="135"/>
  <c r="J39" i="135"/>
  <c r="J40" i="135"/>
  <c r="J41" i="135"/>
  <c r="J42" i="135"/>
  <c r="J43" i="135"/>
  <c r="J44" i="135"/>
  <c r="J46" i="135"/>
  <c r="J47" i="135"/>
  <c r="J48" i="135"/>
  <c r="J49" i="135"/>
  <c r="J50" i="135"/>
  <c r="J51" i="135"/>
  <c r="J52" i="135"/>
  <c r="J53" i="135"/>
  <c r="J54" i="135"/>
  <c r="J55" i="135"/>
  <c r="J56" i="135"/>
  <c r="J57" i="135"/>
  <c r="J58" i="135"/>
  <c r="J59" i="135"/>
  <c r="J60" i="135"/>
  <c r="J61" i="135"/>
  <c r="J62" i="135"/>
  <c r="J63" i="135"/>
  <c r="J64" i="135"/>
  <c r="J65" i="135"/>
  <c r="J66" i="135"/>
  <c r="J67" i="135"/>
  <c r="J68" i="135"/>
  <c r="J69" i="135"/>
  <c r="J70" i="135"/>
  <c r="J71" i="135"/>
  <c r="J72" i="135"/>
  <c r="J73" i="135"/>
  <c r="J4" i="135"/>
  <c r="I74" i="135"/>
  <c r="D74" i="135"/>
  <c r="F73" i="135"/>
  <c r="H73" i="135" s="1"/>
  <c r="E73" i="135"/>
  <c r="G73" i="135" s="1"/>
  <c r="F72" i="135"/>
  <c r="H72" i="135" s="1"/>
  <c r="E72" i="135"/>
  <c r="G72" i="135" s="1"/>
  <c r="F71" i="135"/>
  <c r="H71" i="135" s="1"/>
  <c r="E71" i="135"/>
  <c r="G71" i="135" s="1"/>
  <c r="F70" i="135"/>
  <c r="H70" i="135" s="1"/>
  <c r="E70" i="135"/>
  <c r="G70" i="135" s="1"/>
  <c r="F69" i="135"/>
  <c r="H69" i="135" s="1"/>
  <c r="E69" i="135"/>
  <c r="G69" i="135" s="1"/>
  <c r="F68" i="135"/>
  <c r="H68" i="135" s="1"/>
  <c r="E68" i="135"/>
  <c r="G68" i="135" s="1"/>
  <c r="F67" i="135"/>
  <c r="H67" i="135" s="1"/>
  <c r="E67" i="135"/>
  <c r="G67" i="135" s="1"/>
  <c r="F66" i="135"/>
  <c r="H66" i="135" s="1"/>
  <c r="E66" i="135"/>
  <c r="G66" i="135" s="1"/>
  <c r="F65" i="135"/>
  <c r="H65" i="135" s="1"/>
  <c r="E65" i="135"/>
  <c r="G65" i="135" s="1"/>
  <c r="F64" i="135"/>
  <c r="H64" i="135" s="1"/>
  <c r="E64" i="135"/>
  <c r="G64" i="135" s="1"/>
  <c r="F63" i="135"/>
  <c r="H63" i="135" s="1"/>
  <c r="E63" i="135"/>
  <c r="G63" i="135" s="1"/>
  <c r="F62" i="135"/>
  <c r="E62" i="135"/>
  <c r="G62" i="135" s="1"/>
  <c r="F61" i="135"/>
  <c r="E61" i="135"/>
  <c r="G61" i="135" s="1"/>
  <c r="F60" i="135"/>
  <c r="H60" i="135" s="1"/>
  <c r="E60" i="135"/>
  <c r="E59" i="135"/>
  <c r="H59" i="135" s="1"/>
  <c r="F58" i="135"/>
  <c r="E58" i="135"/>
  <c r="G58" i="135" s="1"/>
  <c r="F57" i="135"/>
  <c r="E57" i="135"/>
  <c r="G57" i="135" s="1"/>
  <c r="F56" i="135"/>
  <c r="H56" i="135" s="1"/>
  <c r="E56" i="135"/>
  <c r="H55" i="135"/>
  <c r="G55" i="135"/>
  <c r="H54" i="135"/>
  <c r="G54" i="135"/>
  <c r="H53" i="135"/>
  <c r="G53" i="135"/>
  <c r="H52" i="135"/>
  <c r="G52" i="135"/>
  <c r="H51" i="135"/>
  <c r="G51" i="135"/>
  <c r="H50" i="135"/>
  <c r="G50" i="135"/>
  <c r="H49" i="135"/>
  <c r="G49" i="135"/>
  <c r="H48" i="135"/>
  <c r="G48" i="135"/>
  <c r="H47" i="135"/>
  <c r="G47" i="135"/>
  <c r="H46" i="135"/>
  <c r="G46" i="135"/>
  <c r="H45" i="135"/>
  <c r="H44" i="135"/>
  <c r="G44" i="135"/>
  <c r="H43" i="135"/>
  <c r="G43" i="135"/>
  <c r="H42" i="135"/>
  <c r="G42" i="135"/>
  <c r="H41" i="135"/>
  <c r="G41" i="135"/>
  <c r="H40" i="135"/>
  <c r="G40" i="135"/>
  <c r="H39" i="135"/>
  <c r="G39" i="135"/>
  <c r="H38" i="135"/>
  <c r="G38" i="135"/>
  <c r="H37" i="135"/>
  <c r="G37" i="135"/>
  <c r="H36" i="135"/>
  <c r="G36" i="135"/>
  <c r="H35" i="135"/>
  <c r="G35" i="135"/>
  <c r="H34" i="135"/>
  <c r="G34" i="135"/>
  <c r="H33" i="135"/>
  <c r="G33" i="135"/>
  <c r="H32" i="135"/>
  <c r="G32" i="135"/>
  <c r="H31" i="135"/>
  <c r="G31" i="135"/>
  <c r="H30" i="135"/>
  <c r="G30" i="135"/>
  <c r="H29" i="135"/>
  <c r="G29" i="135"/>
  <c r="H28" i="135"/>
  <c r="G28" i="135"/>
  <c r="H27" i="135"/>
  <c r="G27" i="135"/>
  <c r="H26" i="135"/>
  <c r="G26" i="135"/>
  <c r="H25" i="135"/>
  <c r="G25" i="135"/>
  <c r="H24" i="135"/>
  <c r="G24" i="135"/>
  <c r="H23" i="135"/>
  <c r="G23" i="135"/>
  <c r="H22" i="135"/>
  <c r="G22" i="135"/>
  <c r="H21" i="135"/>
  <c r="G21" i="135"/>
  <c r="H20" i="135"/>
  <c r="G20" i="135"/>
  <c r="H19" i="135"/>
  <c r="G19" i="135"/>
  <c r="H18" i="135"/>
  <c r="G18" i="135"/>
  <c r="H17" i="135"/>
  <c r="G17" i="135"/>
  <c r="H16" i="135"/>
  <c r="G16" i="135"/>
  <c r="H15" i="135"/>
  <c r="G15" i="135"/>
  <c r="H14" i="135"/>
  <c r="G14" i="135"/>
  <c r="H13" i="135"/>
  <c r="G13" i="135"/>
  <c r="H12" i="135"/>
  <c r="G12" i="135"/>
  <c r="H11" i="135"/>
  <c r="G11" i="135"/>
  <c r="H10" i="135"/>
  <c r="G10" i="135"/>
  <c r="H9" i="135"/>
  <c r="G9" i="135"/>
  <c r="H8" i="135"/>
  <c r="G8" i="135"/>
  <c r="H7" i="135"/>
  <c r="G7" i="135"/>
  <c r="H6" i="135"/>
  <c r="G6" i="135"/>
  <c r="H5" i="135"/>
  <c r="G5" i="135"/>
  <c r="H4" i="135"/>
  <c r="G4" i="135"/>
  <c r="L9" i="134"/>
  <c r="J9" i="134"/>
  <c r="J31" i="133"/>
  <c r="J9" i="133"/>
  <c r="K36" i="132"/>
  <c r="L11" i="132"/>
  <c r="L10" i="132"/>
  <c r="J29" i="131"/>
  <c r="J9" i="131"/>
  <c r="J9" i="130"/>
  <c r="L8" i="130"/>
  <c r="J29" i="130" s="1"/>
  <c r="J29" i="129"/>
  <c r="J9" i="129"/>
  <c r="J8" i="129"/>
  <c r="J28" i="128"/>
  <c r="J9" i="128"/>
  <c r="L8" i="128"/>
  <c r="J30" i="127"/>
  <c r="J9" i="127"/>
  <c r="K8" i="126"/>
  <c r="K7" i="126"/>
  <c r="J30" i="125"/>
  <c r="J9" i="125"/>
  <c r="J22" i="123"/>
  <c r="J9" i="122"/>
  <c r="J22" i="120"/>
  <c r="J31" i="119"/>
  <c r="I31" i="119"/>
  <c r="J23" i="117"/>
  <c r="G9" i="117"/>
  <c r="E8" i="117"/>
  <c r="G8" i="117" s="1"/>
  <c r="J8" i="117" s="1"/>
  <c r="J9" i="117" s="1"/>
  <c r="J9" i="112"/>
  <c r="J8" i="112" s="1"/>
  <c r="E9" i="112"/>
  <c r="H8" i="112"/>
  <c r="J24" i="63"/>
  <c r="J9" i="63"/>
  <c r="L8" i="63"/>
  <c r="J8" i="63"/>
  <c r="J26" i="111"/>
  <c r="J9" i="111"/>
  <c r="H8" i="111"/>
  <c r="G8" i="111"/>
  <c r="J9" i="110"/>
  <c r="J8" i="110" s="1"/>
  <c r="L8" i="110" s="1"/>
  <c r="J29" i="110" s="1"/>
  <c r="L9" i="109"/>
  <c r="J8" i="109"/>
  <c r="L8" i="109" s="1"/>
  <c r="J23" i="109" s="1"/>
  <c r="J28" i="108"/>
  <c r="J9" i="107"/>
  <c r="J8" i="107" s="1"/>
  <c r="H8" i="107"/>
  <c r="G8" i="107"/>
  <c r="G9" i="106"/>
  <c r="J9" i="106" s="1"/>
  <c r="L9" i="106" s="1"/>
  <c r="L8" i="106" s="1"/>
  <c r="J23" i="106" s="1"/>
  <c r="H8" i="106"/>
  <c r="G8" i="106"/>
  <c r="J9" i="105"/>
  <c r="L9" i="105" s="1"/>
  <c r="L8" i="105" s="1"/>
  <c r="H8" i="105"/>
  <c r="H9" i="104"/>
  <c r="H8" i="104" s="1"/>
  <c r="G8" i="104"/>
  <c r="J38" i="101"/>
  <c r="I38" i="101"/>
  <c r="J9" i="101"/>
  <c r="J30" i="99"/>
  <c r="H9" i="99"/>
  <c r="H8" i="99"/>
  <c r="J9" i="98"/>
  <c r="L9" i="98" s="1"/>
  <c r="J29" i="98" s="1"/>
  <c r="J8" i="98"/>
  <c r="H8" i="98"/>
  <c r="J8" i="97"/>
  <c r="L8" i="97" s="1"/>
  <c r="J22" i="97" s="1"/>
  <c r="L8" i="96"/>
  <c r="J24" i="96" s="1"/>
  <c r="J8" i="96"/>
  <c r="J8" i="95"/>
  <c r="L8" i="95" s="1"/>
  <c r="J24" i="95" s="1"/>
  <c r="G8" i="95"/>
  <c r="G8" i="94"/>
  <c r="J8" i="94" s="1"/>
  <c r="L8" i="94" s="1"/>
  <c r="J24" i="94" s="1"/>
  <c r="J9" i="93"/>
  <c r="G8" i="93"/>
  <c r="J8" i="93" s="1"/>
  <c r="L8" i="93" s="1"/>
  <c r="J24" i="93" s="1"/>
  <c r="L9" i="92"/>
  <c r="L8" i="92" s="1"/>
  <c r="J28" i="92" s="1"/>
  <c r="J9" i="92"/>
  <c r="J8" i="92" s="1"/>
  <c r="G8" i="92"/>
  <c r="J9" i="91"/>
  <c r="L9" i="91" s="1"/>
  <c r="J8" i="91"/>
  <c r="L8" i="91" s="1"/>
  <c r="J32" i="91" s="1"/>
  <c r="H8" i="91"/>
  <c r="G8" i="91"/>
  <c r="J9" i="89"/>
  <c r="L9" i="89" s="1"/>
  <c r="L8" i="89" s="1"/>
  <c r="J27" i="89" s="1"/>
  <c r="J8" i="89"/>
  <c r="H8" i="89"/>
  <c r="J23" i="88"/>
  <c r="J23" i="87"/>
  <c r="J23" i="85"/>
  <c r="J23" i="84"/>
  <c r="J23" i="83"/>
  <c r="J24" i="82"/>
  <c r="J23" i="81"/>
  <c r="L9" i="80"/>
  <c r="J27" i="80" s="1"/>
  <c r="J9" i="80"/>
  <c r="H9" i="80"/>
  <c r="G9" i="80"/>
  <c r="E9" i="80"/>
  <c r="J27" i="79"/>
  <c r="J27" i="78"/>
  <c r="J22" i="77"/>
  <c r="L8" i="76"/>
  <c r="J30" i="76" s="1"/>
  <c r="I29" i="75"/>
  <c r="G9" i="75"/>
  <c r="E9" i="75"/>
  <c r="I23" i="68"/>
  <c r="J8" i="105" l="1"/>
  <c r="G59" i="135"/>
  <c r="H62" i="135"/>
  <c r="E74" i="135"/>
  <c r="J8" i="106"/>
  <c r="L9" i="112"/>
  <c r="L8" i="112" s="1"/>
  <c r="J24" i="112" s="1"/>
  <c r="G60" i="135"/>
  <c r="H57" i="135"/>
  <c r="H61" i="135"/>
  <c r="H58" i="135"/>
  <c r="F74" i="135"/>
  <c r="G45" i="135"/>
  <c r="G56" i="135"/>
  <c r="L9" i="72"/>
  <c r="J26" i="72" s="1"/>
  <c r="L9" i="74"/>
  <c r="J32" i="74" s="1"/>
  <c r="J9" i="70"/>
  <c r="J29" i="75"/>
  <c r="L9" i="107"/>
  <c r="L8" i="107" s="1"/>
  <c r="J23" i="107" s="1"/>
  <c r="L9" i="110"/>
  <c r="L8" i="72" l="1"/>
  <c r="L8" i="74"/>
  <c r="G74" i="135"/>
</calcChain>
</file>

<file path=xl/sharedStrings.xml><?xml version="1.0" encoding="utf-8"?>
<sst xmlns="http://schemas.openxmlformats.org/spreadsheetml/2006/main" count="5555" uniqueCount="1934">
  <si>
    <t>序号</t>
  </si>
  <si>
    <t>项目名称</t>
  </si>
  <si>
    <t>对应处室</t>
  </si>
  <si>
    <t>项目资金情况（万元）</t>
  </si>
  <si>
    <t>自评
得分</t>
  </si>
  <si>
    <t>年初预算数</t>
  </si>
  <si>
    <t>办公用房租赁费</t>
  </si>
  <si>
    <t>综合处</t>
  </si>
  <si>
    <t>基础环境运维服务</t>
  </si>
  <si>
    <t>聘用劳动派遣人员</t>
  </si>
  <si>
    <t>法律顾问聘请</t>
  </si>
  <si>
    <t>政策法规处</t>
  </si>
  <si>
    <t>全国文化中心文化产业数据信息开发</t>
  </si>
  <si>
    <t>北京市国有文化资产监督管理年鉴2020</t>
  </si>
  <si>
    <t>第九届惠民文化消费季</t>
  </si>
  <si>
    <t>规划发展处</t>
  </si>
  <si>
    <t>2021年北京市惠民文化消费电子券及管理费</t>
  </si>
  <si>
    <t>电竞北京2021</t>
  </si>
  <si>
    <t>“十四五”时期北京市国有文化企业发展规划修改发布</t>
  </si>
  <si>
    <t>北京文化产业发展白皮书（2021）</t>
  </si>
  <si>
    <t>老旧厂房拓展文化空间政策落地服务</t>
  </si>
  <si>
    <t>北京文化产业数据库建设</t>
  </si>
  <si>
    <t>北京文化产业高级人才研修班</t>
  </si>
  <si>
    <t>所出资企业重大经济行为决策法律风险评估</t>
  </si>
  <si>
    <t>产权处</t>
  </si>
  <si>
    <t>所出资企业资产评估报告专家评审</t>
  </si>
  <si>
    <t>所出资企业产权登记评审</t>
  </si>
  <si>
    <t>国有文化资产监督管理平台运行维护</t>
  </si>
  <si>
    <t>企业监管工作业务及高级管理人员运营管理能力提升培训班</t>
  </si>
  <si>
    <t>北京文投集团代持管理费</t>
  </si>
  <si>
    <t>北京电视艺术中心改制经费</t>
  </si>
  <si>
    <t>2021年预算项目评审及绩效管理</t>
  </si>
  <si>
    <t>财务预算处</t>
  </si>
  <si>
    <t>企业财务数据统计分析及平台维护</t>
  </si>
  <si>
    <t>2021年机动经费</t>
  </si>
  <si>
    <t>所出资企业清产核资</t>
  </si>
  <si>
    <t>监管企业2020年度财务收支审计</t>
  </si>
  <si>
    <t>审计处</t>
  </si>
  <si>
    <t>监管企业2020年度财务决算</t>
  </si>
  <si>
    <t>市文资中心及所属单位2020年度内部审计</t>
  </si>
  <si>
    <t>文化担保及龙德基金公司投融资和金融风险专项审计</t>
  </si>
  <si>
    <t>北京国际广告传媒集团有限公司董事长王颖同志离任经济责任审计</t>
  </si>
  <si>
    <t>北京市文化融合发展项目合作推介会</t>
  </si>
  <si>
    <t>科技创新处</t>
  </si>
  <si>
    <t>首都文化科技融合发展成果展</t>
  </si>
  <si>
    <t>北京文化产业宣传策划推广</t>
  </si>
  <si>
    <t>宣传信息处</t>
  </si>
  <si>
    <t>中心官方网站运维</t>
  </si>
  <si>
    <t>互联网电子政务云资源租赁</t>
  </si>
  <si>
    <t>企业负责人绩效考核项目</t>
  </si>
  <si>
    <t>2021年“投贷奖”管理费</t>
  </si>
  <si>
    <t>投融资处</t>
  </si>
  <si>
    <t>2021年“房租通”管理费</t>
  </si>
  <si>
    <t>北京文化企业上市培育基地运营系列活动（含培训）</t>
  </si>
  <si>
    <t>“文创板”公司注册资本金(第二期）</t>
  </si>
  <si>
    <t>2021年“房租通”资金项目</t>
  </si>
  <si>
    <t>2021年“投贷奖”支持资金</t>
  </si>
  <si>
    <t>国际服务贸易交易会文化服务专题展文化产业园区展区</t>
  </si>
  <si>
    <t>项目处</t>
  </si>
  <si>
    <t>2021北京国际设计周</t>
  </si>
  <si>
    <t>市推进全国文化中心建设产业发展组工作培训</t>
  </si>
  <si>
    <t>文化产业对外交流资料库（英文）运行维护项目</t>
  </si>
  <si>
    <t>对外交流处</t>
  </si>
  <si>
    <t>2021年对外文化贸易骨干人才培训项目</t>
  </si>
  <si>
    <t> 2021年文创科技领军人才培养和推荐引进项目</t>
  </si>
  <si>
    <t>人事处</t>
  </si>
  <si>
    <t>互联网接入及日常通讯费</t>
  </si>
  <si>
    <t>信息中心</t>
  </si>
  <si>
    <t>2021年度房屋租金</t>
  </si>
  <si>
    <t>北京文化创意产业展示中心</t>
  </si>
  <si>
    <t>2021年物业管理费</t>
  </si>
  <si>
    <t>2021年运营费</t>
  </si>
  <si>
    <t>2021年展项讲解服务项目</t>
  </si>
  <si>
    <t>政策平台体系建设</t>
  </si>
  <si>
    <t>展项数据更新及融媒体运营</t>
  </si>
  <si>
    <t>事业单位改革资产清查</t>
  </si>
  <si>
    <t>办公用房房租和网络租赁</t>
  </si>
  <si>
    <t>北京市文艺院团服务中心</t>
  </si>
  <si>
    <t>离退休人员人事代理</t>
  </si>
  <si>
    <t>老艺术家帮扶</t>
  </si>
  <si>
    <t>老干部综合信息管理软件</t>
  </si>
  <si>
    <t>世界文化季2021</t>
  </si>
  <si>
    <t>中华世纪坛艺术馆</t>
  </si>
  <si>
    <t>中华世纪坛传统文化季2021</t>
  </si>
  <si>
    <t>北京国际摄影周2021</t>
  </si>
  <si>
    <t>冬奥节拍2021</t>
  </si>
  <si>
    <t>中美青年创客大赛2021</t>
  </si>
  <si>
    <t>中国传统工艺振兴主题展及系列活动2021</t>
  </si>
  <si>
    <t>印记•大众篆刻作品展及系列活动</t>
  </si>
  <si>
    <t>公共文化与中国当代艺术发展课题研究暨系列活动</t>
  </si>
  <si>
    <t>中华世纪坛环境布置2021</t>
  </si>
  <si>
    <t>内控制度完善及财务软件更新</t>
  </si>
  <si>
    <t>合计</t>
  </si>
  <si>
    <t>项目支出绩效自评表</t>
  </si>
  <si>
    <t>（  2021年度）</t>
  </si>
  <si>
    <t>主管部门</t>
  </si>
  <si>
    <t>216-北京市国有文化资产管理中心</t>
  </si>
  <si>
    <t>实施单位</t>
  </si>
  <si>
    <t>北京市国有文化资产管理中心本级</t>
  </si>
  <si>
    <t>项目负责人</t>
  </si>
  <si>
    <t>甲成坡</t>
  </si>
  <si>
    <t>联系电话</t>
  </si>
  <si>
    <t>项目资金（万元）</t>
  </si>
  <si>
    <t>全年预算数</t>
  </si>
  <si>
    <t>全年执行数</t>
  </si>
  <si>
    <t>分值</t>
  </si>
  <si>
    <t>执行率</t>
  </si>
  <si>
    <t>得分</t>
  </si>
  <si>
    <t>年度资金总额</t>
  </si>
  <si>
    <t>其中：当年财政拨款</t>
  </si>
  <si>
    <t>上年结转资金</t>
  </si>
  <si>
    <t>无</t>
  </si>
  <si>
    <t>—</t>
  </si>
  <si>
    <t>其他资金</t>
  </si>
  <si>
    <t>年度总体目标</t>
  </si>
  <si>
    <t>预期目标</t>
  </si>
  <si>
    <t>实际完成情况</t>
  </si>
  <si>
    <t>认真执行财政拨款，按照租赁要求，进行支付办公用房租赁合同，保障中心顺利开展工作，完成上级部门交给的各项工作任务。</t>
  </si>
  <si>
    <t xml:space="preserve">完成新华1949园区1号楼涉及4434.36平米办公用房使用租赁，保障了文资中心办公人员实际办公需求，按照按照合同约定，及时、足额支付了办公房屋租金。
</t>
  </si>
  <si>
    <t>绩效指标</t>
  </si>
  <si>
    <t>一级指标</t>
  </si>
  <si>
    <t>二级指标</t>
  </si>
  <si>
    <t>三级指标</t>
  </si>
  <si>
    <t>年度指标值</t>
  </si>
  <si>
    <t>实际完成值</t>
  </si>
  <si>
    <t>偏差原因分析及改进措施</t>
  </si>
  <si>
    <t>产出指标（50分）</t>
  </si>
  <si>
    <t>数量指标</t>
  </si>
  <si>
    <t>产出数量指标</t>
  </si>
  <si>
    <t>4434.36平方米</t>
  </si>
  <si>
    <t>质量指标</t>
  </si>
  <si>
    <t>产出质量指标</t>
  </si>
  <si>
    <t>按照合同要求支付</t>
  </si>
  <si>
    <t>时效指标</t>
  </si>
  <si>
    <t>产出时效指标</t>
  </si>
  <si>
    <t>5、10月</t>
  </si>
  <si>
    <t>成本指标</t>
  </si>
  <si>
    <t>产出成本指标</t>
  </si>
  <si>
    <t>每日每平方米8.5元计租</t>
  </si>
  <si>
    <t>效益指标（30分）</t>
  </si>
  <si>
    <t>社会效益指标</t>
  </si>
  <si>
    <t>租赁办公用房保障上级部门交给的各项任务</t>
  </si>
  <si>
    <t>形成一套国有文化资产监管制度体系，系统推进一批国企改革，完善一组文化经济促进政策，创新一套文化资本联动机制，打造一列文化消费品牌矩阵，探索出一条双循环发展路径</t>
  </si>
  <si>
    <t>可持续影响指标</t>
  </si>
  <si>
    <t>保障完成工作任务</t>
  </si>
  <si>
    <t>共出台30余项制度，形成了权责一致、放管结合、风险防控有机衔接的监管制度体系，压减非文化主业和低效无效法人企业96户，出资企业资产总额增长88.1％，所有者权益增长45.8％，年度营业总收入增长132.3%，出台文创产业创新发展的意见、高质量发展三年行动计划、文化科技融合若干措施、房租通、老旧厂房等政策，“投贷奖”平台吸纳各类企业2.3万家，汇聚融资产品387种，惠及5000多家文化企业</t>
  </si>
  <si>
    <t>满意度指标（10分）</t>
  </si>
  <si>
    <t>服务对象满意度指标</t>
  </si>
  <si>
    <t>总分</t>
  </si>
  <si>
    <t>优</t>
  </si>
  <si>
    <r>
      <rPr>
        <sz val="11"/>
        <color theme="1"/>
        <rFont val="宋体"/>
        <family val="3"/>
        <charset val="134"/>
        <scheme val="minor"/>
      </rPr>
      <t>（202</t>
    </r>
    <r>
      <rPr>
        <sz val="11"/>
        <color theme="1"/>
        <rFont val="宋体"/>
        <family val="3"/>
        <charset val="134"/>
        <scheme val="minor"/>
      </rPr>
      <t>1</t>
    </r>
    <r>
      <rPr>
        <sz val="11"/>
        <color theme="1"/>
        <rFont val="宋体"/>
        <family val="3"/>
        <charset val="134"/>
        <scheme val="minor"/>
      </rPr>
      <t>年度）</t>
    </r>
  </si>
  <si>
    <t>北京市国有文化资产管理中心</t>
  </si>
  <si>
    <t>何勇</t>
  </si>
  <si>
    <t>运维服务通过对文资中心政务机房基础设备和各多媒体会议室设施定期检修、保养和优化，降低设备故障率，提升设备性能，增强系统可靠性，确保为核心业务系统提供安全稳定的运行环境，有效保障文资中心各重大会议、电视电话会议等会议的顺利召开。</t>
  </si>
  <si>
    <t>派遣资深工程师对北京市国有文化资产管理中心会议室及视听室系统每两周进行一次巡检，每逢有重大活动或重大会议，乙方派遣工程师进行活动前或会议前全面系统调试，进行活动或者会议的全程跟踪，保障活动或者会议顺利进行，全年近100次会议现场服务；出现设备故障时乙方指派高级工程师远程进行操作指导，同时指派一名工程师到现场进行协助，到场时间为2小时内，如并非紧急需要处理的问题，在24小时内派高级工程师到现场确认问题并解决，全年共计20次。政务机房运维服务全年提供咨询类服务8次，提供2次远程技术支持工作，12次上门技术支持工作。远程技术支持工作主要处理解决软件类问题和简单的操作使用。正常巡检12次，不定期巡检 2次（精密空调和UPS系统），应急上门1次 。节假日应急2次。以上服务为文资中心政务网络正常运行和各级会议的召开提供了有效支撑。</t>
  </si>
  <si>
    <t>疫情原因会议系统使用频率突增</t>
  </si>
  <si>
    <t>无故障率</t>
  </si>
  <si>
    <t>》=95%</t>
  </si>
  <si>
    <t>365天</t>
  </si>
  <si>
    <t>业务正常运行</t>
  </si>
  <si>
    <t>强化绩效资料的整体分析</t>
  </si>
  <si>
    <t>系统正常运行</t>
  </si>
  <si>
    <t>服务对象满意度</t>
  </si>
  <si>
    <t xml:space="preserve">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t>
  </si>
  <si>
    <t>2021年劳务派遣</t>
  </si>
  <si>
    <t>刘丹</t>
  </si>
  <si>
    <t>加快培养一批政治过硬、本领高强、求实创新、能打胜仗的高素质文化产业人才队伍，为加强全国文化中心建设、推进首都宣传思想文化产业发展提供坚强有力的人才支撑。</t>
  </si>
  <si>
    <t>较好地完成了北京市文化科技融合产业人才报告、文化科技人才库、文化科技核心人才库等内容，初步建立起文化产业人才储备库，摸清了解文化科技融合产业人才情况和提出相关工作建议。</t>
  </si>
  <si>
    <t>服务人员</t>
  </si>
  <si>
    <t>保障单位办公顺利运行</t>
  </si>
  <si>
    <t>在本年度内完成</t>
  </si>
  <si>
    <r>
      <rPr>
        <sz val="12"/>
        <color theme="1"/>
        <rFont val="宋体"/>
        <family val="3"/>
        <charset val="134"/>
        <scheme val="minor"/>
      </rPr>
      <t>1</t>
    </r>
    <r>
      <rPr>
        <sz val="12"/>
        <color theme="1"/>
        <rFont val="宋体"/>
        <family val="3"/>
        <charset val="134"/>
        <scheme val="minor"/>
      </rPr>
      <t>2月底</t>
    </r>
  </si>
  <si>
    <t>预算资金</t>
  </si>
  <si>
    <t>10万</t>
  </si>
  <si>
    <t>服务情况</t>
  </si>
  <si>
    <t>为首都文化产业的健康发展做好服务工作</t>
  </si>
  <si>
    <t>基本为首都文化产业的健康发展做好服务工作</t>
  </si>
  <si>
    <t>从项目延展性的角度，保障首都文化产业健康发展仍需监督</t>
  </si>
  <si>
    <t>工作人员满意度</t>
  </si>
  <si>
    <r>
      <rPr>
        <sz val="12"/>
        <color theme="1"/>
        <rFont val="宋体"/>
        <family val="3"/>
        <charset val="134"/>
        <scheme val="minor"/>
      </rPr>
      <t>大于9</t>
    </r>
    <r>
      <rPr>
        <sz val="12"/>
        <color theme="1"/>
        <rFont val="宋体"/>
        <family val="3"/>
        <charset val="134"/>
        <scheme val="minor"/>
      </rPr>
      <t>0%</t>
    </r>
  </si>
  <si>
    <t>唐宁翔</t>
  </si>
  <si>
    <t>降低合同法律风险，提供咨询，定期参加合同评审会，为中心提供高质量服务，服务期一年。</t>
  </si>
  <si>
    <t>完成12个月的法律服务，形成一份关于国有文化企业合规管理实施方案。合同审核实现全覆盖，保障各项活动依法开展，有效帮助规避法律风险。</t>
  </si>
  <si>
    <t>聘用法律事务所</t>
  </si>
  <si>
    <t>聘用2家律师事务所</t>
  </si>
  <si>
    <t>2家</t>
  </si>
  <si>
    <t>合规管理</t>
  </si>
  <si>
    <t>形成一份关于国有文化企业合规管理实施方案</t>
  </si>
  <si>
    <t>已形成方案</t>
  </si>
  <si>
    <t>审核合同</t>
  </si>
  <si>
    <t>负责审核文资中心及所监管企事业单位法律合同</t>
  </si>
  <si>
    <t>覆盖率100%</t>
  </si>
  <si>
    <t>指导依法开展工作</t>
  </si>
  <si>
    <t>确保市文资中心及出资企事业单位各项业务活动依法开展</t>
  </si>
  <si>
    <t>依法开展，无违法事件</t>
  </si>
  <si>
    <t>进度指标</t>
  </si>
  <si>
    <t>全年</t>
  </si>
  <si>
    <t>聘用法律顾问服务期限12个月。批复后立即启动遴选聘用程序</t>
  </si>
  <si>
    <t>服务12个月</t>
  </si>
  <si>
    <t>足额合理使用批复经费</t>
  </si>
  <si>
    <t>机关合规性审查不超过8万元,文资系统合规制度建设不超过16万元</t>
  </si>
  <si>
    <t>合规审查8万元，制度建设16万元</t>
  </si>
  <si>
    <t>效果指标（30分）</t>
  </si>
  <si>
    <t>效益指标</t>
  </si>
  <si>
    <t>权益得到有效维护</t>
  </si>
  <si>
    <t>为市文资中心及所出资企事业单位提供更直观、更具针对性的法律指导，帮助其更准确理解文化企业运行发展过程中所涉及的法律法规，更充分地运用法律开展市场竞争，并维护自身权益。</t>
  </si>
  <si>
    <t>显著。通过法律指导，为市文资中心及所出资企事业单位降低法律风险，切实维护自身利益。</t>
  </si>
  <si>
    <t>提供有效法律服务</t>
  </si>
  <si>
    <t>要能够帮助办机关和相关企业的重大事项规避法律风险。</t>
  </si>
  <si>
    <t>未出现重大差错，有效规避法律风险</t>
  </si>
  <si>
    <t>法律服务事项无偏差，建议服务时限稍微在灵活些</t>
  </si>
  <si>
    <t>建成全国文化中心文化产业数据指标体系。一是建立全国文化中心文化产业发展数据信息库。二是开发全国文化中心文化产业系列评价指标</t>
  </si>
  <si>
    <t>每季度更新文化产业相关数据，形成新指标，形成的文化产业运行分析报告为市领导及文化企事业单位提供决策参考和相关信息咨询。</t>
  </si>
  <si>
    <t>指标1：更新、完善全国文化中心文化产业发展基础数据信息库</t>
  </si>
  <si>
    <t>每季度更新文化产业相关数据不少于10条</t>
  </si>
  <si>
    <t>按照季度完成数据更新</t>
  </si>
  <si>
    <t>指标2：开发文化产业相关指标。</t>
  </si>
  <si>
    <t>形成不少于3类的新指标</t>
  </si>
  <si>
    <t>形成反映文化产业发展、结构优化、内容创作生产等方面的指标框架标准。</t>
  </si>
  <si>
    <t>指标1：梳理北京及各省市文化产业数据信息，形成较为系统的数据信息库。</t>
  </si>
  <si>
    <t>数据覆盖全国、北上广深杭等城市。</t>
  </si>
  <si>
    <t>指标2：全面动态地反映北京建设全国文化中心情况，为找准工作着力点提供数据支撑，服务各级领导决策。</t>
  </si>
  <si>
    <t>依据指标实际，建立月、季、年报机制。</t>
  </si>
  <si>
    <t>按照季报年报机制，完成数据分析。</t>
  </si>
  <si>
    <t>1.基础数据完成        2.改进措施：外延数据不足，有待进一步调研梳理</t>
  </si>
  <si>
    <t>指标1：完成全部数据库和开发指标体系。</t>
  </si>
  <si>
    <t>11月底前</t>
  </si>
  <si>
    <t>11月底完成</t>
  </si>
  <si>
    <t>指标2：形成初步数据库建设和首批指标应用。</t>
  </si>
  <si>
    <t>12月底前</t>
  </si>
  <si>
    <t>12月底完成</t>
  </si>
  <si>
    <t>1.基础数据应用已形成。2.改进措施：进一步搜集数据范围，丰富指标体系</t>
  </si>
  <si>
    <t>严格按预算批复执行</t>
  </si>
  <si>
    <t>不超过预算金额</t>
  </si>
  <si>
    <t>总投入20.44万元</t>
  </si>
  <si>
    <t>指标1：完善北京市文化产业数据指标体系，一方面反映全国文化中心建设，另一方面补齐北京市文化产业指标不足的短板，为全国发挥示范作用。</t>
  </si>
  <si>
    <t>反映全国文化中心建设情况，形成对现有统计指标的有益补充。</t>
  </si>
  <si>
    <t>较显著。完善了北京市文化产业数据指标体系，一定程度上补齐了北京市文化产业指标短板。</t>
  </si>
  <si>
    <t>做到了指标体系的有益补充，但还有拓展空间。</t>
  </si>
  <si>
    <t>指标2：通过构建多元信息收集、加工、报送渠道，为全市文化改革和发展领导小组系统、文化企事业单位以及市文资中心等单位提供信息咨询和决策参考。</t>
  </si>
  <si>
    <t>形成季度、年度文化产业运行分析报告。</t>
  </si>
  <si>
    <t>显著。形成的文化产业运行分析报告为市领导及文化企事业单位提供决策参考和相关信息咨询</t>
  </si>
  <si>
    <t>有效服务领导决策和工作推进。</t>
  </si>
  <si>
    <t>满意度不低于80%</t>
  </si>
  <si>
    <t>无负面信息</t>
  </si>
  <si>
    <t>高质量完成200本《北京市国有文化资产监督管理年鉴》的印制</t>
  </si>
  <si>
    <t>完成组稿、排版、设计和校对工作，因受疫情影响，出版社未能正常复工，将加快推进印刷。</t>
  </si>
  <si>
    <t>编纂出版年鉴</t>
  </si>
  <si>
    <t>印制200册</t>
  </si>
  <si>
    <t>完成组稿、排版、设计和校对，目前未印刷，预期印制数量能够达到年初指标值。</t>
  </si>
  <si>
    <t>1.未完成原因：受疫情影响，出版社未能正常复工
2.改进措施：计划加紧督促印刷工作，保障后续工作顺利进行。</t>
  </si>
  <si>
    <t>符合国家行业标准规定的印刷品／商标包装物的质量标准</t>
  </si>
  <si>
    <t>开本为880*1230  1/16；封面用纸：157克铜版纸加上2.5mm纸板；彩图用纸：128克无光铜；环衬用纸：150克星炫莹彩-冰白；正文用纸：80克雅质纸</t>
  </si>
  <si>
    <t>目前未印制出，预计按照指标值规格印刷</t>
  </si>
  <si>
    <t>完成组稿、排版、设计和校对工作。</t>
  </si>
  <si>
    <t>用时10个月（2-12月）</t>
  </si>
  <si>
    <t>用时10个月完成组稿、排版、设计和校对</t>
  </si>
  <si>
    <t>科学控制明细项目支出</t>
  </si>
  <si>
    <t>总投入8.8万元</t>
  </si>
  <si>
    <t>投入8.8万元</t>
  </si>
  <si>
    <t>全面记载市文资系统一年来工作，提升社会影响力</t>
  </si>
  <si>
    <t>全面、系统、准确地记录政府一年以来所开展工作及行业发展情况，具有资料权威、反应及时、连续出版、功能齐全的特点</t>
  </si>
  <si>
    <t>较显著。权威性记录了政府一年以来所开展工作及行业发展情况。</t>
  </si>
  <si>
    <t>服务对象包括：年鉴供稿单位及市级、区级文化产业主管部门。</t>
  </si>
  <si>
    <t>指标好评率90%以上</t>
  </si>
  <si>
    <t>受疫情影响，未能及时发放</t>
  </si>
  <si>
    <t>第九届北京惠民文化消费季</t>
  </si>
  <si>
    <t xml:space="preserve">216-北京市国有文化资产管理中心”
</t>
  </si>
  <si>
    <t>吴锡俊</t>
  </si>
  <si>
    <t>第九届消费季秉承“科技赋能、结构升级、文化惠民”方针，结合我国文化经济步入“双循环”新格局趋势，以十四五开局之年、北京冬奥会等为契机，抓住5G时代文化科技融合发展的新机遇，搭建更高水平的文化产业服务平台，深入挖掘新模式、新业态、新趋势，聚焦影视、书店、文化园区、文创市集等文化消费重点领域，努力构建有韧性的文化产业生态系统，为北京市民提供更高品质、更加丰富、更多创意的文化产品及服务，满足市民对美好生活的需要。力争实现参与板块活动的主体不少于300家，举办活动场次不少于5000场，消费者满意度达85%以上。通过统筹线下、线上两个市场，推动供给、需求两端发力，实现文化产业内在强化和结构升级。</t>
  </si>
  <si>
    <t>第九届消费季能够秉承“科技赋能、结构升级、文化惠民”方针，结合我国文化经济步入“双循环”新格局趋势，以十四五开局之年、北京冬奥会等为契机，抓住5G时代文化科技融合发展的新机遇，搭建更高水平的文化产业服务平台，深入挖掘新模式、新业态、新趋势，聚焦影视、书店、文化园区、文创市集等文化消费重点领域，努力构建有韧性的文化产业生态系统，为北京市民提供更高品质、更加丰富、更多创意的文化产品及服务，满足市民对美好生活的需要。实现参与板块活动的主体251家，举办活动31298场次，消费者满意度达88.3%以上。通过统筹线下、线上两个市场，推动供给、需求两端发力，实现文化产业内在强化和结构升级。</t>
  </si>
  <si>
    <t>持续时长</t>
  </si>
  <si>
    <t>≥60天</t>
  </si>
  <si>
    <t>120天</t>
  </si>
  <si>
    <t>参与机构</t>
  </si>
  <si>
    <t>≥300家</t>
  </si>
  <si>
    <t>251个</t>
  </si>
  <si>
    <t>因疫情影响取消，完善疫情防控和应对预案</t>
  </si>
  <si>
    <t>活动场次</t>
  </si>
  <si>
    <t>≥5000场次</t>
  </si>
  <si>
    <t>31298场次</t>
  </si>
  <si>
    <t>活动按期举办率</t>
  </si>
  <si>
    <t>≥80%</t>
  </si>
  <si>
    <t>权威媒体报道转载量</t>
  </si>
  <si>
    <t>≥100次</t>
  </si>
  <si>
    <t>200次</t>
  </si>
  <si>
    <t>方案策划，活动征集</t>
  </si>
  <si>
    <t>2021年3月-7月</t>
  </si>
  <si>
    <t>7月前完成</t>
  </si>
  <si>
    <t>举办时间</t>
  </si>
  <si>
    <t>2021年8月-11月</t>
  </si>
  <si>
    <t>9月-12月</t>
  </si>
  <si>
    <t>因疫情影响推后，完善疫情防控和应对预案</t>
  </si>
  <si>
    <t>评估验收</t>
  </si>
  <si>
    <t>2021年12月</t>
  </si>
  <si>
    <t>运营平台管理</t>
  </si>
  <si>
    <t>约106万元</t>
  </si>
  <si>
    <t>93.73万元</t>
  </si>
  <si>
    <t>自办活动组织</t>
  </si>
  <si>
    <t>约556万元</t>
  </si>
  <si>
    <t>528.56万元</t>
  </si>
  <si>
    <t>市场活动组织</t>
  </si>
  <si>
    <t>约438万元</t>
  </si>
  <si>
    <t>436.74万元</t>
  </si>
  <si>
    <t>宣传推广</t>
  </si>
  <si>
    <t>约399万元</t>
  </si>
  <si>
    <t>406.74万元</t>
  </si>
  <si>
    <t>公众对北京惠民文化消费季的认知度</t>
  </si>
  <si>
    <t>北京惠民文化消费季的社会影响力</t>
  </si>
  <si>
    <t>覆盖人群超过3000万人次</t>
  </si>
  <si>
    <t>18.46亿人次</t>
  </si>
  <si>
    <t>因疫情影响线上参与活动人员较多，完善疫情防控和应对预案</t>
  </si>
  <si>
    <t>消费者满意度</t>
  </si>
  <si>
    <t>≥85%</t>
  </si>
  <si>
    <t>参与机构满意度</t>
  </si>
  <si>
    <r>
      <rPr>
        <sz val="11"/>
        <color indexed="8"/>
        <rFont val="宋体"/>
        <family val="3"/>
        <charset val="134"/>
      </rPr>
      <t>（202</t>
    </r>
    <r>
      <rPr>
        <sz val="11"/>
        <color indexed="8"/>
        <rFont val="宋体"/>
        <family val="3"/>
        <charset val="134"/>
      </rPr>
      <t>1</t>
    </r>
    <r>
      <rPr>
        <sz val="11"/>
        <color indexed="8"/>
        <rFont val="宋体"/>
        <family val="3"/>
        <charset val="134"/>
      </rPr>
      <t>年度）</t>
    </r>
  </si>
  <si>
    <t>通过向全市发放5000万元额度的北京市惠民文化消费电子券，在演出、电影、图书、文创产品、文化体育、文化旅游等文化消费领域开展惠民文化补贴和消费促进工作，充分发挥政策支持引导作用，加快消费信心的恢复，促进文化消费市场回暖，进一步释放文化消费潜力，繁荣文化消费市场，让更多北京地区消费者享受到优质文化产品及服务，推动消费机构转型升级。</t>
  </si>
  <si>
    <t>年度向全市发放4931.4366万元额度的北京市惠民文化消费电子券，在演出、电影、图书、文创产品、文化体育、文化旅游等文化消费领域开展惠民文化补贴和消费促进工作，充分发挥政策支持引导作用，加快消费信心的恢复，促进文化消费市场回暖，进一步释放文化消费潜力，繁荣文化消费市场，让更多北京地区消费者享受到优质文化产品及服务，推动消费机构转型升级。</t>
  </si>
  <si>
    <t>合作单位</t>
  </si>
  <si>
    <t>不少于400家</t>
  </si>
  <si>
    <t>412家</t>
  </si>
  <si>
    <t>合作门店</t>
  </si>
  <si>
    <t>不少于500个</t>
  </si>
  <si>
    <t>733家</t>
  </si>
  <si>
    <t>宣传推广活动（含地推）</t>
  </si>
  <si>
    <t>不少于100场</t>
  </si>
  <si>
    <t>244场</t>
  </si>
  <si>
    <t>实际使用金额</t>
  </si>
  <si>
    <t>大于90%</t>
  </si>
  <si>
    <t>退货率、投诉率</t>
  </si>
  <si>
    <t>不高于3%</t>
  </si>
  <si>
    <t>退货率7.95%</t>
  </si>
  <si>
    <t>因受疫情影响，完善疫情防控和应对预案</t>
  </si>
  <si>
    <t>方案制定和前期准备</t>
  </si>
  <si>
    <t>2021年3月底前完成</t>
  </si>
  <si>
    <t>3月底前完成</t>
  </si>
  <si>
    <t>全额发放并完成结算</t>
  </si>
  <si>
    <t>2021年12月中旬前完成</t>
  </si>
  <si>
    <t>11月下旬已完成</t>
  </si>
  <si>
    <t>管理服务费</t>
  </si>
  <si>
    <t>367.095万元</t>
  </si>
  <si>
    <t>366.595万元</t>
  </si>
  <si>
    <t>政采结余，加强管理</t>
  </si>
  <si>
    <t>电子消费券补贴</t>
  </si>
  <si>
    <t>5000万元</t>
  </si>
  <si>
    <t>发放1.36亿元，实际核销使用4931.4366万元</t>
  </si>
  <si>
    <t>实现直接消费</t>
  </si>
  <si>
    <t>不低于2.5亿元</t>
  </si>
  <si>
    <t>2.95亿元</t>
  </si>
  <si>
    <t>参与项目人次</t>
  </si>
  <si>
    <t>不少于200万人次</t>
  </si>
  <si>
    <t>领取文惠券434.58万人次、实际使用156.22万人次</t>
  </si>
  <si>
    <t>用户满意度指标</t>
  </si>
  <si>
    <t>用券消费者满意度</t>
  </si>
  <si>
    <t>≥90%</t>
  </si>
  <si>
    <t>参与合作单位满意</t>
  </si>
  <si>
    <t>为贯彻党中央、国务院关于大力发展数字经济的战略部署，聚焦“五子联动”，以电子竞技等新兴产业为牵引，加速推进文化与科技、金融、数字融合发展，培育壮大新业态新模式新消费，于2021年5-12月举办“电竞北京2021”系列活动，围绕“北京国际电竞创新发展大会”等核心品牌活动，以及“王者荣耀世界冠军杯”等顶级电竞赛事，着力打造品牌活动、系列赛事、行业交流、互动娱乐等活动板块，组织论坛峰会、展览交易、职业赛事、大众赛事、文娱表演、网络综艺、互动体验等各类电竞相关活动，形成周期贯穿全年、全市多点联动、线上线下呼应的总体格局。依托活动，广泛整合集聚国内外电竞产业优质资源，营造支持电竞产业发展的良好社会氛围，为本市文化产业和文化消费培育新的增长点。</t>
  </si>
  <si>
    <t>“电竞北京2021”系列活动于2021年5月-12月成功举办，累计开展研讨、赛事、展销、互动体验等各类活动各类活动近2000场次，较上年增长40%；线上线下观看参与人次突破20亿人次，较上年增长150%，媒体传播曝光超25亿次，进一步巩固了周期贯穿全年、行业广泛参与、全市多点联动、线上线下呼应的总体格局，获得业界高度认可，形成广泛社会影响。活动在培育产业生态、构建协同体系、吸引资源集聚、传播电竞文化等方面取得显著成效,“电竞北京”城市品牌影响力进一步扩大。</t>
  </si>
  <si>
    <t>≥30家</t>
  </si>
  <si>
    <t>因疫情等因素导致参与机构数据下降,将综合考虑各方因素制定合理数值</t>
  </si>
  <si>
    <t>赛事活动</t>
  </si>
  <si>
    <t>≥20项</t>
  </si>
  <si>
    <t>38项1500场次</t>
  </si>
  <si>
    <t>现场观众</t>
  </si>
  <si>
    <t>≥5000人次</t>
  </si>
  <si>
    <t>28.7万人次</t>
  </si>
  <si>
    <t>因疫情等不确定因素在年初设定指标值时过于保守，将综合研判形势制定科学合理数值</t>
  </si>
  <si>
    <t>在线观众</t>
  </si>
  <si>
    <t>≥2亿人次</t>
  </si>
  <si>
    <t>20亿人次</t>
  </si>
  <si>
    <t>峰值日曝光量</t>
  </si>
  <si>
    <t>≥5000万人次</t>
  </si>
  <si>
    <t>6亿</t>
  </si>
  <si>
    <t>吸引专业机构及俱乐部人数</t>
  </si>
  <si>
    <t>≥500人次</t>
  </si>
  <si>
    <t>800人次</t>
  </si>
  <si>
    <t>方案制定与前期准备</t>
  </si>
  <si>
    <t>2021年3月前完成</t>
  </si>
  <si>
    <t>2021年4月报宣传部审议通过</t>
  </si>
  <si>
    <t>因疫情等因素导致方案制定时间延后,下一年将综合考虑各方因素提前谋划各项工作</t>
  </si>
  <si>
    <t>活动举办</t>
  </si>
  <si>
    <t>2021年3-12月</t>
  </si>
  <si>
    <t>5-12月陆续举办电竞北京系列活动</t>
  </si>
  <si>
    <t>因疫情等不确定因素导致活动时间周期延后,将综合考虑各方因素制定合理可行的活动计划安排</t>
  </si>
  <si>
    <t>市级财政资金使用</t>
  </si>
  <si>
    <t>不超过529.95万元</t>
  </si>
  <si>
    <t>522.42万元</t>
  </si>
  <si>
    <t>带动直接消费</t>
  </si>
  <si>
    <t>不低于2亿元</t>
  </si>
  <si>
    <t>5.5亿元</t>
  </si>
  <si>
    <t>不低于5万人次</t>
  </si>
  <si>
    <t>28万</t>
  </si>
  <si>
    <t>全球影响力</t>
  </si>
  <si>
    <t>超过2亿人次关注相关赛事活动</t>
  </si>
  <si>
    <t>3亿人次</t>
  </si>
  <si>
    <t>产业链吸引力</t>
  </si>
  <si>
    <t>超过100家核心机构关注或参与该项目</t>
  </si>
  <si>
    <t>729家</t>
  </si>
  <si>
    <t>参与主体满意度</t>
  </si>
  <si>
    <t>（2021年度）</t>
  </si>
  <si>
    <t>“十四五”国有文化企业发展规划修改发布</t>
  </si>
  <si>
    <t>京市国有文化资产管理中心本级</t>
  </si>
  <si>
    <t>（1）论证并修改所出资企业“十四五”时期发展规划文本，并报市委宣传部审议通过后，发布实施；
（2）出具审核意见，指导企业对接各级各类上位规划，修改完善并发布实施规划。</t>
  </si>
  <si>
    <t>召开超过7次专家论证会，论证并修改超过10000字的所出资企业十四五时期发展规划文本，在2021年10月底前报市委宣传部审议通过并发布实施。指导7家所出资企业对接各级各类上位规划，修改完善后发布实施规划。</t>
  </si>
  <si>
    <t>完成规划修改发布、指导企业完成规划修改发布</t>
  </si>
  <si>
    <t>完成1套不少于10000字的市文资中心所出资企业“十四五”时期发展规划，经市委宣传部部务会通过后，完成对外发布及解读工作，召开不少于7次专家论证会，出具审核意见，指导7家所出资企业修改完善并发布实施规划</t>
  </si>
  <si>
    <t>已完成1套市文资中心所出资企业十四五时期发展规划，完成了对外发布及解读工作，召开超过7次专家论证会，指导了7家所出资企业修改完善并发布实施规划</t>
  </si>
  <si>
    <t>规划内容、审核意见</t>
  </si>
  <si>
    <t>扎实做好规划衔接，及时研究、对接市级规划纲要及全国文化中心建设、文化产业发展等相关规划，论证修订已有规划文本，审核意见符合市级规划纲要及全国文化中心建设、文化产业发展等相关上位规划要求，符合深化市属国有文化企业改革方向</t>
  </si>
  <si>
    <t>做好了该规划与市级规划纲要、全国文化中心建设、文化产业发展等规划的衔接工作，修订完善规划文本，使得该规划符合上位规划要求，符合市属国有文化企业改革方向</t>
  </si>
  <si>
    <t>完成时限</t>
  </si>
  <si>
    <t>2021年10月底前，市文资中心所出资企业“十四五”时期发展规划报市委宣传部部务会通过后，完成对外发布及解读工作；2021年底前指导各所出资企业完成“十四五”时期发展规划修改完善及发布工作</t>
  </si>
  <si>
    <t>在预计时间内，市文资中心所出资企业十四五时期发展规划报市委宣传部部务会审核通过，完成对外发布及解读工作；指导出资企业完成十四五时期发展规划修改完善及发布工作。</t>
  </si>
  <si>
    <t>项目预算控制</t>
  </si>
  <si>
    <t>支出控制在预算批复额度内</t>
  </si>
  <si>
    <t>支出成本控制在28.04万元，在未超出预算范围下，完成该工作</t>
  </si>
  <si>
    <t>编制意义</t>
  </si>
  <si>
    <t>编制中长期规划有利于指导所出资企业明确战略发展的愿景和使命，把社会效益放在首位、实现社会效益和经济效益相统一，推进产业资源整合和主营业务发展、实现国有文化资产保值增值，建立健全有文化特色的现代企业制度，促进文化企业做强做优做大，推动国有资本布局和结构调整，为加快全国文化中心建设提供有力支撑。</t>
  </si>
  <si>
    <t>较显著。编制中长期规划有利于指导所出资企业明确战略发展的愿景和使命，把社会效益放在首位、实现社会效益和经济效益相统一，推进产业资源整合和主营业务发展、实现国有文化资产保值增值，建立健全有文化特色的现代企业制度，促进文化企业做强做优做大，推动国有资本布局和结构调整，为加快全国文化中心建设提供有力支撑。</t>
  </si>
  <si>
    <t>编制的该项规划在推进企业做大做强、实现国有文化资产保值增值方面还需要进一步加强。</t>
  </si>
  <si>
    <t>政府部门、监管企业</t>
  </si>
  <si>
    <t>及时跟进落实市相关“十四五”规划，并得到上级主管部门认可，在指导所出资企业规划修改发布的过程中，得到所出资企业的充分支持，满意度不低于80%。</t>
  </si>
  <si>
    <t>上级主管部门认可对市相关十四五规划的跟进落实工作，出资企业充分支持对所处资企业规划修改发布的工作。</t>
  </si>
  <si>
    <t>通过白皮书文本及文化产业数据手册编撰，为社会各界提供一个了解北京文化产业发展的重要窗口，为推动北京文化产业发展提供决策参考。</t>
  </si>
  <si>
    <t>在深入调研、广泛搜集资料、开展专家咨询等基础上，编撰完成了2.86万字的《北京文化产业发展白皮书（2021）》（中英文版），并对社会公开发布，为各界了解北京文化产业发展提供了一个重要窗口；配套完成了131页的数据手册编撰，梳理汇总了相关各类数据，为产业促进工作提供决策参考和支撑。</t>
  </si>
  <si>
    <t>产出指标（60分）</t>
  </si>
  <si>
    <t>白皮书文本字数</t>
  </si>
  <si>
    <t>2万字以上</t>
  </si>
  <si>
    <t>2.86万字</t>
  </si>
  <si>
    <t>文化产业数据手册</t>
  </si>
  <si>
    <t>60页以上</t>
  </si>
  <si>
    <t>131页</t>
  </si>
  <si>
    <t>对北京文化产业发展重要数据梳理和基本情况反映</t>
  </si>
  <si>
    <t>对重要数据梳理全面准确，对产业发展情况分析客观严谨</t>
  </si>
  <si>
    <t>对北京规模以上文化产业法人单位、资产总计、收入合计等基础数据，九大门类及细分行业数据，各区相关数据，消费贸易资本市场等相关数据进行了全面梳理和客观分析</t>
  </si>
  <si>
    <t>未完成原因：在细分领域数据获取及分析上还有不足。
改进措施：拟进一步加强与相关行业协会沟通，对细分行业深入研究。</t>
  </si>
  <si>
    <t>对当前北京文化产业发展的形势研判</t>
  </si>
  <si>
    <t>对产业发展形势把握准确，研判深入</t>
  </si>
  <si>
    <t>对产业发展面临的国内外环境、新形势新要求等进行了深入研判，从时代使命之变、疫情影响之变、科技革命之变、市场供需之变、全球格局之变五个方面深刻变化进行了阐述</t>
  </si>
  <si>
    <t>推动未来北京文化产业发展的思路对策</t>
  </si>
  <si>
    <t>对推动未来产业发展能够提出有针对性的思路建议</t>
  </si>
  <si>
    <t>围绕推动文化产业高质量发展，结合存在问题，在构建文化产业高质量发展规划体系、文化遗产保护传承利用体系、高精尖现代文化产业体系、集约高效文化产业发展空间体系、更具活力的文化市场体系、产业高质量发展支撑体系、国际文化交流与贸易平台体系等七个方面提出了思路建议</t>
  </si>
  <si>
    <t>未完成原因：提出建议的针对性上还有不足。
改进措施：拟加强一线企业调研，深入了解企业真实情况和诉求，研究提出更多务实、有针对性的建议。</t>
  </si>
  <si>
    <t>确定合作机构、完成初稿及终稿</t>
  </si>
  <si>
    <t>2021年4月前选定合作机构；7月前完成初稿；11月前完成终稿</t>
  </si>
  <si>
    <t>2021年4月，完成合作机构比选、中心合同审核相关程序，选定了合作机构；7月底完成白皮书文本及数据手册初稿；11月下旬，白皮书文本及数据手册定稿。</t>
  </si>
  <si>
    <t>成本控制数</t>
  </si>
  <si>
    <t>不超过预算批复数额</t>
  </si>
  <si>
    <t>实际总成本33.97万元</t>
  </si>
  <si>
    <t>效益指标（20分）</t>
  </si>
  <si>
    <t>对北京文化产业发展的宣传效果</t>
  </si>
  <si>
    <t>对白皮书进行公开发布，增强各界对北京文化产业发展基本情况的了解</t>
  </si>
  <si>
    <t>较显著。12月上旬，白皮书文本在中心官网对社会公开发布，人民网、新华网、光明网、北京日报等主流媒体以及言之有范、文化产业评论等公众号新媒体多方予以报道</t>
  </si>
  <si>
    <t>未完成原因：媒体传播的广度、深度还有不足。
改进措施：拟提高宣传层级，扩大宣传覆盖面，加强白皮书深度解读。</t>
  </si>
  <si>
    <t>对北京文化产业发展的引导作用</t>
  </si>
  <si>
    <t>对文化机构、文化企业发展的引导作用进一步增强</t>
  </si>
  <si>
    <t xml:space="preserve">较显著。相关文化机构、企业积极关注，取得较好社会反响
</t>
  </si>
  <si>
    <t>未完成原因：引导企业发展上还需增强。
改进措施：拟进一步加强与企业的沟通互动，引导更多企业关注和参与。</t>
  </si>
  <si>
    <t>相关文化机构及文化企业满意度</t>
  </si>
  <si>
    <t>不低于80%</t>
  </si>
  <si>
    <t>通过项目实施，持续推进老旧厂房拓展文化空间试点项目落地，完善政策措施，为老旧厂房拓展文化空间工作提供更好的服务保障。</t>
  </si>
  <si>
    <t>指导延庆体育科技创新园项目开展市区会商评审，为其他试点项目开展提供咨询建议；在深入调研测算的基础上，对《保护利用老旧厂房拓展文化空间项目管理办法》进行了修订完善；同步相应调整政策实施细则，形成《项目改造建设审核管理实施细则》；进一步细化老旧厂房专业综合服务平台方案设计，为后续相关工作打好基础。</t>
  </si>
  <si>
    <t>政策细化修订</t>
  </si>
  <si>
    <t>形成《保护利用老旧厂房拓展文化空间项目管理办法（修订报审稿）》及政策细则修改稿</t>
  </si>
  <si>
    <t>形成了《保护利用老旧厂房拓展文化空间项目管理办法》（修订报审稿），同步修改形成了《项目改造建设审核管理实施细则》。</t>
  </si>
  <si>
    <t>服务平台建设细化方案</t>
  </si>
  <si>
    <t>4000字左右</t>
  </si>
  <si>
    <t>4366字</t>
  </si>
  <si>
    <t>试点项目评估</t>
  </si>
  <si>
    <t>根据项目实际，开展专家评估</t>
  </si>
  <si>
    <t>组织召开专家论证会，对延庆体育科技创新园项目开展业态评估。组织专家为西城、朝阳、海淀等7个区的10个试点项目进行咨询指导。</t>
  </si>
  <si>
    <t>完善政策体系</t>
  </si>
  <si>
    <t>结合试点问题，修订完善政策设计，细化完善实操细则</t>
  </si>
  <si>
    <t>结合试点实践中存在的主要问题，在深入调研测算的基础上，对《保护利用老旧厂房拓展文化空间项目管理办法》进行了修订，提出了问题破解路径，同步调整细化了项目改造建设实操细则，为项目顺畅推进提供支撑和参考。</t>
  </si>
  <si>
    <t>未完成原因：因全市层面关于老旧厂房改造审批的流程文件尚未出台，无法对照进行精准设计。
改进措施：下一步拟按上级单位要求，加强部门沟通，做好协同配合。</t>
  </si>
  <si>
    <t>深化服务平台建设方案研究</t>
  </si>
  <si>
    <t>为搭建老旧厂房拓展文化空间专业综合服务平台提供可操作方案</t>
  </si>
  <si>
    <t>考虑后续工作需要，研究拟制了老旧厂房拓展文化空间的专业综合服务平台细化建设方案。</t>
  </si>
  <si>
    <t>未完成原因：因缺少老旧厂房资源台账、审批流程细则尚未明确等原因，无法进行更细化的设计。
改进措施：下一步拟按上级单位要求，加强与其他有关部门沟通，深化项目论证。</t>
  </si>
  <si>
    <t>保障试点项目进展</t>
  </si>
  <si>
    <t>通过开展专家评估，推动项目落地</t>
  </si>
  <si>
    <t>组织召开专家论证会和市级部门联合评审会，对延庆体育科技创新园项目正式开展业态评估和联合评审。为其他相关试点提供专家咨询，帮助完善方案设计。</t>
  </si>
  <si>
    <t xml:space="preserve">未完成原因：因项目涉及市区相关部门会商审核、自身情况变动等因素，项目落地难。
改进措施：下一步拟按上级要求，推动试点项目纳入城市更新工作框架下开展。
</t>
  </si>
  <si>
    <t>确定合作机构、完成初步成果及最终成果</t>
  </si>
  <si>
    <t>2021年4月前完成合作机构选定；8月前完成初步成果；11月前完成最终成果</t>
  </si>
  <si>
    <t>经开展比选及中心合同审核
相关程序，4月选定项目合作机构，7月份完成初步成果，11月完成最终成果并结项。</t>
  </si>
  <si>
    <t>实际总成本15.58万元</t>
  </si>
  <si>
    <t>促进老旧厂房科学改造</t>
  </si>
  <si>
    <t>提高老旧厂房改造的规范化、科学化水平</t>
  </si>
  <si>
    <t>较显著。通过修订项目管理办法，修改政策实操细则，进一步推动提高老旧厂房改造利用的规范化科学化水平。项目管理办法已征求市相关部门及各区意见。</t>
  </si>
  <si>
    <t>未完成原因：因全市层面老旧厂房改造的审批流程政策文件尚未出台，修订文稿无法履行报审发文程序。
改进措施：下一步拟按上级单位要求，加强部门沟通，做好协同配合。</t>
  </si>
  <si>
    <t>引导厂房拓展文化空间</t>
  </si>
  <si>
    <t>增强对老旧厂房拓展文化空间的引导作用</t>
  </si>
  <si>
    <t>较显著。通过修订项目管理办法，细化政策设计，明确改造尺度，引导厂房改造利用。</t>
  </si>
  <si>
    <t>相关项目单位、园区企业等服务对象满意度</t>
  </si>
  <si>
    <t xml:space="preserve">从宏观、中观、微观层面：搭建“北京文化企业全景数据库”“规上文化企业库”“上市文化企业”“文化园区库”“重点文化产业链信息库”“重点文化+产业融合库”等细分模块；用图表展示行业宏观分布、企业规模分布、企业区域分布等信息；用列表展示微观企业的工商登记、投融资、信用等方面信息，实现从不同视角对北京市文化产业进行诊断和评估，并通过多地重点城市的对比分析，展示北京市文化产业特性，为北京市文化产业决策提供数据支撑，为文资中心的政策制定、产业支持、重点产业和优质企业筛选、投融资、上市服务等工作提供科学指导。
</t>
  </si>
  <si>
    <t>1.建成1个北京文化企业基础库，收录95313家文化企业，每个企业涵盖注册资本金、企业地址、员工人数等基本信息以及营收、利润等财务数据信息，共19个维度。2.企业基础库基础上建成6个分类库：规上企业库、上市企业库、潜在上市企业库、园区企业库、重点行业领域数据库、文化贸易库。同时为细化分类，增添了文化机构库、个人独资&amp;有限合伙库、文化百强企业库。3.建成4个应用模块：区域对比、智能报告、产业地图、可视化展示。4.完成3个配套工作文件：《北京市文化企业基础库管理办法》《北京市文化企业基础库建设方案》《北京市文化产业数据库使用手册》。</t>
  </si>
  <si>
    <t>搭建细分模块</t>
  </si>
  <si>
    <t>搭建“北京文化企业全景数据库”“规上文化企业库”“上市文化企业”“文化园区库”“重点文化产业链信息库”“重点文化+产业融合库”等细分模块</t>
  </si>
  <si>
    <t>建成北京文化企业基础库、规上企业库、上市企业库、潜在上市企业库、园区企业库、重点行业领域数据库、文化贸易库、文化机构库、个人独资&amp;有限合伙库、文化百强企业库。</t>
  </si>
  <si>
    <t>1.未完成原因：结合中心工作实际需要，对“重点文化产业链信息库”的设定进行调整。
2.改进措施：搭建“重点文化产业链信息库”调整为搭建文化贸易库、文化机构库、个人独资&amp;有限合伙库、文化百强企业库。</t>
  </si>
  <si>
    <t>展示企业信息</t>
  </si>
  <si>
    <t>中观层面：用图表展示行业宏观分布、企业规模分布、企业区域分布等信息；微观层面：用列表展示微观企业的工商登记、投融资、信用等方面信息。</t>
  </si>
  <si>
    <t>1 基础库中每个企业涵盖注册资本金、企业地址、员工人数等基本信息以及营收、利润等财务数据信息，共19个维度。                                        2.图表可视化展示模块：通过图表展示界面，按照文化九大行业分类，从宏观视角展示北京文化企业行业分布、企业规模分布、企业区域分布、企业营收及产值Top列表，各行政区域文化企业年度、月度新增等信息。                          3.区域对比：展示各区年度、月度新增文化企业数量及行业分布、企业规模分布等信息。具体可通过企业规模、行业分布、月度新增等维度进行查询展示。
4.产业地图：结合GIS与区域的界址点坐标以及企业经纬度，以散点图的形式展现北京市文化企业的空间分布，点击单个企业可查看企业名称、成立日期、营业范围、经营地址、所处行业等15个维度信息。</t>
  </si>
  <si>
    <t>1.未完成原因：结合工作实际，在一期任务中，企业信息优先抓取了企业名称、注册资本金、企业地址等基本信息以及营收、利润等财务数据信息等19个维度数据，不涉及投融资、信用等方面信息。                        2.改进措施：结合中心处室工作实际，增加了企业营收及产值Top列表展示等，同时增加了产业地图功能。</t>
  </si>
  <si>
    <t>动态监测更新</t>
  </si>
  <si>
    <t>对文化企业的动态、系统、长效监测，及时了解企业数据变化，研判产业发展趋势，对相关政策措施加强跟踪评估，定期形成监测分析报告。定期对数据进行更新，并根据业务需要对数据库动态调整，同时做好数据安全保障工作。</t>
  </si>
  <si>
    <t>1.图表可视化展示模块对文化企业的动态、系统、长效监测。                                          2.智能报告模块定期形成监测分析报告。                         3.数据库内企业工商基本信息更新为每季度一次，财务数据信息更新为每年度一次。 因财政预算于2021年底下达，2022年才履行合同手续，4月项目实施完成，目前数据即为2021年12月31日最新数据。</t>
  </si>
  <si>
    <t>细分模块</t>
  </si>
  <si>
    <t>能满足服务我中心内部工作使用，为相关业务工作开展提供便利支撑，为相关政策制定及评估提供参考依据。</t>
  </si>
  <si>
    <t>数据库工作按照中心工作要求建设。</t>
  </si>
  <si>
    <t>企业信息展示</t>
  </si>
  <si>
    <t>企业信息数据覆盖企业主要经营数据、司法、知识产权等信息；数据采集、存储、加工、管理等符合有关政策要求；信息展示全面、客观</t>
  </si>
  <si>
    <t>1.结合工作实际，企业信息优先抓取了企业名称、注册资本金、企业地址等基本信息以及营收、利润等财务数据信息等19个维度数据，不涉及司法方面信息。                    2.数据来源主要为中心历史沉淀数据和大数据手段采集的工工商公示企业相关信息，数据采集、存储、加工、管理等符合有关政策要求；信息展示全面、客观。</t>
  </si>
  <si>
    <t xml:space="preserve">1.未完成原因：在一期任务中，企业信息优先抓取了企业名称、注册资本金、企业地址等基本信息以及营收、利润等财务数据信息等19个维度数据，不涉及司法方面信息。               2.改进措施：二期工作中结合实际对重点企业的司法信息进一步完善。                          </t>
  </si>
  <si>
    <t>按年度编制监测报告，半年数据更新</t>
  </si>
  <si>
    <t>数据库项目具备相关能力。目前数据即为2021年12月31日最新数据。因财政预算于2021年底下达，2022年才履行合同手续，4月项目实施完成，目前数据即为2021年12月31日最新数据，无年度报告。</t>
  </si>
  <si>
    <t>2021年底前完成平台建设</t>
  </si>
  <si>
    <t>2022年4月完成。</t>
  </si>
  <si>
    <t>1.未完成原因：因财政预算于2021年底下达，2022年才履行合同手续，4月项目实施完成。  2.改进措施：下一年将综合考虑各方因素提前谋划各项工作</t>
  </si>
  <si>
    <t>年度预算</t>
  </si>
  <si>
    <t>60.4万元</t>
  </si>
  <si>
    <t>成本60.4万元。</t>
  </si>
  <si>
    <t>对文化企业进行动态、系统、长效监测，及时了解企业数据变化，研判产业发展趋势，对相关政策措施加强跟踪评估，定期形成监测分析报告，为市文资中心精准施策、精准服务、促进文化产业发展提供支撑。</t>
  </si>
  <si>
    <t>较显著。数据库工作按照中心实际工作需要建设完成，能实现监测目标，同时智能分析模块，能自动形成分析报告，有能力为中心工作提供数据参考。                      数据库项目于2022年4月按合同实施完毕，将于5月1日正式运行。目前还未提供相关有效服务。</t>
  </si>
  <si>
    <t>政府部门</t>
  </si>
  <si>
    <t>服务我中心内部工作使用，精准发现并服务企业、精准评价政策效果、精准促进产业高质量发展</t>
  </si>
  <si>
    <t>数据库项目具备相关能力。2022年4月项目按合同实施完毕，将于5月1日正式运行。目前还未提供相关有效服务。</t>
  </si>
  <si>
    <t>文化企业</t>
  </si>
  <si>
    <t>享受到更精准的服务与扶持，实现高质量发展</t>
  </si>
  <si>
    <t>数据库项目具备相关能力。数据库项目于2022年4月按合同实施完毕，将于5月1日正式运行。目前还未提供相关有效服务。</t>
  </si>
  <si>
    <t>1.未完成原因：因财政预算于2021年底下达，2022年才履行合同手续，4月项目实施完成。   2.改进措施：下一年将综合考虑各方因素提前谋划各项工作</t>
  </si>
  <si>
    <t>216—北京市国有文化资产管理中心</t>
  </si>
  <si>
    <t>通过文化行业专家的系统授课和文化企业家的实践交流，使参与研修班的70名学员充分了解当前国家文化产业发展大政方针，以及国内外文化产业发展现状、趋势和主要特点等，探讨破解我国文化产业发展的难点、困境中的共性问题，在企业家之间搭建经验分享与交流平台。</t>
  </si>
  <si>
    <t>通过高研班培训，70名学员了解了当前国家和北京市文化产业发展大政方针，以及国内外文化产业发展现状、趋势和主要特点等，探讨破解我国文化产业发展的难点、困境中的共性问题，在企业家之间搭建经验分享与交流平台。</t>
  </si>
  <si>
    <t>举办培训的班次</t>
  </si>
  <si>
    <t>分一期举办</t>
  </si>
  <si>
    <t>举办一期</t>
  </si>
  <si>
    <t>培训学员的人次</t>
  </si>
  <si>
    <t>70人次</t>
  </si>
  <si>
    <t>70人</t>
  </si>
  <si>
    <t>培训合格率</t>
  </si>
  <si>
    <t>达到95%以上</t>
  </si>
  <si>
    <t>培训完成时间</t>
  </si>
  <si>
    <t>11月份完成</t>
  </si>
  <si>
    <t>人均培训成本</t>
  </si>
  <si>
    <t>人均培训成本控制在3274元内</t>
  </si>
  <si>
    <t>实现预期目标</t>
  </si>
  <si>
    <t>对本行业未来可持续发展的影响</t>
  </si>
  <si>
    <t>使培训学员了解当前国家文化产业发展大政方针，为企业搭建经验分享与交流平台。</t>
  </si>
  <si>
    <t>显著。为企业搭建了经验交流分享平台</t>
  </si>
  <si>
    <t>学员满意率</t>
  </si>
  <si>
    <t>高娃</t>
  </si>
  <si>
    <t>对市文资中心所出资企业产权管理、产权纠纷、资产交易、企业改制、企业经济事项等涉及重大经济行为的事项进行法律风险评估并出具专业法律论证意见，提供业务工作相关的法律咨询服务。</t>
  </si>
  <si>
    <t>提供产权管理业务工作相关的法律咨询服务15次，对参股股权管理办法、实物资产处置办法的修改提出了意见建议，并出具了细致的专业法律论证意见，为中心相关工作提供法律支持，有效防止企业涉法涉诉事项导致的国有资产流失</t>
  </si>
  <si>
    <t>进行法律风险评估、提供法律咨询服务次数</t>
  </si>
  <si>
    <r>
      <rPr>
        <sz val="12"/>
        <color theme="1"/>
        <rFont val="东文宋体"/>
        <charset val="134"/>
      </rPr>
      <t>≥</t>
    </r>
    <r>
      <rPr>
        <sz val="12"/>
        <color theme="1"/>
        <rFont val="宋体"/>
        <family val="3"/>
        <charset val="134"/>
        <scheme val="minor"/>
      </rPr>
      <t>6次</t>
    </r>
  </si>
  <si>
    <t>法律知识培训或辅导课程</t>
  </si>
  <si>
    <t>不少于2次</t>
  </si>
  <si>
    <t>仅准备了1次法律知识讲座，且未实施</t>
  </si>
  <si>
    <t xml:space="preserve">未完成原因：
1.偏差原因：因2021年新冠疫情影响，按照北京市疫情防控相关要求未进行。
2.改进措施：考虑到疫情防控常态化，计划在以后年度使用线上授课方式开展该服务内容。
</t>
  </si>
  <si>
    <t>产权管理、改制、经济事项等重大经济行为法律风险评估的完成率</t>
  </si>
  <si>
    <t>产权管理、改制、经济事项等重大经济行为法律风险评估的及时率</t>
  </si>
  <si>
    <t>总支出15万元</t>
  </si>
  <si>
    <t>按时提交法律风险评估分析总结报告</t>
  </si>
  <si>
    <t>经济行为法律风险安全度</t>
  </si>
  <si>
    <t>满意度</t>
  </si>
  <si>
    <t>委托注册资产评估师和相关行业专家所出资企业上报的资产评估报告进行评审，确保评估方法的合理性、测算的准确性</t>
  </si>
  <si>
    <t>按照资产评估评审管理办法等相关要求，对文化企业各类经济行为涉及的资产评估项目共11项进行评审，确保了评估方法的合理性、测算的准确性，为后续经济行为对价提供可靠依据，防止了国有资产流失</t>
  </si>
  <si>
    <t>完成不少于8项资产评估报告评审工作</t>
  </si>
  <si>
    <t>≥8项</t>
  </si>
  <si>
    <t>资产评估报告专家评审与相关咨询工作完成率</t>
  </si>
  <si>
    <t>资产评估报告专家评审与相关咨询工作完成及时率</t>
  </si>
  <si>
    <t>1.偏差原因：文化企业转让所持股权涉及的部分评估报告评审过程中，由于评估标的为参股企业，资料获取有难度，评审时间延长。
2.改进措施：在以后年度加强对企业各项评估工作的指导，并督促相关部门配合评审工作，及时提交材料，提高项目及时率。</t>
  </si>
  <si>
    <t>总支出20.8万元</t>
  </si>
  <si>
    <t>经专家评审后评估方法的合理度、测算的准确度</t>
  </si>
  <si>
    <t>在确保企业数据资料的真实性、完整性、准确性、合法性的同时，为市文资中心产权管理工作提出可行性建议</t>
  </si>
  <si>
    <t>委托第三方会计师事务所对企业产权登记、资产损失核销、经营业绩考核视同利润认定工作中申报的原始资料进行专业化评审，确保数据资料的真实性、完整性、准确性、合法性。</t>
  </si>
  <si>
    <t>能够及时为所出资企业产权占有、变动、注销登记资料开展审核工作，为产权登记认定工作提供依据，并提供相关财务、税务、房租减免等专业咨询服务。共完成53家企业产权占有、变动、注销登记资料审核工作，提供财务、税务等专业咨询以及房租减免申请资料现场咨询服务7次。</t>
  </si>
  <si>
    <t>完成所出资企业产权占有登记、变更登记、注销登记等评审</t>
  </si>
  <si>
    <r>
      <rPr>
        <sz val="12"/>
        <color theme="1"/>
        <rFont val="东文宋体"/>
        <charset val="134"/>
      </rPr>
      <t>≥</t>
    </r>
    <r>
      <rPr>
        <sz val="12"/>
        <color theme="1"/>
        <rFont val="宋体"/>
        <family val="3"/>
        <charset val="134"/>
        <scheme val="minor"/>
      </rPr>
      <t>8家</t>
    </r>
  </si>
  <si>
    <t>53家</t>
  </si>
  <si>
    <t>产权登记认定资料评审工作与相关咨询工作完成率</t>
  </si>
  <si>
    <t>产权登记认定资料评审工作与相关咨询工作效率</t>
  </si>
  <si>
    <t>总支出13.85万元</t>
  </si>
  <si>
    <t>产权登记工作资料审核准确度</t>
  </si>
  <si>
    <t>1.偏差原因：审核人员对中心产权管理相关办法了解不全面，未审核出部分问题。
2.改进措施：督促项目服务方对相关人员加强相关培训，全面掌握中心产权管理相关办法，提高产权登记工作资料准确度。</t>
  </si>
  <si>
    <t>达到预期效果</t>
  </si>
  <si>
    <t>确保了数据资料的真实性、完整性、准确性、合法性，产权登记专项评审分析报告针对产权登记工作提出了具有可行性的改进措施及建议，如“在产权登记系统中增加'问题库'”栏目等</t>
  </si>
  <si>
    <t>王振华</t>
  </si>
  <si>
    <t>委托第三方技术公司为北京市国有文化资产监督管理平台的运行维护提供技术支持，确保系统的正常使用并根据实际工作需要不断完善系统功能，提交系统安全测评报告。</t>
  </si>
  <si>
    <t>保证国资管理平台系统正常使用，及时、准确落实两次北京市网络安全有关部门要求，并向中心报送《防范异常IP处理情况说明》与《YApi远程代码执行漏洞预警情况说明》，提供非现场咨询服务35次，新增国有资产评估项目核准业务14条，期间提供技术支持服务</t>
  </si>
  <si>
    <t>为产权登记、资产评估、财务统计报表模块提供运行维护技术支持</t>
  </si>
  <si>
    <t>使用全部3个国有资产监督管理模块提供运行维护技术支持服务</t>
  </si>
  <si>
    <t>仅使用到产权登记、资产评估系统模块提供运行维护技术支持服务</t>
  </si>
  <si>
    <t>1.偏差原因：产权管理处工作基本不涉及财务统计报表模块使用，整体服务使用率下降。
2.改进措施：在之后年度加强对服务提供方的督促与对接，增加系统巡检次数，提高系统整体使用率。</t>
  </si>
  <si>
    <t>提供平台运行维护所需的技术支持、查找解决平台系统存在的网络风险完成率</t>
  </si>
  <si>
    <t>提供平台运行维护所需的技术支持、常态化系统安全维护及时率</t>
  </si>
  <si>
    <t>总支出13.48万元</t>
  </si>
  <si>
    <t>及时完成项目总结分析，保障国资监管工作基础数据准确</t>
  </si>
  <si>
    <t>提交系统安全测评报告及年度分析报告，国资监管工作基础数据准确无误</t>
  </si>
  <si>
    <t>提交系统安全测评报告及年度分析报告1份，国资监管工作基础数据出现部分错误</t>
  </si>
  <si>
    <t>1.偏差原因：部分企业账号新设时出现权限设置错误等问题，系统运维工作准确度有待提升。
2.改进措施：项目实施方已及时解决相关问题，并在2022年合同中对项目实施要求进行明确</t>
  </si>
  <si>
    <t>确保国资监管平台可持续运行</t>
  </si>
  <si>
    <t>所出资企业监管工作业务培训及高级管理人员运营管理能力提升培训班</t>
  </si>
  <si>
    <t>举办2期所出资企业监管工作业务培训及高级管理人员运营管理能力提升培训班。邀请外省市国有文化资产监管部门介绍国有文化企业改革发展先进经验，研究国资监管案例；邀请国有文化上市公司高级管理人员讲解企业上市政策规定和操作流程等内容，开拓视野增加实战经验，促进企业交流合作；邀请中心业务处室解读相关监管政策，准确理解掌握制度规定。</t>
  </si>
  <si>
    <t>受疫情影响，经报中心批准，未组织实施。</t>
  </si>
  <si>
    <t>年内培训期数、人数</t>
  </si>
  <si>
    <t>京外1期，共20人；京内1期，共80人。合计100人。</t>
  </si>
  <si>
    <t>1.偏差原因：受疫情影响，经报中心批准，未组织实施。
2.改进措施：拟定于2022年改为线上模式实施。</t>
  </si>
  <si>
    <t>培训课程内容完成率</t>
  </si>
  <si>
    <t>本年度内完成率</t>
  </si>
  <si>
    <t>在预算内完成</t>
  </si>
  <si>
    <t>企业人员业务综合素质评分</t>
  </si>
  <si>
    <t>参训人员返岗后实际应用情况影响</t>
  </si>
  <si>
    <t>李天赫</t>
  </si>
  <si>
    <t>按照《北京市财政局股权投资资金管理暂行办法》（京财企〔2014〕2047号）规定，支付北京市文投集团代持新媒体集团资金管理费。</t>
  </si>
  <si>
    <t>200万资金正常拨付，北京文投集团依法参与北京新媒体集团的公司治理与经营管理决策，及时向我中心披露企业运营管理以及重大事项等相关信息，履行了协议约定项目服务内容。</t>
  </si>
  <si>
    <t>文投集团每年向市文资中心报告2次代持管理报告</t>
  </si>
  <si>
    <t>2次报告</t>
  </si>
  <si>
    <t>报送《完善法人治理结构方案请示》与《提供代持北京新媒体集团股权管理费项目相关资料的报告》，共2份</t>
  </si>
  <si>
    <t>文投集团对新媒体集团公司重大治理与经营管理决策参与率</t>
  </si>
  <si>
    <t>1.偏差原因：北京新媒体集团未设董事会，北京文投集团无法通过委派董事形式参与经营管理决策，对企业重大事项研究参与深度有待提升。
2.改进措施：中心待制订股权代持管理相关规定，加强项目管理规范性</t>
  </si>
  <si>
    <t>落实市文资中心批复情况</t>
  </si>
  <si>
    <t>按批复意见做好与其他股东沟通、发表意见，依法行使表决权</t>
  </si>
  <si>
    <t>落实市文资中心批复意见</t>
  </si>
  <si>
    <t>资金拨付及时率</t>
  </si>
  <si>
    <t>5月</t>
  </si>
  <si>
    <t>12月</t>
  </si>
  <si>
    <r>
      <rPr>
        <sz val="12"/>
        <color theme="1"/>
        <rFont val="宋体"/>
        <family val="3"/>
        <charset val="134"/>
        <scheme val="minor"/>
      </rPr>
      <t>1.偏差原因：</t>
    </r>
    <r>
      <rPr>
        <sz val="12"/>
        <rFont val="宋体"/>
        <family val="3"/>
        <charset val="134"/>
        <scheme val="minor"/>
      </rPr>
      <t>文投集团因履行内部决策流程导致拨付代持管理费的请</t>
    </r>
    <r>
      <rPr>
        <sz val="12"/>
        <color theme="1"/>
        <rFont val="宋体"/>
        <family val="3"/>
        <charset val="134"/>
        <scheme val="minor"/>
      </rPr>
      <t xml:space="preserve">示时间较晚，实际于2021年6月28日报送。收到拨付请示后，中心进行资金拨付。
2.改进措施：计划在未来年度加强对文投集团资金拨付流程的督促工作，提高实施及时性。
</t>
    </r>
  </si>
  <si>
    <t>总支出200万元</t>
  </si>
  <si>
    <t>促进新媒体集团深化媒体融合发展，服务全国文化中心建设</t>
  </si>
  <si>
    <t>较显著</t>
  </si>
  <si>
    <t>代持期内，市文投集团通过对北京新媒体集团收购360公司持有北京时间股份等重大事项进行认真研究，促进深化媒体融合发展</t>
  </si>
  <si>
    <t>保障北京电视艺术中心改制后分立成立的事业单位“北京广播电视台网络视听节目调查研究中心”中保留事业编制身份的在职职工日常经费支出以及95名退休老干部的各项退休补贴、医疗保障、抚恤金等的正常支出，服务和管理好老干部工作。</t>
  </si>
  <si>
    <t>该事项经市文资中心2021年第11次班子会审议通过，向歌华传媒集团下发《关于拨付北京电视艺术中心改制经费的批复》（京文资发〔2021〕51号），款项正常拨付。保障了“北京广播电视台网络视听节目调查研究中心”中事业编制身份在职职工、95名退休老干部的退休补贴、医保等权益。</t>
  </si>
  <si>
    <t>保障在职22名人员，95名退休人员正常支出</t>
  </si>
  <si>
    <t>足额按时发放老干部各项补贴完成率</t>
  </si>
  <si>
    <t>足额按时发放老干部各项补贴及时率</t>
  </si>
  <si>
    <t>1.偏差原因：因歌华集团履行内部报审程序，款项拨付时间推迟。
2：改进措施：在之后年度将加强款项拨付工作监督指导，提高款项拨付及时率。</t>
  </si>
  <si>
    <t>总支出600万元</t>
  </si>
  <si>
    <t>在职人员及老干部零上访率</t>
  </si>
  <si>
    <t>北京广播电视台网络视听节目调查研究中心运行情况</t>
  </si>
  <si>
    <t>研究中心正常运行</t>
  </si>
  <si>
    <t>王晗</t>
  </si>
  <si>
    <t>1、对2021年申报的项目预算进行评审，对项目预算申报的立项依据、明细及金额进行全面审核，严格控制财政资金支出，保障项目预算编制的质量，提高预算的编制水平。2、对2021年项目预算进行全面绩效管理。以预算资金为主线，从运行成本、管理效率、履职能力、社会效益等方面，衡量项目的业务实施效果，提高预算收支质量和效益,实现预算和绩效管理一体化。</t>
  </si>
  <si>
    <t>为落实全面实施预算绩效管理工作，提高财政资金使用效益，对2021年申报的63个项目开展预算评审；对本级及下属2个事业单位59个项目开展自评及绩效监控情况核查工作；完成1个重点项目评价、1个成本绩效分析.以预算资金为主线，从运行成本、管理效率、履职能力、社会效益等方面，衡量项目的业务实施效果，提高预算收支质量和效益,实现预算和绩效管理一体化。</t>
  </si>
  <si>
    <t>预算评审项目数量</t>
  </si>
  <si>
    <t>≥50个</t>
  </si>
  <si>
    <t>事中绩效监控及自评核查数量</t>
  </si>
  <si>
    <t xml:space="preserve">
</t>
  </si>
  <si>
    <t>绩效评价项目数量</t>
  </si>
  <si>
    <t>≥1个</t>
  </si>
  <si>
    <t>成本绩效分析项目数量</t>
  </si>
  <si>
    <t>单位及所属事业单位项目管理水平</t>
  </si>
  <si>
    <t>高</t>
  </si>
  <si>
    <t>较高</t>
  </si>
  <si>
    <t>绩效目标及指标编制质量</t>
  </si>
  <si>
    <t>完成时间</t>
  </si>
  <si>
    <r>
      <rPr>
        <sz val="12"/>
        <color theme="1"/>
        <rFont val="宋体"/>
        <family val="3"/>
        <charset val="134"/>
        <scheme val="minor"/>
      </rPr>
      <t>≤1</t>
    </r>
    <r>
      <rPr>
        <sz val="12"/>
        <color theme="1"/>
        <rFont val="宋体"/>
        <family val="3"/>
        <charset val="134"/>
        <scheme val="minor"/>
      </rPr>
      <t>2</t>
    </r>
    <r>
      <rPr>
        <sz val="12"/>
        <color theme="1"/>
        <rFont val="宋体"/>
        <family val="3"/>
        <charset val="134"/>
        <scheme val="minor"/>
      </rPr>
      <t>月</t>
    </r>
  </si>
  <si>
    <t>财政预算</t>
  </si>
  <si>
    <t>≤83</t>
  </si>
  <si>
    <t>预算部门及单位绩效管理意识</t>
  </si>
  <si>
    <t>提高</t>
  </si>
  <si>
    <t>部门绩效管理意识明显提升</t>
  </si>
  <si>
    <t>提高资金使用效率</t>
  </si>
  <si>
    <t>通过开展项目预算评审、事前绩效评估、绩效自评、绩效运行监控等工作，部门资金使用效率明显提升。</t>
  </si>
  <si>
    <t>改进措施：一是打牢基础严格审核，狠抓绩效目标管理。二是双重监控实时整改，强化绩效运行监控；三是内外结合双向推进，扎实做好绩效评价；四是奖惩结合形式多样，落实评价结果应用。</t>
  </si>
  <si>
    <t>部门满意度</t>
  </si>
  <si>
    <t>、</t>
  </si>
  <si>
    <r>
      <rPr>
        <sz val="12"/>
        <color theme="1"/>
        <rFont val="宋体"/>
        <family val="3"/>
        <charset val="134"/>
        <scheme val="minor"/>
      </rPr>
      <t>2</t>
    </r>
    <r>
      <rPr>
        <sz val="12"/>
        <color theme="1"/>
        <rFont val="宋体"/>
        <family val="3"/>
        <charset val="134"/>
        <scheme val="minor"/>
      </rPr>
      <t>16-</t>
    </r>
    <r>
      <rPr>
        <sz val="12"/>
        <color theme="1"/>
        <rFont val="宋体"/>
        <family val="3"/>
        <charset val="134"/>
        <scheme val="minor"/>
      </rPr>
      <t>北京市国有文化资产管理中心</t>
    </r>
  </si>
  <si>
    <t>杨聪杰</t>
  </si>
  <si>
    <t>国有资产统计分析是国民经济统计体系的重要组成部分，也是加强国有资产监管的基础保障。通过对监管企业的财务管理及数据分析，能够确保资产保值增值和财务管理制度落到实处。</t>
  </si>
  <si>
    <t>加强国有文化企业财务数据管理，通过数据分析掌握企业经营情况，建立数据通用平台，减少企业财务数据处理负担</t>
  </si>
  <si>
    <t>企业监管平台</t>
  </si>
  <si>
    <t>1个</t>
  </si>
  <si>
    <t>企业季度分析报告</t>
  </si>
  <si>
    <t>不少于4份</t>
  </si>
  <si>
    <t>企业季度分析</t>
  </si>
  <si>
    <t>每季度对所出资企业经营情况进行专业性系统分析</t>
  </si>
  <si>
    <t>4次</t>
  </si>
  <si>
    <t>未完成原因：对于企业实际情况了解少，缺少行业深度分析；改进措施：结合企业国有资产分析报告及实地调研进行分析</t>
  </si>
  <si>
    <t>企业监管平台维护</t>
  </si>
  <si>
    <t>保证企业统计分析平台正常运行</t>
  </si>
  <si>
    <t>未完成原因：参数问题较多，需多次修改；改进措施：要求配备专门技术人员进行服务</t>
  </si>
  <si>
    <t>数据维护</t>
  </si>
  <si>
    <t>企业财务数据汇总分析</t>
  </si>
  <si>
    <t>未完成原因：数据平台数据汇总及分析功能需要简化；改进措施：简化操作流程</t>
  </si>
  <si>
    <t>企业财务数据统计分析</t>
  </si>
  <si>
    <t>每季度完成</t>
  </si>
  <si>
    <t>每季度中旬提交</t>
  </si>
  <si>
    <t>企业平台维护</t>
  </si>
  <si>
    <t>长期</t>
  </si>
  <si>
    <t>小于15万</t>
  </si>
  <si>
    <r>
      <rPr>
        <sz val="12"/>
        <color theme="1"/>
        <rFont val="宋体"/>
        <family val="3"/>
        <charset val="134"/>
        <scheme val="minor"/>
      </rPr>
      <t>1</t>
    </r>
    <r>
      <rPr>
        <sz val="12"/>
        <color theme="1"/>
        <rFont val="宋体"/>
        <family val="3"/>
        <charset val="134"/>
        <scheme val="minor"/>
      </rPr>
      <t>5万</t>
    </r>
  </si>
  <si>
    <t>企业财务数据平台维护</t>
  </si>
  <si>
    <t>小于13.8万</t>
  </si>
  <si>
    <t>13.8万</t>
  </si>
  <si>
    <t>效益指标（40分）</t>
  </si>
  <si>
    <t>实现部门间数据转换</t>
  </si>
  <si>
    <t>减少企业数据重复上报</t>
  </si>
  <si>
    <t>通过数据平台实现与国资委等部门间财务数据的直接转换</t>
  </si>
  <si>
    <t>未完成原因：部分报表格式不同，无法直接转换；改进措施：进一步优化数据平台</t>
  </si>
  <si>
    <t>企业满意度</t>
  </si>
  <si>
    <t>≥95%</t>
  </si>
  <si>
    <r>
      <rPr>
        <sz val="11"/>
        <color theme="1"/>
        <rFont val="宋体"/>
        <family val="3"/>
        <charset val="134"/>
      </rPr>
      <t>（202</t>
    </r>
    <r>
      <rPr>
        <sz val="11"/>
        <color theme="1"/>
        <rFont val="宋体"/>
        <family val="3"/>
        <charset val="134"/>
      </rPr>
      <t>1</t>
    </r>
    <r>
      <rPr>
        <sz val="11"/>
        <color theme="1"/>
        <rFont val="Times New Roman"/>
        <family val="1"/>
      </rPr>
      <t>年度）</t>
    </r>
  </si>
  <si>
    <t>在深入开展文化产业园区调研实践基础上，全面盘点全市文化产业园区现状，摸清园区发展中存在的难点和问题，掌握园区和入园企业的基本诉求，梳理园区主管部门的工作举措和计划，借鉴国内其他地区优秀文化产业园区的经验做法，形成加快北京市文化产业园区高质量发展的决策依据，助力北京市文化产业园区和文化产业高质量发展，推进城市更新和老旧街区复兴进程，提升和改善城市环境与城市形象，强化首都全国文化中心功能，加快推进国际消费中心城市建设。</t>
  </si>
  <si>
    <t>通过开展数据搜集、文献研究、书面调研、本市实地调研、外地调研等工作，形成《北京市文化产业园区高质量发展调研报告》、《北京市文化产业园区高质量发展工作方案》、《北京市文化产业园区高质量发展政策建议》、《文化产业园区政策梳理情况》等最终成果。在调研报告的基础上，2022年1月1日北京市推进全国文化中心建设领导小组印发《北京市推进文化产业园区高质量发展的若干措施》。</t>
  </si>
  <si>
    <t>开展园区调研工作</t>
  </si>
  <si>
    <t>围绕北京市文化产业园区高质量发展进行1次问卷调查、15次实地调研</t>
  </si>
  <si>
    <t>完成1次问卷调查，完成19家园区实地调研</t>
  </si>
  <si>
    <t>科学遴选北京市及外省市典型和特色文化产业园区作为实地调研对象，为园区运营管理机构、驻区企业、属地政府等相关主体搭建搭建起交流与沟通的桥梁，汇总各方主体的创新需求与发展诉求及建议，组织专家召开座谈会提出专业意见与指导，形成高水平的文化产业园区调研报告，为北京市文化产业园区高质量发展提供决策依据</t>
  </si>
  <si>
    <t>遴选调研的文化产业园区具有特色性、典型性</t>
  </si>
  <si>
    <t>根据园区规模、产业链特点等遴选了10家北京市园区调研，9家外省市园区</t>
  </si>
  <si>
    <t>调研组织能够为园区运营管理机构、驻区企业、属地政府等相关主体搭建起交流与沟通的桥梁</t>
  </si>
  <si>
    <t>按照整体调研实施方案，通过组织问卷调研、文献研究、书面调研、实地调研、外地调研、专家研讨等，为各相关主体搭建交流和沟通的桥梁</t>
  </si>
  <si>
    <t>现场座谈会能够很好地反映各方主体的创新需求和发展诉求及建议等</t>
  </si>
  <si>
    <t>根据园区运营管理机构、驻区企业、属地政府等不同主体，开展针对性访谈，了解各方关于园区发展现状及存在问题的认识，收集需要协调解决的重点事项</t>
  </si>
  <si>
    <t>专家座谈会上能形成建设性意见与科学对策的成果集合</t>
  </si>
  <si>
    <t>根据文化产业及园区领域资深专家在座谈会上的意见建议，多次修改完善调研成果</t>
  </si>
  <si>
    <t>调研报告切实为推进北京市文化产业园区高质量发展提供决策依据</t>
  </si>
  <si>
    <t>在调研报告的基础上，2022年1月1日北京市推进全国文化中心建设领导小组印发《北京市推进文化产业园区高质量发展的若干措施》</t>
  </si>
  <si>
    <t>方案制定和前期准备时间</t>
  </si>
  <si>
    <t>10月初</t>
  </si>
  <si>
    <t>10月初完成</t>
  </si>
  <si>
    <t>调研开展时间</t>
  </si>
  <si>
    <t>10月上旬-中下旬</t>
  </si>
  <si>
    <t>10月完成</t>
  </si>
  <si>
    <t>调研报告撰写时间</t>
  </si>
  <si>
    <t>10月下旬</t>
  </si>
  <si>
    <t>验收时间</t>
  </si>
  <si>
    <t>11月中下旬</t>
  </si>
  <si>
    <t>11月完成</t>
  </si>
  <si>
    <t>项目预算控制数</t>
  </si>
  <si>
    <t>46.356000万元</t>
  </si>
  <si>
    <t>40.81万元</t>
  </si>
  <si>
    <t>中标执行金额低于预算金额</t>
  </si>
  <si>
    <t>单位购置成本</t>
  </si>
  <si>
    <t>走访园区数量、书面调研园区数量、专家座谈会数量</t>
  </si>
  <si>
    <t>实地调研不少于15家文化产业园区</t>
  </si>
  <si>
    <t>实地调研北京市10家代表性文化产业园区以及上海、杭州两地9家文化产业园区</t>
  </si>
  <si>
    <t>书面调研不少于98家园区的发展情况，不少于1/10入园企业填写调研问卷</t>
  </si>
  <si>
    <t>书面调研98家市级文化产业园区，回收499家入园企业调研问卷</t>
  </si>
  <si>
    <t>部分入园企业未反馈调研问卷</t>
  </si>
  <si>
    <t>组织专家座谈会不少于5次</t>
  </si>
  <si>
    <t>组织专家座谈会5次</t>
  </si>
  <si>
    <t>各方主体对调研活动的满意度达85%以上</t>
  </si>
  <si>
    <t>该调研报告转化为《北京市推进文化产业园区高质量发展的若干措施》，通过市推进全国文化中心建设领导小组会议审议，于2022年1月以市推进全国文化中心建设领导小组名义印发。</t>
  </si>
  <si>
    <t>通过清产核资，可以全面摸清企业“家底”，了解和掌握企业财务真实状况和资产质量，真实反映市属国有文化企业综合实力，为下一步全面开展资产监管及国有资本经营预算等工作打好基础。对于监管企业，查找出各企业在资产、财务管理中存在的漏洞和问题，完善管理制度，提高资产及财务管理水平，同时通过清理逾期应收账款或呆（坏）账、有问题的长期投资、毁损及待报废固定资产、积压或各类闲置的存货（书籍、道具等）等不良资产、核销合理损失等措施，在一定程度上减轻企业历史遗留包袱。</t>
  </si>
  <si>
    <t xml:space="preserve">完成8家一级企业、350家二至四级企业资产清查及损失核销工作，通过清产核资，可以全面摸清企业“家底”，了解和掌握企业财务真实状况和资产质量，真实反映市属国有文化企业综合实力，为下一步全面开展资产监管及国有资本经营预算等工作打好基础。对于监管企业，查找出各企业在资产、财务管理中存在的漏洞和问题，完善管理制度，提高资产及财务管理水平，同时通过清理逾期应收账款或呆（坏）账、有问题的长期投资、毁损及待报废固定资产、积压或各类闲置的存货（书籍、道具等）等不良资产、核销合理损失等措施，在一定程度上减轻企业历史遗留包袱。     
</t>
  </si>
  <si>
    <t>完成一级企业数</t>
  </si>
  <si>
    <t>8家</t>
  </si>
  <si>
    <t>完成二－四级企业数</t>
  </si>
  <si>
    <t>不少于50家</t>
  </si>
  <si>
    <t>形成企业资产清查报告</t>
  </si>
  <si>
    <t>不少于8份</t>
  </si>
  <si>
    <t>督促企业进行账务清理</t>
  </si>
  <si>
    <t>2021年8月前完成</t>
  </si>
  <si>
    <t>完善企业资产管理制度</t>
  </si>
  <si>
    <t>完成资产清查</t>
  </si>
  <si>
    <t>2021年6月前完成</t>
  </si>
  <si>
    <t>未完成原因：资产损失核销证据核实时间较长；改进措施：做好工作方案</t>
  </si>
  <si>
    <t>完成账务清理</t>
  </si>
  <si>
    <t>第三方事务所委托业务费</t>
  </si>
  <si>
    <t>小于716.68万</t>
  </si>
  <si>
    <t>促进企业健康成长</t>
  </si>
  <si>
    <t>通过清产核资，核实企业资产质量，提高国有资产管理能力，对促进企业健康成长起到较好促进作用</t>
  </si>
  <si>
    <t>企业不良资产清理</t>
  </si>
  <si>
    <t>部分不良资产证据不足，无法清理</t>
  </si>
  <si>
    <t>企业核销合理损失</t>
  </si>
  <si>
    <t>部分企业损失核销证据不足</t>
  </si>
  <si>
    <r>
      <rPr>
        <sz val="12"/>
        <color theme="1"/>
        <rFont val="宋体"/>
        <family val="3"/>
        <charset val="134"/>
        <scheme val="minor"/>
      </rPr>
      <t>满意度达9</t>
    </r>
    <r>
      <rPr>
        <sz val="12"/>
        <color theme="1"/>
        <rFont val="宋体"/>
        <family val="3"/>
        <charset val="134"/>
        <scheme val="minor"/>
      </rPr>
      <t>0%</t>
    </r>
  </si>
  <si>
    <t>周繁</t>
  </si>
  <si>
    <t>对北京联合出版有限责任公司、新京报社、北京发行集团有限责任公司、北京市文化投资发展集团及其下属部分控股二级、三级企业2020年度财务收支情况进行审计，评价其资产、负债、损益的真实合法性以及内部控制制度的建立执行情况，对存在的问题提出意见和建议，促进企业加强和改善经营管理，防范经营风险，提高经济效益，确保国有资产保值增值，为文资中心领导决策、管理企业业绩考核等工作提供依据。量化目标：出具38份《审计报告》。</t>
  </si>
  <si>
    <t>通过公开招投标的方式选用今诚明、中育才会计师事务所协助审计，对存在的问题提出意见和建议，出具38份“审计报告”。审计过程及审计报告质量符合中国内部审计协会颁布的《中国内部审计协会准则》关于审计质量的要求，验收详见审计项目验收单。</t>
  </si>
  <si>
    <t>完成审计报告</t>
  </si>
  <si>
    <t>审计过程及审计报告质量</t>
  </si>
  <si>
    <t>符合中国内部审计协会颁布的《中国内部审计准则》关于审计质量的要求。</t>
  </si>
  <si>
    <r>
      <rPr>
        <sz val="12"/>
        <rFont val="宋体"/>
        <family val="3"/>
        <charset val="134"/>
        <scheme val="minor"/>
      </rPr>
      <t>符合中国内部审计协会颁布的《中国内部审计准则》关于审计质量的要求。</t>
    </r>
    <r>
      <rPr>
        <sz val="12"/>
        <color rgb="FFFF0000"/>
        <rFont val="宋体"/>
        <family val="3"/>
        <charset val="134"/>
        <scheme val="minor"/>
      </rPr>
      <t xml:space="preserve">
</t>
    </r>
  </si>
  <si>
    <t>工作方案制订及前期招标等工作</t>
  </si>
  <si>
    <t>2月-5月</t>
  </si>
  <si>
    <t>4月25日完成前期招标等工作
5月26日完成工作方案制定</t>
  </si>
  <si>
    <t>现场审计实施</t>
  </si>
  <si>
    <t>5月-10月</t>
  </si>
  <si>
    <t>10月15日完成现场室审计</t>
  </si>
  <si>
    <t>完成全部工作、出具审计报告</t>
  </si>
  <si>
    <t>11月-12月</t>
  </si>
  <si>
    <t>10月15日出具报告
12月14日完成项目验收</t>
  </si>
  <si>
    <t>185.237916万元以内</t>
  </si>
  <si>
    <t>项目支出为160.95万元</t>
  </si>
  <si>
    <t>促进监管企业规范管理运营，能够可持续发展。</t>
  </si>
  <si>
    <t>披露审计问题涉及38家，207个，基本达到目标，促进监管企业加强财务管理、规范财务收支，促进企业提升经营能力和抗风险能力，为市文资中心监管工作提供依据。</t>
  </si>
  <si>
    <t>监管企业2020年度财务决算复核</t>
  </si>
  <si>
    <t xml:space="preserve"> 对纳入市文资中心监管范围的7家集团及部分二级、三级、四级企业2020年决算数据进行复核。对重大问题和重大风险进行认定，对企业决算编报的不合理、不真实情况进行核验，与企业现场沟通，提出复核意见，形成7份复核报告。</t>
  </si>
  <si>
    <t>通过比价方式选用中兴财光华、中育才会计师事务所协助审计，对企业2020年决算数据存在的问题提出意见和建议，出具7份“复核报告”。审计过程及审计报告质量符合中国内部审计协会颁布的《中国内部审计协会准则》关于审计质量的要求，验收详见审计项目验收单。</t>
  </si>
  <si>
    <t>复核报告</t>
  </si>
  <si>
    <t>复核质量</t>
  </si>
  <si>
    <t xml:space="preserve">符合中国内部审计协会颁布的《中国内部审计准则》关于审计质量的要求。
</t>
  </si>
  <si>
    <t>2月-4月</t>
  </si>
  <si>
    <t>4月2日完成工作方案制定
4月12日完成前期招标等工作</t>
  </si>
  <si>
    <t>现场实施复核工作</t>
  </si>
  <si>
    <t>4月-6月</t>
  </si>
  <si>
    <t>完成现场室审计</t>
  </si>
  <si>
    <t>完成全部工作、出具复核报告</t>
  </si>
  <si>
    <t>6月-7月</t>
  </si>
  <si>
    <t>6月29日完成项目验收、
6月30日出具报告</t>
  </si>
  <si>
    <t>59.52万元以内</t>
  </si>
  <si>
    <t>项目支出为56.6万元</t>
  </si>
  <si>
    <t>绩效指标（30分）</t>
  </si>
  <si>
    <t>促进监管企业防范风险，可持续发展</t>
  </si>
  <si>
    <t>提出8家企业决算数据编制中存在的37个问题，督促企业整改落实。目前企业均已整改。为文资中心绩效考评工作和其他国资监管工作提供客观依据。</t>
  </si>
  <si>
    <t>对市文资中心本级机关及所属3个二级单位2020年度财政财务收支、经济活动、内部控制和风险管理等内容作出审计和建议，重点关注预算项目执行、财务管理、资金和资产使用及信息系统运维绩效、决算草案编制情况，特别是执行中央八项规定、严格控制“三公”经费，落实财政管理改革措施等情况。量化目标：出具4份《审计报告》。</t>
  </si>
  <si>
    <t>通过比价方式选用天职国际会计师事务所协助审计，对机关本级及3家二级单位存在的问题提出意见和建议，出具4份“复核报告”。审计过程及审计报告质量符合中国内部审计协会颁布的《中国内部审计协会准则》关于审计质量的要求，验收详见审计项目验收单。</t>
  </si>
  <si>
    <t xml:space="preserve">符合中国内部审计协会颁布的《中国内部审计准则》关于审计质量的要求。
</t>
  </si>
  <si>
    <t>3月18日完成工作方案制定
4月12日完成前期招标等工作</t>
  </si>
  <si>
    <t>由于我处室在5月突然更换负责人，过渡期导致项目收尾超出预期时间，属于特殊情况，验收单有说明。</t>
  </si>
  <si>
    <t>6月18日完成现场室审计</t>
  </si>
  <si>
    <t>6月30日出具报告
8月27日完成项目验收</t>
  </si>
  <si>
    <t>18万元以内</t>
  </si>
  <si>
    <t>项目支出为17.6万元</t>
  </si>
  <si>
    <t>促进中心及所属事业单位内部管理不断提升，保障工作规范化持续向好。</t>
  </si>
  <si>
    <t>发现问题58个，提出审计建议24条，立行立改问题25个，最终还剩问题33个。基本完成目标，可以有效促进单位经济活动管理提升管理和执行能力，部分问题立行立改。</t>
  </si>
  <si>
    <t>受到工作能力限制，预判存在部分问题未发现的可能性，需要持续加强学习，督促完成问题整改落实</t>
  </si>
  <si>
    <t>对市文资中心监管的北京市文化科技融资担保有限公司（本级）和北京龙德文创投资基金管理有限公司（本级）及其下属企业，自成立以来的投融资和金融风险情况进行专项审计，并分别出具“专项审计报告”，共2份。</t>
  </si>
  <si>
    <t>通过比价方式选用中育才会计师事务所协助审计，对企业投融资和金融风险问题提出意见和建议，出具2份“审计报告”。审计过程及审计报告质量符合中国内部审计协会颁布的《中国内部审计协会准则》关于审计质量的要求，验收详见审计项目验收单。</t>
  </si>
  <si>
    <t>10月</t>
  </si>
  <si>
    <t>9月20日完成工作方案制定；11月23日完成确定供应商工作</t>
  </si>
  <si>
    <t>项目在前期招标和现场审计过程中发现实际情况远比预计的要复杂，耗费了更多精力时间，招标、出具报告和项目验收时间晚于预期，以后年度再制定时间指标时应该适当放宽。</t>
  </si>
  <si>
    <t>11月</t>
  </si>
  <si>
    <t>2021年11月23日至2022年1月中旬完成现场室审计</t>
  </si>
  <si>
    <t>2022年1月28日出具报告
2022年3月18日完成项目验收</t>
  </si>
  <si>
    <t>43.52万元以内</t>
  </si>
  <si>
    <t>项目支出为43.52万元</t>
  </si>
  <si>
    <t>披露审计问题15个，梳理文化担保公司风险敞口，发现文化担保公司和龙德基金公司存在的问题，为市领导决策文化担保公司债务风险问题提供依据。</t>
  </si>
  <si>
    <t>因文化担保公司债务风险化解工作列入文投集团风险化解专班工作，问题整改取决于专班工作进度。</t>
  </si>
  <si>
    <t>按照北京市委宣传部工作安排，委托市文资中心组织实施北京国际广告传媒集团有限公司董事长王颖同志离任经济责任审计，审计任职期为2016年4月至今，出具1份《离任经济责任审计报告》。通过对领导干部任职期间经济责任进行客观公正的评价，履行好离任工作职责，为市委宣传部、市文资中心开展监管工作奠定基础 。量化目标：出具1份《离任经济责任审计报告》。</t>
  </si>
  <si>
    <t>通过比价方式选用中天银会计师事务所协助审计，对王颖同志任职期间履职情况提出意见和建议，出具1份“离任经济责任审计报告”。审计过程及审计报告质量符合中国内部审计协会颁布的《中国内部审计协会准则》关于审计质量的要求，验收详见审计项目验收单。</t>
  </si>
  <si>
    <t>审计工作时间</t>
  </si>
  <si>
    <t>2021年11月至2022年2月</t>
  </si>
  <si>
    <t>2021年11月12日完成工作方案制定；2021年11月23日完成供应商确认；2021年12月13日完成现场室审计；2021年12月20日出具报告；2022年1月21日完成项目验收。</t>
  </si>
  <si>
    <t>45.12万元以内</t>
  </si>
  <si>
    <t>项目支出为45.10万元</t>
  </si>
  <si>
    <t>促进领导干部守法、守纪、守规、尽责，确保国有资产保值增值，促进企业健康可持续发展。</t>
  </si>
  <si>
    <t>对北京国际广告传媒集团有限公司董事长王颖同志2016年4月至2021年11月的经济责任情况进行审计，发现28个问题，为宣传部干部任免提供依据。因王颖同志已免职，北京国际广告传媒集团有限公司不再为文资中心监管企业，履职完毕。</t>
  </si>
  <si>
    <t>未见满意度调查</t>
  </si>
  <si>
    <t>中心本级</t>
  </si>
  <si>
    <t>闫海英</t>
  </si>
  <si>
    <t>通过举办文化融合发展项目合作推介会系列活动，主要向社会公开甄选、展示文化科技及相关产业融合类优质企业开发的新项目、新业态、新技术、新消费等，宣传展示文化与科技及相关产业融合发展取得的最新成就，积极促进文化企业、科技及相关企业的项目合作，大力推动全市文化融合发展，打造国内高水平项目合作推介平台。</t>
  </si>
  <si>
    <t>2021年9月5日至6日，第八届北京市文化融合发展项目合作推介会在2021年中国服贸会期间成功举办，按照“1个主会场、5个分会场”的活动布局共举办了6场项目推介、合作洽商、报告发布、展览展示等系列交流活动，42个项目进行现场推介，签约金额238.84亿元，会上发布了《北京文化科技融合发展报告（2020-2021）》。</t>
  </si>
  <si>
    <t>举办北京市文化融合发展项目合作推介会</t>
  </si>
  <si>
    <t>1次</t>
  </si>
  <si>
    <t>有效助力北京市文化与其他产业的融合发展</t>
  </si>
  <si>
    <t>参会项目能代表北京市文化融合发展水平</t>
  </si>
  <si>
    <t>大兴区政府“大兴航空旅游节”、经开区工委“北京智慧电竞赛事中心”、北京歌华传媒集团“中华美学基因库”等42个优选项目进行了现场推介，集中展示了文化与科技、旅游、金融、体育等领域的深度融合情况</t>
  </si>
  <si>
    <t>1、偏差原因：征集项目的技术前沿性、行业代表性有待提升，不能完全体现北京市文化科技融合水平。
2、改进措施：应进一步加强项目征集的针对性，定向邀约部分优质项目。</t>
  </si>
  <si>
    <t>促进各产业和企业间互动合作。推动展商与项目需求方洽谈和交易</t>
  </si>
  <si>
    <t>推介会推出“报告发布”“话题研讨”“圆桌论坛”“主题演讲”“投资观察”“现场路演”“交流洽商”“展览展示”等多种交流形式，促成签约项目87项，其中现场签约44项。</t>
  </si>
  <si>
    <t>4月前</t>
  </si>
  <si>
    <t>6月完成</t>
  </si>
  <si>
    <t>服贸会整体延期至9月</t>
  </si>
  <si>
    <t>招标采购时间</t>
  </si>
  <si>
    <t>4月—5月初</t>
  </si>
  <si>
    <t>8月完成</t>
  </si>
  <si>
    <t>采购物品到位时间</t>
  </si>
  <si>
    <t>5月中旬</t>
  </si>
  <si>
    <t>9月完成</t>
  </si>
  <si>
    <t>中国国际服务贸易交易会（含北京文博会）期间（大概5月下旬）</t>
  </si>
  <si>
    <t>75.801540万元</t>
  </si>
  <si>
    <t>75.0835万元</t>
  </si>
  <si>
    <t>经济效益</t>
  </si>
  <si>
    <t>促进文化融合产业的发展</t>
  </si>
  <si>
    <t>促进项目合作签约</t>
  </si>
  <si>
    <t>项目签约金额238.84亿元</t>
  </si>
  <si>
    <t>集聚首都优势文化资源，发挥示范引领作用</t>
  </si>
  <si>
    <t>吸引各领域文化资源、企业、项目等参会</t>
  </si>
  <si>
    <t>推介会“1个主会场、5个分会场”系列活动，吸引了来自文化科技、文化旅游、文化金融、文化体育、文化产业园区等领域共150多个企业项目报名参会，42个项目现场推介，相关中央单位、北京市相关委办局、业内专家、投资机构、文化融合企业、新闻媒体等590余人次出席活动</t>
  </si>
  <si>
    <t>项目征集范围有待加大，前期宣传推广有待加强</t>
  </si>
  <si>
    <t>树立北京市文化融合发展品牌</t>
  </si>
  <si>
    <t>文化融合产品得到很好的展示和宣传</t>
  </si>
  <si>
    <t>推介会组织了新京报、人民日报海外版、北京日报、北京电视台等主流媒体进行了宣传报道，人民网、新华网、央视网、光明网等网络媒体进行了60多频次宣传报道，百度贴吧、一点资讯等100多家自媒体平台进行了活动转发，形成由报纸电视、网络新媒体、自媒体组成的传播矩阵</t>
  </si>
  <si>
    <t>1.偏差原因：推介会在国内的品牌知名度有待提升
2.改进措施：还将坚持一流办会标准，加大品牌推广力度</t>
  </si>
  <si>
    <t>参会各相关领域单位对成效满意</t>
  </si>
  <si>
    <t>问卷调查总体满意度达85%</t>
  </si>
  <si>
    <t>问卷调查总体满意度94.8%</t>
  </si>
  <si>
    <t>宣传北京市文化与科技融合发展的整体形象，树立北京市文化融合发展品牌；吸引文化科技融合企业项目参展，促进企业间互动合作；推动展商与项目需求方洽谈和交易，助力文化科技融合企业开拓市场，助力文化与科技融合发展，促进文化产业转型升级；增强北京文化产业影响力和辐射带动作用。</t>
  </si>
  <si>
    <t>2021年9月24日至28日，首都文化科技融合发展成果展在2021中关村论坛展览（科博会）上成功举办，16家文化科技企业项目参展，30多家新闻媒体进行了宣传报道，展览期间促成69项项目合作意向。</t>
  </si>
  <si>
    <t>举办首都文化科技融合发展成果展</t>
  </si>
  <si>
    <t>有效助力北京市文化与科技融合发展</t>
  </si>
  <si>
    <t>参展项目代表北京市文化科技融合发展水平</t>
  </si>
  <si>
    <t>新维畅想的“文物修复-微痕技术”、诺亦腾的“高端动作捕捉解决方案”、鱼果文化科技的“虚拟偶像”等16个项目参展亮相，集中展示了物联网、大数据、人工智能、AR/VR、5G+8K超高清等前沿技术在文化领域的新场景应用</t>
  </si>
  <si>
    <t>1、偏差原因：参展项目的科技前沿性还有待提升，行业代表性尚且不足，不能完全体现北京市文化科技融合发展水平。2、改进措施：提高展项征集针对性，应加强对相关领域的调研，定向邀约优质项目参展</t>
  </si>
  <si>
    <t>促进各产业和企业间互动合作，推动展商与项目需求方洽谈和交易</t>
  </si>
  <si>
    <t>向社会公开征集不少于20家科技文化融合类企业，展览期间69家单位和个人与参展企业达成合作意向</t>
  </si>
  <si>
    <t>2月-7月</t>
  </si>
  <si>
    <t>7月完成</t>
  </si>
  <si>
    <t>8月</t>
  </si>
  <si>
    <t>活动搭建展示时间</t>
  </si>
  <si>
    <t>9月中上旬</t>
  </si>
  <si>
    <t>131.36万元</t>
  </si>
  <si>
    <t>130.8079万元</t>
  </si>
  <si>
    <t>经济效益指标</t>
  </si>
  <si>
    <t>产生良好的社会效益</t>
  </si>
  <si>
    <t>吸引文化企业和相关科技、金融等企业和机构参展参会</t>
  </si>
  <si>
    <t>成果展吸引了70余家企业报名，其中新维畅想、影谱科技等16家独角兽、瞪羚企业和高新技术企业入选参展，展览现场接待了中关村发展集团、北京银行、2022冬奥组委会等11余个专业观众团体组织观展。</t>
  </si>
  <si>
    <t>1、偏差原因：项目征集范围有待加大，前期宣传推广有待加强。2、改进措施：加大宣传推广力度，注重项目社会效益，提高项目征集范围。</t>
  </si>
  <si>
    <t>生态效益指标</t>
  </si>
  <si>
    <t>集聚首都优势文化科技资源，发挥示范引领作用</t>
  </si>
  <si>
    <t>文化科技融合成果得到很好的展示和宣传</t>
  </si>
  <si>
    <t>活动内容在央视新闻等3个电视节目上播出，在北京日报进行专题深度报道，在学习强国、新华社、网易新闻、凤凰网、中国财经新闻等头部网络媒体发稿35篇，转发100余篇，形成网、视、报、端全媒体报道</t>
  </si>
  <si>
    <t>成果展在业内的影响力还有待提升，还将坚持一流办展标准，加大品牌推广力度</t>
  </si>
  <si>
    <t>参展展商及观众对展览展示效果满意</t>
  </si>
  <si>
    <t>问卷调查总体满意度95%</t>
  </si>
  <si>
    <t>展出的体验感有待提升</t>
  </si>
  <si>
    <r>
      <rPr>
        <sz val="11"/>
        <color theme="1"/>
        <rFont val="宋体"/>
        <family val="3"/>
        <charset val="134"/>
      </rPr>
      <t>（202</t>
    </r>
    <r>
      <rPr>
        <sz val="11"/>
        <color theme="1"/>
        <rFont val="宋体"/>
        <family val="3"/>
        <charset val="134"/>
      </rPr>
      <t>1</t>
    </r>
    <r>
      <rPr>
        <sz val="11"/>
        <color theme="1"/>
        <rFont val="宋体"/>
        <family val="3"/>
        <charset val="134"/>
      </rPr>
      <t>年度）</t>
    </r>
  </si>
  <si>
    <t>北京文化产业宣传策划推广项目</t>
  </si>
  <si>
    <t>孙成才</t>
  </si>
  <si>
    <t xml:space="preserve">目标1：为推动北京文化产业的大繁荣发展，为宣传好加强国有文化资产监管和推进文创产业发展的实践、经验和成效，通过中央和北京的权威媒体及网络新媒体，进行宣传推广。
目标2：根据传播受众群体特点和媒体传播环境的分析，对传播媒体选择的定位综合考虑兼具传统权威媒体及网络新媒体。选择重点、权威、与主题针对性，将重点选择传播力度广、受众面大、权威、有影响力的中央级媒体、行业性媒体与区域性权威媒体。
目标3：整个传播项目中，在保证传统媒体发挥权威作用的基础上，拓展新媒体的宣传深度影响，形成跨媒体的立体式传播，将首都文化产业政策举措媒体传播工作达到宣传最大化。
目标4：根据执行单位制定执行方案完成各项工作内容，并收集整理相关工作成果素材。
目标5：与执行单位合同签订及相关款项支付。
目标6：预期目标工作的结项验收工作  </t>
  </si>
  <si>
    <t xml:space="preserve">目标1：全年完成了包括中央电视台、北京电视台、中国文化报、北京日报、北京晚报、北京商报、北京青年报、新华社、新华网、人民网、中国网、央广网、中国青年网、北京日报客户端、垂直 KOL 大号、百家号、搜狐号等媒体宣传工作，宣传总覆盖人群达 2.5 亿人次。
目标2：全年完成了具有影响力的中央级媒体、行业性媒体网络新媒体宣传报道共计500余家次。
目标3：全年完成在传统媒体发挥权威作用的基础上，拓展新媒体的宣传48家次。
目标4：全年完成执行方案1项，收集整理相关工作成果素材1项。
目标5：通过内部遴选形式确定了执行单位及合同签订、相关款项支付等工作。
目标6：项目结束后按照预期目标，组织专家对项目进行了结项验收工作。 </t>
  </si>
  <si>
    <t>指标1：拟制宣传方案</t>
  </si>
  <si>
    <r>
      <rPr>
        <sz val="12"/>
        <color theme="1"/>
        <rFont val="Arial"/>
        <family val="2"/>
      </rPr>
      <t>1</t>
    </r>
    <r>
      <rPr>
        <sz val="12"/>
        <color theme="1"/>
        <rFont val="宋体"/>
        <family val="3"/>
        <charset val="134"/>
      </rPr>
      <t>项</t>
    </r>
  </si>
  <si>
    <t>1项</t>
  </si>
  <si>
    <r>
      <rPr>
        <sz val="12"/>
        <color theme="1"/>
        <rFont val="宋体"/>
        <family val="3"/>
        <charset val="134"/>
      </rPr>
      <t>指标</t>
    </r>
    <r>
      <rPr>
        <sz val="12"/>
        <color theme="1"/>
        <rFont val="Arial"/>
        <family val="2"/>
      </rPr>
      <t>2</t>
    </r>
    <r>
      <rPr>
        <sz val="12"/>
        <color theme="1"/>
        <rFont val="宋体"/>
        <family val="3"/>
        <charset val="134"/>
      </rPr>
      <t>：开展专题策划</t>
    </r>
  </si>
  <si>
    <r>
      <rPr>
        <sz val="12"/>
        <color theme="1"/>
        <rFont val="宋体"/>
        <family val="3"/>
        <charset val="134"/>
      </rPr>
      <t>指标</t>
    </r>
    <r>
      <rPr>
        <sz val="12"/>
        <color theme="1"/>
        <rFont val="Arial"/>
        <family val="2"/>
      </rPr>
      <t>3</t>
    </r>
    <r>
      <rPr>
        <sz val="12"/>
        <color theme="1"/>
        <rFont val="宋体"/>
        <family val="3"/>
        <charset val="134"/>
      </rPr>
      <t>：京属平面媒体宣传</t>
    </r>
  </si>
  <si>
    <r>
      <rPr>
        <sz val="12"/>
        <color theme="1"/>
        <rFont val="Arial"/>
        <family val="2"/>
      </rPr>
      <t>1</t>
    </r>
    <r>
      <rPr>
        <sz val="12"/>
        <color theme="1"/>
        <rFont val="宋体"/>
        <family val="3"/>
        <charset val="134"/>
      </rPr>
      <t>个整版或</t>
    </r>
    <r>
      <rPr>
        <sz val="12"/>
        <color theme="1"/>
        <rFont val="Arial"/>
        <family val="2"/>
      </rPr>
      <t>3</t>
    </r>
    <r>
      <rPr>
        <sz val="12"/>
        <color theme="1"/>
        <rFont val="宋体"/>
        <family val="3"/>
        <charset val="134"/>
      </rPr>
      <t>个半版或</t>
    </r>
    <r>
      <rPr>
        <sz val="12"/>
        <color theme="1"/>
        <rFont val="Arial"/>
        <family val="2"/>
      </rPr>
      <t>6</t>
    </r>
    <r>
      <rPr>
        <sz val="12"/>
        <color theme="1"/>
        <rFont val="宋体"/>
        <family val="3"/>
        <charset val="134"/>
      </rPr>
      <t>个</t>
    </r>
    <r>
      <rPr>
        <sz val="12"/>
        <color theme="1"/>
        <rFont val="Arial"/>
        <family val="2"/>
      </rPr>
      <t>1</t>
    </r>
    <r>
      <rPr>
        <sz val="12"/>
        <color theme="1"/>
        <rFont val="宋体"/>
        <family val="3"/>
        <charset val="134"/>
      </rPr>
      <t>／</t>
    </r>
    <r>
      <rPr>
        <sz val="12"/>
        <color theme="1"/>
        <rFont val="Arial"/>
        <family val="2"/>
      </rPr>
      <t>4</t>
    </r>
    <r>
      <rPr>
        <sz val="12"/>
        <color theme="1"/>
        <rFont val="宋体"/>
        <family val="3"/>
        <charset val="134"/>
      </rPr>
      <t>版</t>
    </r>
  </si>
  <si>
    <t>全年完成在北京日报头版、半版，新京报半版，北京晚报大版面（大于1/4版）北京青年报1/4版。</t>
  </si>
  <si>
    <r>
      <rPr>
        <sz val="12"/>
        <color theme="1"/>
        <rFont val="宋体"/>
        <family val="3"/>
        <charset val="134"/>
      </rPr>
      <t>指标</t>
    </r>
    <r>
      <rPr>
        <sz val="12"/>
        <color theme="1"/>
        <rFont val="Arial"/>
        <family val="2"/>
      </rPr>
      <t>4</t>
    </r>
    <r>
      <rPr>
        <sz val="12"/>
        <color theme="1"/>
        <rFont val="宋体"/>
        <family val="3"/>
        <charset val="134"/>
      </rPr>
      <t>：央属平面媒体宣传</t>
    </r>
  </si>
  <si>
    <r>
      <rPr>
        <sz val="12"/>
        <color theme="1"/>
        <rFont val="Arial"/>
        <family val="2"/>
      </rPr>
      <t>1</t>
    </r>
    <r>
      <rPr>
        <sz val="12"/>
        <color theme="1"/>
        <rFont val="宋体"/>
        <family val="3"/>
        <charset val="134"/>
      </rPr>
      <t>个整版或</t>
    </r>
    <r>
      <rPr>
        <sz val="12"/>
        <color theme="1"/>
        <rFont val="Arial"/>
        <family val="2"/>
      </rPr>
      <t>2</t>
    </r>
    <r>
      <rPr>
        <sz val="12"/>
        <color theme="1"/>
        <rFont val="宋体"/>
        <family val="3"/>
        <charset val="134"/>
      </rPr>
      <t>个半版或</t>
    </r>
    <r>
      <rPr>
        <sz val="12"/>
        <color theme="1"/>
        <rFont val="Arial"/>
        <family val="2"/>
      </rPr>
      <t>4</t>
    </r>
    <r>
      <rPr>
        <sz val="12"/>
        <color theme="1"/>
        <rFont val="宋体"/>
        <family val="3"/>
        <charset val="134"/>
      </rPr>
      <t>个</t>
    </r>
    <r>
      <rPr>
        <sz val="12"/>
        <color theme="1"/>
        <rFont val="Arial"/>
        <family val="2"/>
      </rPr>
      <t>1</t>
    </r>
    <r>
      <rPr>
        <sz val="12"/>
        <color theme="1"/>
        <rFont val="宋体"/>
        <family val="3"/>
        <charset val="134"/>
      </rPr>
      <t>／</t>
    </r>
    <r>
      <rPr>
        <sz val="12"/>
        <color theme="1"/>
        <rFont val="Arial"/>
        <family val="2"/>
      </rPr>
      <t>4</t>
    </r>
    <r>
      <rPr>
        <sz val="12"/>
        <color theme="1"/>
        <rFont val="宋体"/>
        <family val="3"/>
        <charset val="134"/>
      </rPr>
      <t>版</t>
    </r>
  </si>
  <si>
    <t>全年完成了经济日报整版报道，中国文化报2个半版。</t>
  </si>
  <si>
    <r>
      <rPr>
        <sz val="12"/>
        <color theme="1"/>
        <rFont val="宋体"/>
        <family val="3"/>
        <charset val="134"/>
      </rPr>
      <t>指</t>
    </r>
    <r>
      <rPr>
        <sz val="12"/>
        <color theme="1"/>
        <rFont val="Arial"/>
        <family val="2"/>
      </rPr>
      <t>5</t>
    </r>
    <r>
      <rPr>
        <sz val="12"/>
        <color theme="1"/>
        <rFont val="宋体"/>
        <family val="3"/>
        <charset val="134"/>
      </rPr>
      <t>：北京电视台宣传</t>
    </r>
  </si>
  <si>
    <r>
      <rPr>
        <sz val="12"/>
        <color theme="1"/>
        <rFont val="宋体"/>
        <family val="3"/>
        <charset val="134"/>
      </rPr>
      <t>专题片</t>
    </r>
    <r>
      <rPr>
        <sz val="12"/>
        <color theme="1"/>
        <rFont val="Arial"/>
        <family val="2"/>
      </rPr>
      <t>1</t>
    </r>
    <r>
      <rPr>
        <sz val="12"/>
        <color theme="1"/>
        <rFont val="宋体"/>
        <family val="3"/>
        <charset val="134"/>
      </rPr>
      <t>项</t>
    </r>
  </si>
  <si>
    <r>
      <rPr>
        <sz val="12"/>
        <color theme="1"/>
        <rFont val="宋体"/>
        <family val="3"/>
        <charset val="134"/>
      </rPr>
      <t>指标</t>
    </r>
    <r>
      <rPr>
        <sz val="12"/>
        <color theme="1"/>
        <rFont val="Arial"/>
        <family val="2"/>
      </rPr>
      <t>6</t>
    </r>
    <r>
      <rPr>
        <sz val="12"/>
        <color theme="1"/>
        <rFont val="宋体"/>
        <family val="3"/>
        <charset val="134"/>
      </rPr>
      <t>：人民网专题搭建运维</t>
    </r>
  </si>
  <si>
    <r>
      <rPr>
        <sz val="12"/>
        <color theme="1"/>
        <rFont val="宋体"/>
        <family val="3"/>
        <charset val="134"/>
      </rPr>
      <t>指标</t>
    </r>
    <r>
      <rPr>
        <sz val="12"/>
        <color theme="1"/>
        <rFont val="Arial"/>
        <family val="2"/>
      </rPr>
      <t>7</t>
    </r>
    <r>
      <rPr>
        <sz val="12"/>
        <color theme="1"/>
        <rFont val="宋体"/>
        <family val="3"/>
        <charset val="134"/>
      </rPr>
      <t>：网络媒体宣传</t>
    </r>
  </si>
  <si>
    <r>
      <rPr>
        <sz val="12"/>
        <color theme="1"/>
        <rFont val="Arial"/>
        <family val="2"/>
      </rPr>
      <t>27</t>
    </r>
    <r>
      <rPr>
        <sz val="12"/>
        <color theme="1"/>
        <rFont val="宋体"/>
        <family val="3"/>
        <charset val="134"/>
      </rPr>
      <t>家次</t>
    </r>
  </si>
  <si>
    <t>33家次</t>
  </si>
  <si>
    <t>指标1：平面媒体</t>
  </si>
  <si>
    <t>10家次</t>
  </si>
  <si>
    <t xml:space="preserve">11家次
</t>
  </si>
  <si>
    <t>指标2：电视媒体</t>
  </si>
  <si>
    <t>5家次</t>
  </si>
  <si>
    <t xml:space="preserve">5家次
</t>
  </si>
  <si>
    <t>指标3：专题及网络媒体</t>
  </si>
  <si>
    <t>100家次</t>
  </si>
  <si>
    <t>110家次</t>
  </si>
  <si>
    <t>招投标工作</t>
  </si>
  <si>
    <t>3月</t>
  </si>
  <si>
    <t>项目实施方案确定</t>
  </si>
  <si>
    <t>3月-4月</t>
  </si>
  <si>
    <t>项目实施</t>
  </si>
  <si>
    <t>3月-12月</t>
  </si>
  <si>
    <t>项目验收</t>
  </si>
  <si>
    <t>指标1：拟制宣传方方案</t>
  </si>
  <si>
    <t xml:space="preserve">
4万
</t>
  </si>
  <si>
    <t>4万</t>
  </si>
  <si>
    <t>指标2：开展专题策划4万</t>
  </si>
  <si>
    <t xml:space="preserve">指标3：京属平面媒体宣传1个整版或3个半版或6个1/4版、电视媒体 </t>
  </si>
  <si>
    <t>39万</t>
  </si>
  <si>
    <t xml:space="preserve">指标4：央属平面媒体宣传1个整版或2个半版或4个1/4版 </t>
  </si>
  <si>
    <t xml:space="preserve">指标5：网络及新媒体 </t>
  </si>
  <si>
    <t>23.1万</t>
  </si>
  <si>
    <t>23万</t>
  </si>
  <si>
    <t>对国有文化资产监管和促进文化产发展的经验做法进行宣传，在全国做好示范引领作用。结项前邀请专家对项目效益进行量化评估。</t>
  </si>
  <si>
    <t>本年度宣传牢牢把握“十四五”规划新形势下的国家文化战略和北京全国文化中心的城市战略定位，选取文化产业发展 的经验成果等作为重点选题，打造示范性、权威性、专业性 的国有文化产业发展整体形象。围绕电竞北京 2021、 第九届北京惠民文化 消费季等选题， 开展选题策划、稿件撰写、媒体邀请、宣传推广等工作。全年完成了包括中央电视台、北京电视台、中国文化报、北京日报、北京晚报、北京商报、北京青年报、新华社、新华网、人民网、中国网、央广网、中国青年网、北京日报客户端、垂直 KOL 大号、新媒体宣传报道共计500余家次媒体宣传工作，宣传总覆盖人群达 2.5 亿人次。
项目结项前组织了专家验收会，审查了该项目的结项报告，经论证，专家组一致认为该项目成果较好，符合合同相关规定。</t>
  </si>
  <si>
    <t>通过对国有文化资产监管和促进文化产发展的经验做法进行宣传，在全国做好了一定的示范引领作用是持续性工作，需要不断随着文化产业发展变化传播内容及形式，持续在全国起到示范引领作用。</t>
  </si>
  <si>
    <t>指标1：对北京文化产业发展的影响，通过立体化的宣传报道，增进行业企业对文化政策的理解，促进北京文化产业持续繁荣发展。</t>
  </si>
  <si>
    <t>本年度为做好文化 产业系统宣传工作，围绕中心 国资监管、文化金融、文化融合、文化消费等职能，做好规 范指导、改革实施、融合创新、消费促进、政策落地等“五 个强化目标”，开展 2021 年文化产业宣传策划推广项目工作， 进行相关政策详解、重点活动报道、成果典型宣传等工作，如北京5G赋能文化产业智慧园区建设、文化企业上市培育工作、第二届文化产业园区展、打造“一站式”服务文化企业上市新机制、老旧厂房改造等文化产业发展多项工作的宣传，增进了行业企业对文化政策的理解，促进了北京文化产业的持续繁荣发展。</t>
  </si>
  <si>
    <t>增进行业企业对文化政策的理解的宣传工作，需要结合国家及北京市的文化产业发展进程不断进行传播，是一项持续的工作，我单位将不断在宣传内容、形式、宣传渠道上持续进行创新传播，为促进北京文化产业持续繁荣发展作出贡献。</t>
  </si>
  <si>
    <t>社会公众的知情率不低于80%</t>
  </si>
  <si>
    <t>通过全年的宣传，社会公众知情率了达到80%</t>
  </si>
  <si>
    <t>对社会公众知情传播为持续化进行的工作，在以后的工作中将会继续加大对社会公众的传播，服务好大众对北京市文化产业相关政策的了解需求</t>
  </si>
  <si>
    <r>
      <rPr>
        <sz val="11"/>
        <color theme="1"/>
        <rFont val="宋体"/>
        <family val="3"/>
        <charset val="134"/>
        <scheme val="minor"/>
      </rPr>
      <t>（2021</t>
    </r>
    <r>
      <rPr>
        <sz val="11"/>
        <color theme="1"/>
        <rFont val="宋体"/>
        <family val="3"/>
        <charset val="134"/>
        <scheme val="minor"/>
      </rPr>
      <t>年度）</t>
    </r>
  </si>
  <si>
    <t>确保2020年8月1日至2021年7月31日市文资中心官方网站承载的重要工作数据高效、安全、稳定的运行保障市文资中心官方网站完成工作动态、通知公告等日常信息发布等内容维护工作。保障机关办公高效方便快捷。</t>
  </si>
  <si>
    <t>完成了进行重大活动专栏设计上/下线服务，对首页布局设计调整及专题上线服务，负责网站新信息发布监测管理，开展网站内容资源发布及优化梳理工作；提供官方网站外部链接人工检测、日常巡检及漏洞修复服务；并根据项目运维要求进行应急服务和重要节日、活动会议期间维护服务等。</t>
  </si>
  <si>
    <t>产出指标（55分）</t>
  </si>
  <si>
    <t>软件采购（维护）数量：1套</t>
  </si>
  <si>
    <t>系统验收合格率：100%</t>
  </si>
  <si>
    <t>系统故障修复响应时间：小≤2小时</t>
  </si>
  <si>
    <t>小于2小时</t>
  </si>
  <si>
    <t>年度维护成本增长率：≤0%</t>
  </si>
  <si>
    <t>数据共享率：大于50%</t>
  </si>
  <si>
    <t>网站以宣传性为主，暂无需与其他系统进行数据共享，后期如北京市有要求，可实现数据的共享</t>
  </si>
  <si>
    <t>行政成本下降率</t>
  </si>
  <si>
    <t>行政成本下降率：大于5%</t>
  </si>
  <si>
    <t>系统正常使用年限：大于4年</t>
  </si>
  <si>
    <t>5年</t>
  </si>
  <si>
    <t>满意度指标（15分）</t>
  </si>
  <si>
    <t>使用人员满意度：100%</t>
  </si>
  <si>
    <t>互联网电子政务云资源租赁项目</t>
  </si>
  <si>
    <t>租用市文资办互联网电子政务云，保障市文资办官方网站、专项资金申报、项目库管理、资产评估、产权登记系统等业务顺利有序开展，提高工作效率”</t>
  </si>
  <si>
    <t>通过开展资源合理性评估，资源使用率等的观察，根据实际需求，租用市文资办互联网电子政务云，保障市文资办官方网站、专项资金申报、项目库管理、资产评估、产权登记系统等业务顺利有序开展，有效解决信息资源重复建设和浪费，提高工作效率</t>
  </si>
  <si>
    <t>互联网带宽40M</t>
  </si>
  <si>
    <t>为市文资中心提供质量高的上网服务</t>
  </si>
  <si>
    <t>因合同服期还未结束还未验收，服务于2022年5月底验收，正准备验收材料，于月底按时完成验收</t>
  </si>
  <si>
    <t>服务期1年</t>
  </si>
  <si>
    <t>未满1年</t>
  </si>
  <si>
    <t>服务至5月31日满一年</t>
  </si>
  <si>
    <t>项目预算控制数小于等于97400</t>
  </si>
  <si>
    <t>≤97400</t>
  </si>
  <si>
    <t>效益</t>
  </si>
  <si>
    <t>有效解决信息资源重复建设和浪费，全面提升北京市的城市运行、政务服务和政务管理的能力和效率，有效提高各部门单位办理事务的效率及社会服务的利用率</t>
  </si>
  <si>
    <t>政务云平台资源可扩展性</t>
  </si>
  <si>
    <t>通过开展资源合理性评估，资源使用率等的观察，可以根据实际需求，进行租赁服务额调整，未来可借助政务云平台资源可扩展性实现。</t>
  </si>
  <si>
    <t>使用人员满意度≥95%</t>
  </si>
  <si>
    <t>云平台运维服务人员的服务响应均能一小时内完成</t>
  </si>
  <si>
    <t>216-北京市国有文化资产管理中心本级</t>
  </si>
  <si>
    <t>宦洪凯</t>
  </si>
  <si>
    <t>-</t>
  </si>
  <si>
    <t>开展所出资企业负责人2020年度绩效考核实施，形成运营管理诊断分析报告；科学确定企业负责人2021年度绩效考核目标值；开展企业公众满意度调查，综合评估企业产品质量和服务质量，发现倾向性问题，提出整改措施及建议。</t>
  </si>
  <si>
    <t>完成8家企业2020年度绩效考核工作并形成运营管理分析报告，提出经营管理中出现的问题并总结整改问题清单，提出整改建议；确定9家企业负责人2021年度目标；开展公众满意度调查，综合评估企业产品质量和服务质量。</t>
  </si>
  <si>
    <t>考核企业数量</t>
  </si>
  <si>
    <t>确定目标企业数量</t>
  </si>
  <si>
    <t>9家</t>
  </si>
  <si>
    <t>参与满意度调查企业数量</t>
  </si>
  <si>
    <t>6家</t>
  </si>
  <si>
    <t>考核工作质量</t>
  </si>
  <si>
    <t>1.考核实施工作权威、科学、客观</t>
  </si>
  <si>
    <t>成立绩效考核工作组，邀请市委宣传部、市文旅局、市广播电视局相关部门负责人及行业专家，保证考核工作权威、科学、客观。</t>
  </si>
  <si>
    <t>2.选择符合全国文化中心建设要求和行业特点的年度指标，通过对标客观认定考核目标</t>
  </si>
  <si>
    <t>根据新修订的绩效考核与薪酬管理办法，社会效益考核指标库更为充实，经济效益指标体系更为完善，考核目标认定更加科学合理。</t>
  </si>
  <si>
    <t>3.公众满意度报告分析全面、科学、完整</t>
  </si>
  <si>
    <t>积极开展公众满意度调查，线上线下相结合，收集分析所获得数据，形成较为全面、科学和完整的公众满意度报告。</t>
  </si>
  <si>
    <t>1.未完成原因：受疫情等特殊因素影响，满意度调查线下开展受到一定影响，样本规模数量、涵盖范围有待提高，一定程度影响满意度报告的科学性，准确性。
2.改进措施：做好满意度调查计划，完善调查手段，着重扩大样本规模，持续提高满意度报告的科学性，准确性。</t>
  </si>
  <si>
    <t>考核实施进度</t>
  </si>
  <si>
    <t>9月30日前完成</t>
  </si>
  <si>
    <t>9月17日完成</t>
  </si>
  <si>
    <t>目标确认进度</t>
  </si>
  <si>
    <t>未按时完成</t>
  </si>
  <si>
    <t>1.未完成原因：2021年年度目标确认工作由于新的绩效考核与薪酬管理办法出台较晚，导致此项工作有较明显滞后。
2.改进措施：加强与企业沟通对接，对工作进行有序规划，提高目标确认工作及时率。</t>
  </si>
  <si>
    <t>满意度调查进度</t>
  </si>
  <si>
    <t>11月30日前完成</t>
  </si>
  <si>
    <t>11月17日完成</t>
  </si>
  <si>
    <t>45.76万元</t>
  </si>
  <si>
    <t>考核工作效益</t>
  </si>
  <si>
    <t>通过考核指挥棒作用，引导企业逐步增强社会影响力；</t>
  </si>
  <si>
    <t>对照年度目标，对目标完成情况进行严格评估打分，发挥考核指挥棒作用。</t>
  </si>
  <si>
    <t>引导企业落实出资人意图，实现功能定位，为文化中心建设贡献力量</t>
  </si>
  <si>
    <t>考核形成运营管理分析报告，提出企业经营管理中出现的问题，要求企业针对问题改善经营管理状况，落实出资人意图。</t>
  </si>
  <si>
    <t>1.未完成原因：企业对提出的发展建议落实效果不能在当年完整体现。
2.实时跟踪了解企业情况，督促企业落实出资人意图，计划下一年度考核期前完成整改工作。</t>
  </si>
  <si>
    <t>考核反馈情况</t>
  </si>
  <si>
    <t>被考核企业对开展实施绩效考核工作规范性、评价结果的公平公正性满意程度达到95%</t>
  </si>
  <si>
    <t>2021年“投贷奖”资金管理费</t>
  </si>
  <si>
    <t>朱诺伟</t>
  </si>
  <si>
    <t>贯彻全国金融工作会关于支持中小微企业和服务实体经济精神，缓解文化企业因“轻资产”导致的融资“难、贵、慢”问题，服务实体经济，结合财政资金使用方式改革实践，实施“投贷奖”联动。通过公开招投标方式选定第三方审核机构完成资金审核及管理工作。</t>
  </si>
  <si>
    <t>申报企业1282家，完成审核1282家，最终564家企业获得资金支持。切实降低了文化企业融资成本，引导金融机构对文化企业实施投融资行为，有效缓解了文化企业的融资“难、贵、慢”问题。</t>
  </si>
  <si>
    <t>不低于500家</t>
  </si>
  <si>
    <t>1282家</t>
  </si>
  <si>
    <t>第三方机构对全部提交纸质资料的申报单位进行合规性审核</t>
  </si>
  <si>
    <t>申报企业共1282家，完成合规性审核1282家，审核率100%</t>
  </si>
  <si>
    <t>合同约定条件实现后分三期支付管理费</t>
  </si>
  <si>
    <t>因合同管理制度变化，由原三期支付改为两期支付，签订合同为两期支付。</t>
  </si>
  <si>
    <t>严格按照合同管理制度执行</t>
  </si>
  <si>
    <t>管理费总预算控制在316.25万元以内</t>
  </si>
  <si>
    <t>实际支付资金294.25万元</t>
  </si>
  <si>
    <t>通过开展严格的审核工作，实现对文化企业、金融机构及“投贷奖”平台的资金支持，缓解文化企业因“轻资产”导致的融资“难、贵、慢”问题</t>
  </si>
  <si>
    <t>完成审核工作，最终获得资金支持的企业537家，金融机构27家。平均降低贷款成本超30%。切实降低了文化企业融资成本，促进了文化金融融合发展，引导了金融机构对文化企业的投资行为。</t>
  </si>
  <si>
    <t>满意度不低于85%</t>
  </si>
  <si>
    <t>根据截至目前收回的128份调查问卷，分析满意度调查结果，非常满意达到89.8%，超过85%。</t>
  </si>
  <si>
    <t xml:space="preserve">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t>
  </si>
  <si>
    <t>2021年“房租通”管理费项目</t>
  </si>
  <si>
    <t>贯彻中央关于支持中小微企业和服务实体经济精神，通过政策实施，降低文化企业房租成本，优化营商环境，服务实体经济，实施“房租通”政策。</t>
  </si>
  <si>
    <t>北京市“房租通”政策为1211家小微初创文化企业拨付9200多万元房租补贴，给受疫情影响较大的小微及初创文化企业“雪中送炭”，缓解疫情带给文化企业的经营压力。</t>
  </si>
  <si>
    <t>委托1家管理机构对2020年“房租通”项目进行管理</t>
  </si>
  <si>
    <t>选定1家机构</t>
  </si>
  <si>
    <t>实际为确保结果的精确，选定了2家机构，一家作为初审机构，另一家作为复核机构。</t>
  </si>
  <si>
    <t>管理程序规范，通过公开招标方式遴选2020年“房租通”资金管理机构</t>
  </si>
  <si>
    <t>满足政府采购相关要求</t>
  </si>
  <si>
    <t>选择政府采购定点招标代理机构，通过公开招投标方式，发布项目需求公告，完成招标流程。</t>
  </si>
  <si>
    <t>明确招标遴选管理机构时限，确保2020年“房租通”工作如期开展</t>
  </si>
  <si>
    <t>2021年5月底前</t>
  </si>
  <si>
    <t>如期完成了管理机构的遴选工作。</t>
  </si>
  <si>
    <t>完成项目审核，拟定资金支持方案，达到报批条件</t>
  </si>
  <si>
    <t>总预算不超过198.95万元</t>
  </si>
  <si>
    <t>实际执行预算为195万元。</t>
  </si>
  <si>
    <t>通过管理机构专业化资金管理过程，及时完成对审核通过的申报单位的资金支持，减少疫情对文化企业造成的损失。</t>
  </si>
  <si>
    <t>根据“房租通”相关政策审核企业资质，给予符合规定的地文化企业房租补贴</t>
  </si>
  <si>
    <t>为帮助小微初创文化企业纾困解难，稳住文化产业基本盘，提振文化企业信心，北京市积极出台各项政策，财政政策靠前发力，在全国率先出台并实施了“房租通”政策。</t>
  </si>
  <si>
    <t>通过房租通项目的连续性，为企业补贴房租两年。</t>
  </si>
  <si>
    <t>已持续两年</t>
  </si>
  <si>
    <t>房租通项目自2019年执行开始，已经执行了三次。分别为企业减免了2019年房租、2020年疫情期间房租和2020年其他时间房租</t>
  </si>
  <si>
    <t>北京市文化企业对该项目实施的整体满意度</t>
  </si>
  <si>
    <t>截至目前，问卷回收230份，满意率超过98%</t>
  </si>
  <si>
    <t>指标值设置偏低</t>
  </si>
  <si>
    <r>
      <rPr>
        <sz val="11"/>
        <color theme="1"/>
        <rFont val="Times New Roman"/>
        <family val="1"/>
      </rPr>
      <t>（202</t>
    </r>
    <r>
      <rPr>
        <sz val="11"/>
        <color theme="1"/>
        <rFont val="Times New Roman"/>
        <family val="1"/>
      </rPr>
      <t>1</t>
    </r>
    <r>
      <rPr>
        <sz val="11"/>
        <color theme="1"/>
        <rFont val="Times New Roman"/>
        <family val="1"/>
      </rPr>
      <t>年度）</t>
    </r>
  </si>
  <si>
    <t>北京文化企业上市培育基地运营</t>
  </si>
  <si>
    <t>实现发掘培育、增值、投融资对接、企业及干部培训、走进资本市场等功能：一是发掘培育功能，通过挖掘和培育拟上市企业，助推文化企业改制挂牌上市工作，促进企业充分利用资本市场的力量做大做强；二是增值功能，为已上市文化企业提供增值服务工作，共同推动上市企业优化公司治理结构，开展再融资、并购重组等工作；三是投融资对接功能，通过定期组织人才项目推介和投融资对接活动，促进产业、人才与资本的高效对接，达到协作共赢；四是企业培训和干部培训功能，通过定期和不定期为文化企业进行资本市场的政策培训和实务培训，提高企业面向市场资本融资的能力和效率；还要定期组织基层金融干部培训，全面普及提升基层金融干部在公开资本市场及投融资领域等方面的知识体系。此外，还要择机举办企业家走进上交所活动，现场感受资本市场的力量。</t>
  </si>
  <si>
    <t>实现发掘培育、增值、投融资对接、企业及干部培训、走进资本市场等功能：一是发掘培育功能，2021年共举办2期北京文化企业上市培训班（分别与上交所、深交所各举办一场），共有98家拟上市企业参加培训，通过挖掘和培育拟上市企业，助推文化企业改制挂牌上市工作，促进企业充分利用资本市场的力量做大做强；二是增值功能，为已上市文化企业提供增值服务工作，共同推动上市企业优化公司治理结构，开展再融资、并购重组等工作；
三是投融资对接功能，2021年共举办4场文化金融主题沙龙和2场投融资项目推介会，通过组织项目推介和投融资对接活动，促进产业、人才与资本的高效对接，达到协作共赢；四是企业培训和干部培训功能， 2021年分别与上交所、深交所共举办2期北京文化企业上市培训班，共有98家拟上市企业参加培训，培训分为开班仪式、专题讲座、上市政策辅导“政企交流会”、拟上市企业交流会、结业仪式等多个环节，为文化企业进行资本市场的政策培训和实务培训，提高企业面向市场资本融资的能力和效率；还要定期组织基层金融干部培训，全面普及提升基层金融干部在公开资本市场及投融资领域等方面的知识体系。此外，还要择机举办企业家走进上交所活动，2021年9月24日联合深圳证券交易所举办深交所文化产业上市培育交流活动，带领数家拟上市企业走进深圳证券交易所中关村创新创业企业上市培训基地进行现场交流，感受资本市场的力量。因疫情防控要求，无法开展走进交易所和峰会活动。年度内完成2期上市培训班、4场首都文化产业投融资沙龙、2场首都文化产业投融资项目路演推介会，编纂完成北京市文化企业上市培育基地年度报告。</t>
  </si>
  <si>
    <t>举办期数（个数）</t>
  </si>
  <si>
    <t>完成1期走进交易所、1期峰会、2期上市培训班、4场首都文化产业投融资沙龙、2场首都文化产业投融资项目路演推介会，编纂完成北京市文化企业上市培育基地年度报告。</t>
  </si>
  <si>
    <t>完成2期上市培训班、4场首都文化产业投融资沙龙、2场首都文化产业投融资项目路演推介会，编纂完成北京市文化企业上市培育基地年度报告。</t>
  </si>
  <si>
    <t>偏差原因：走进交易所和峰会活动，由于疫情原因未完成。_x000D_改进措施：此两项工作预算已经退回财政，年内不再开展此两项工作。</t>
  </si>
  <si>
    <t>投融资对接情况</t>
  </si>
  <si>
    <t>促进投融资对接</t>
  </si>
  <si>
    <t>有效的帮助了企业进行直接融资手段融资。</t>
  </si>
  <si>
    <t>预算年度内完成1期走进交易所、1期峰会、2期上市培训班、4场首都文化产业投融资沙龙、2场首都文化产业投融资项目路演推介会，编纂完成北京市文化企业上市培育基地年度报告。</t>
  </si>
  <si>
    <t>已在预算年度内完成</t>
  </si>
  <si>
    <t>成本控制情况</t>
  </si>
  <si>
    <t>控制在预算金额之内</t>
  </si>
  <si>
    <t>项目支出控制在预算额度内</t>
  </si>
  <si>
    <t>有利于促进文化企业发展，改善营商环境</t>
  </si>
  <si>
    <t>优化北京营商环境，取得良好的社会影响</t>
  </si>
  <si>
    <t>有利于北京市的文创产业由高速增长向高质量增长转变，更好地服务于全国文化中心建设。</t>
  </si>
  <si>
    <t>项目的实施将长期促进北京的文化企业利用直接融资渠道发展壮大</t>
  </si>
  <si>
    <t>参加培训班及相关活动的企业满意度</t>
  </si>
  <si>
    <t>相关企业基本满意</t>
  </si>
  <si>
    <t>企业基本满意</t>
  </si>
  <si>
    <t>“文创板”公司注册资本金(第二期)</t>
  </si>
  <si>
    <t>项目期目标（2020年—2023年）：
年度目标：
目标1：组建完成北京文创板发展有限公司，建立一套科学、规范、有效的管理制度；
目标2：完成原“文创板”资产无偿划转，并实现部分公司业务正常开展；
目标3：建立文化企业挂牌“新三板”的孵化机制，启动建设培育中心和路演中心；
目标4：开展信用评级体系市场研究、确定与评级机构合作机制等工作。</t>
  </si>
  <si>
    <t xml:space="preserve">  　1.组建完成了北京文创板发展有限公司，建立一套科学、规范、有效的管理制度；
　　2.完成了原“文创板”资产无偿划转，并实现部分公司业务正常开展；
　　3.不断拓展上市培育业务。承办两期文化企业上市培训班，携手上交所、深交所、北交所、港交所和新三板，对学员企业进行一对一调研，提供定制化的上市解决方案。
　　4.服务文化企业信用融资。</t>
  </si>
  <si>
    <t>初期业务开展</t>
  </si>
  <si>
    <t>参办至少1场文化金融峰会类型的宣传推广活动；完成信用评级体系市场研究报告；实现4项业务运营：“投贷奖”平台运营服务、融资信息服务、金融培训服务、“新三板”配套服务</t>
  </si>
  <si>
    <t>参办了47场文化金融峰会类型的宣传推广活动；服务文化企业信用融资。协调推动基于风险补偿机制的信用贷业务落地实施，首批6家出资风险补偿金的银行和担保机构，今年共向中小微文化企业发放1年短期信用贷款超过33亿元，风险补偿金撬动比达1:39。贯通线上线下开展金融服务。文化产业综合信息服务平台（文创板平台）正式上线运行，线上线下互联互通的文化金融服务体系初步搭建完成，文化企业融资需求可获在线服务。截至12月底，平台注册文化企业超1.1万家，金融机构近1000家，文化产业园区及服务机构300余家，公众号、抖音号的粉丝量超过万人。</t>
  </si>
  <si>
    <r>
      <rPr>
        <sz val="12"/>
        <rFont val="宋体"/>
        <family val="3"/>
        <charset val="134"/>
      </rPr>
      <t>指标</t>
    </r>
    <r>
      <rPr>
        <sz val="12"/>
        <rFont val="Arial"/>
        <family val="2"/>
      </rPr>
      <t>1</t>
    </r>
    <r>
      <rPr>
        <sz val="12"/>
        <rFont val="宋体"/>
        <family val="3"/>
        <charset val="134"/>
      </rPr>
      <t>：公司组建</t>
    </r>
  </si>
  <si>
    <r>
      <rPr>
        <sz val="12"/>
        <rFont val="宋体"/>
        <family val="3"/>
        <charset val="134"/>
      </rPr>
      <t>初步完成组织构建，制定规范有效的管理制度；完成初期人员招聘及录用、场地租赁及装修、采购流程合法、合规，签订相关合同；完成原有</t>
    </r>
    <r>
      <rPr>
        <sz val="12"/>
        <rFont val="Arial"/>
        <family val="2"/>
      </rPr>
      <t>“</t>
    </r>
    <r>
      <rPr>
        <sz val="12"/>
        <rFont val="宋体"/>
        <family val="3"/>
        <charset val="134"/>
      </rPr>
      <t>文创板</t>
    </r>
    <r>
      <rPr>
        <sz val="12"/>
        <rFont val="Arial"/>
        <family val="2"/>
      </rPr>
      <t>”</t>
    </r>
    <r>
      <rPr>
        <sz val="12"/>
        <rFont val="宋体"/>
        <family val="3"/>
        <charset val="134"/>
      </rPr>
      <t>资产划转</t>
    </r>
  </si>
  <si>
    <r>
      <rPr>
        <sz val="12"/>
        <rFont val="宋体"/>
        <family val="3"/>
        <charset val="134"/>
      </rPr>
      <t>指标</t>
    </r>
    <r>
      <rPr>
        <sz val="12"/>
        <rFont val="Arial"/>
        <family val="2"/>
      </rPr>
      <t>2</t>
    </r>
    <r>
      <rPr>
        <sz val="12"/>
        <rFont val="宋体"/>
        <family val="3"/>
        <charset val="134"/>
      </rPr>
      <t>：综合性服务平台建设质量</t>
    </r>
  </si>
  <si>
    <t>平台设计方案公司及招标公司遴选工作合法、合规、符合有关监管要求</t>
  </si>
  <si>
    <r>
      <rPr>
        <sz val="12"/>
        <rFont val="宋体"/>
        <family val="3"/>
        <charset val="134"/>
      </rPr>
      <t>指标</t>
    </r>
    <r>
      <rPr>
        <sz val="12"/>
        <rFont val="Arial"/>
        <family val="2"/>
      </rPr>
      <t>3</t>
    </r>
    <r>
      <rPr>
        <sz val="12"/>
        <rFont val="宋体"/>
        <family val="3"/>
        <charset val="134"/>
      </rPr>
      <t>：初期业务开展质量</t>
    </r>
  </si>
  <si>
    <r>
      <rPr>
        <sz val="12"/>
        <rFont val="宋体"/>
        <family val="3"/>
        <charset val="134"/>
      </rPr>
      <t>服务文化企业比重不低于</t>
    </r>
    <r>
      <rPr>
        <sz val="12"/>
        <rFont val="Arial"/>
        <family val="2"/>
      </rPr>
      <t>50%</t>
    </r>
    <r>
      <rPr>
        <sz val="12"/>
        <rFont val="宋体"/>
        <family val="3"/>
        <charset val="134"/>
      </rPr>
      <t>；政策咨询、融资信息等服务反馈时间不超过</t>
    </r>
    <r>
      <rPr>
        <sz val="12"/>
        <rFont val="Arial"/>
        <family val="2"/>
      </rPr>
      <t>24</t>
    </r>
    <r>
      <rPr>
        <sz val="12"/>
        <rFont val="宋体"/>
        <family val="3"/>
        <charset val="134"/>
      </rPr>
      <t>小时；业务工作开展严格按照公司章程及法律法规要求</t>
    </r>
  </si>
  <si>
    <r>
      <rPr>
        <sz val="12"/>
        <rFont val="宋体"/>
        <family val="3"/>
        <charset val="134"/>
      </rPr>
      <t>服务文化企业比重达</t>
    </r>
    <r>
      <rPr>
        <sz val="12"/>
        <rFont val="Arial"/>
        <family val="2"/>
      </rPr>
      <t>50%</t>
    </r>
    <r>
      <rPr>
        <sz val="12"/>
        <rFont val="宋体"/>
        <family val="3"/>
        <charset val="134"/>
      </rPr>
      <t>；政策咨询、融资信息等服务反馈时间在</t>
    </r>
    <r>
      <rPr>
        <sz val="12"/>
        <rFont val="Arial"/>
        <family val="2"/>
      </rPr>
      <t>24</t>
    </r>
    <r>
      <rPr>
        <sz val="12"/>
        <rFont val="宋体"/>
        <family val="3"/>
        <charset val="134"/>
      </rPr>
      <t>小时以内；业务工作开展严格按照公司章程及法律法规要求</t>
    </r>
  </si>
  <si>
    <t>指标1：综合性服务平台建设</t>
  </si>
  <si>
    <t>于2021年5月底前完成平台建设方案设计公司与招标公司的遴选工作</t>
  </si>
  <si>
    <t>于2021年8月31日完成了平台建设方案设计公司与招标公司的遴选工作</t>
  </si>
  <si>
    <t>指标2：综合业务</t>
  </si>
  <si>
    <t>参办大型宣传推广活动；年度内开展信用评级市场研究工作；年度内“投贷奖”平台运营服务、融资信息服务、金融培训服务、“新三板”配套服务启动运营</t>
  </si>
  <si>
    <t>参办大型宣传推广活动47场，不断拓展上市培育业务，承办两期文化企业上市培训班，携手上交所、深交所、北交所、港交所和新三板，对学员企业进行一对一调研，提供定制化的上市解决方案。服务文化企业信用融资。</t>
  </si>
  <si>
    <t>支出成本</t>
  </si>
  <si>
    <t>不超过4500万元</t>
  </si>
  <si>
    <t>921.712607万元</t>
  </si>
  <si>
    <t>指标１：支持文化产业发展</t>
  </si>
  <si>
    <t xml:space="preserve">1)完成公司组建，释放政府加大支持文化产业发展，推动改善文化企业融资难、贵、慢，着力建立完善、良性、可持续发展的文化产业投融资服务体系的力度和决心；
</t>
  </si>
  <si>
    <t>完成了公司组建，聚焦公司功能定位和主责主业，坚持“开好局、起稳步”，建立完善经营机制，扎实推进市场经营，各项工作取得了阶段性成效。广泛开展市场调研活动，认真梳理分析文化企业需求，针对文化企业无形资产价值认定难、融资难问题，与金融机构充分对接，总结近年来北京文化金融发展经验，编制完成包括政策体系、服务联动、信息系统、联合运营等在内的文化金融标准化服务体系，为公司市场定位奠定基础。按照搭建综合性文化金融信息服务平台、培育区域文化资本市场、畅通文化企业多元融资渠道，进一步服务全国文化中心建设的公司设立目的，经研究论证，确立了以投融资中介为主、以平台服务为支撑的商业运营模式，明确了文化投资与资产管理、财务公司服务、其他资本市场服务三大主营业务。</t>
  </si>
  <si>
    <t>指标２：带动就业</t>
  </si>
  <si>
    <t>2）公司组建后可直接带动就业人数不低于20人</t>
  </si>
  <si>
    <t>公司组建后直接带动就业人数24人。</t>
  </si>
  <si>
    <t>指标1：政府相关部门满意度</t>
  </si>
  <si>
    <t>初步建立文化经济政策发布、执行、反馈通道；建立文化企业、金融机构等政策扶持对象的信息搜集、渠道整合工作。初期满意度不低于85%</t>
  </si>
  <si>
    <t>未做相关满意度调查</t>
  </si>
  <si>
    <r>
      <rPr>
        <b/>
        <sz val="12"/>
        <color rgb="FF000000"/>
        <rFont val="宋体"/>
        <family val="3"/>
        <charset val="134"/>
        <scheme val="minor"/>
      </rPr>
      <t>偏差原因：</t>
    </r>
    <r>
      <rPr>
        <sz val="12"/>
        <color rgb="FF000000"/>
        <rFont val="宋体"/>
        <family val="3"/>
        <charset val="134"/>
        <scheme val="minor"/>
      </rPr>
      <t xml:space="preserve">未开展相关满意度调查。
</t>
    </r>
    <r>
      <rPr>
        <b/>
        <sz val="12"/>
        <color rgb="FF000000"/>
        <rFont val="宋体"/>
        <family val="3"/>
        <charset val="134"/>
        <scheme val="minor"/>
      </rPr>
      <t>改进措施：</t>
    </r>
    <r>
      <rPr>
        <sz val="12"/>
        <color rgb="FF000000"/>
        <rFont val="宋体"/>
        <family val="3"/>
        <charset val="134"/>
        <scheme val="minor"/>
      </rPr>
      <t>优化项目绩效指标或组织开展满意度调查，严格落实绩效指标约束。</t>
    </r>
  </si>
  <si>
    <t>指标2：文化企业满意度</t>
  </si>
  <si>
    <t>初步建立企业对接政府及投融资机构的渠道。初期满意度不低于80%</t>
  </si>
  <si>
    <t>指标3：金融机构满意度</t>
  </si>
  <si>
    <t>初步建立对接匹配文化企业融资需求的渠道。初期满意度不低于85%</t>
  </si>
  <si>
    <t>降低文化企业运营成本，优化文化企业营商环境；完善文化产业功能布局，提升产业规模化、集约化、专业化水平，推动文化产业高质量发展。</t>
  </si>
  <si>
    <t>对1211家企业进行支持，资金金额共计9,267.55万元。其中，入驻市级文化产业园区企业232家，支持资金金额共计2,285.9万元；入驻其他产业园区企业243家，支持资金金额共计1，495.07万元；非园区企业736家，支持资金金额共计5,486.58万元。</t>
  </si>
  <si>
    <t>对至少500家北京市小微、初创文化企业进行房租支持</t>
  </si>
  <si>
    <t>支持企业超500家</t>
  </si>
  <si>
    <t>实际对1211家企业进行了支持。</t>
  </si>
  <si>
    <t>提升产业规模化、集聚化、专业化水平，完善文化产业园区功能布局</t>
  </si>
  <si>
    <t>优先对市级园区的企业给予补贴</t>
  </si>
  <si>
    <t>对入驻市级园区的文化企业按30%补贴，对其他文化企业按20%补贴。</t>
  </si>
  <si>
    <t>降低企业运营成本，企业可在2021年完成申请2020年房租补贴。</t>
  </si>
  <si>
    <t>企业应在2021年完成补贴申请</t>
  </si>
  <si>
    <t>2021年9月1日至18日申报期间，共有4328家企业完成有效申报。</t>
  </si>
  <si>
    <t>为企业补贴的2020年房租金额总计不超过1亿元。</t>
  </si>
  <si>
    <t>不超过1亿元</t>
  </si>
  <si>
    <t>实际拨付资金金额共计9,267.55万元</t>
  </si>
  <si>
    <t>通过对企业进行房租补贴，减轻小微、初创文化企业的运营成本，推动北京市文化产业的发展。</t>
  </si>
  <si>
    <t>根据《北京市文化企业“房租通”支持办法》要求，给予符合规定的文化企业房租补贴</t>
  </si>
  <si>
    <t>房租通对所有符合条件的文化企业予以支持，很大程度上缓解了小微初创企业的运营成本压力。同时又有侧重，优先支持入驻文化产业园区企业，推动文化产业在园区优化集聚。</t>
  </si>
  <si>
    <t>持续两年</t>
  </si>
  <si>
    <t>指标值设定偏低</t>
  </si>
  <si>
    <t>贯彻全国金融工作会关于支持中小微企业和服务实体经济精神，缓解文化企业因“轻资产”导致的融资“难、贵、慢”问题，服务实体经济，结合财政资金使用方式改革实践，实施“投贷奖”联动。</t>
  </si>
  <si>
    <t>指标1：征集“投贷奖”申报项目</t>
  </si>
  <si>
    <t>面向符合条件的文化企业、金融机构及“投贷奖”平台</t>
  </si>
  <si>
    <t>征集企业及金融机构1282家</t>
  </si>
  <si>
    <t>指标2：获得资金支持的单位数量</t>
  </si>
  <si>
    <t>不少于500家</t>
  </si>
  <si>
    <t>实际支持564家</t>
  </si>
  <si>
    <t>指标1：面向社会公开征集文化产业“投贷奖”资金支持项目</t>
  </si>
  <si>
    <t>圆满完成</t>
  </si>
  <si>
    <t>按照要求圆满完成</t>
  </si>
  <si>
    <t>指标2：制定资金支持方案，对申报单位严格把关</t>
  </si>
  <si>
    <t>符合支持范围、申报条件</t>
  </si>
  <si>
    <t>制定了审核方案及资金支持方案，并经文资中心领导班子会、市委宣传部部务会及文改领导小组办公室会议审议通过</t>
  </si>
  <si>
    <t>指标3：符合条件的申报单位奖励比例</t>
  </si>
  <si>
    <t>符合条件的申报单位100%奖励</t>
  </si>
  <si>
    <t>按照要求严格审核，对符合条件的申报单位100%奖励</t>
  </si>
  <si>
    <t>指标1：常态化征集项目、完成项目评审遴选工作</t>
  </si>
  <si>
    <t>2021年12月底前</t>
  </si>
  <si>
    <t>2022年4月完成全部审核流程</t>
  </si>
  <si>
    <r>
      <rPr>
        <b/>
        <sz val="11"/>
        <color theme="1"/>
        <rFont val="宋体"/>
        <family val="3"/>
        <charset val="134"/>
        <scheme val="minor"/>
      </rPr>
      <t>偏差原因：</t>
    </r>
    <r>
      <rPr>
        <sz val="11"/>
        <color theme="1"/>
        <rFont val="宋体"/>
        <family val="3"/>
        <charset val="134"/>
        <scheme val="minor"/>
      </rPr>
      <t xml:space="preserve">由于2021年对“投贷奖”办法进行了修订，实际于2021年11月底完成制度修订，制度修订后方才启动申报工作，造成审核完成较晚。
</t>
    </r>
    <r>
      <rPr>
        <b/>
        <sz val="11"/>
        <color theme="1"/>
        <rFont val="宋体"/>
        <family val="3"/>
        <charset val="134"/>
        <scheme val="minor"/>
      </rPr>
      <t>改进措施：</t>
    </r>
    <r>
      <rPr>
        <sz val="11"/>
        <color theme="1"/>
        <rFont val="宋体"/>
        <family val="3"/>
        <charset val="134"/>
        <scheme val="minor"/>
      </rPr>
      <t>积极做好方案，在无特殊因素情况下及时完成审核。</t>
    </r>
  </si>
  <si>
    <t>指标2：对通过审核的企业下达补贴资金</t>
  </si>
  <si>
    <t>2021年下半年及2022年上半年，根据预算下达情况分批拨付</t>
  </si>
  <si>
    <t>2022年4月29日完成资金拨付</t>
  </si>
  <si>
    <t>指标1：严格按照预算批复执行</t>
  </si>
  <si>
    <t>总预算控制在49700.000000万元以内</t>
  </si>
  <si>
    <t>实际支出19505.14万元</t>
  </si>
  <si>
    <t>指标2：对各申报项目进行评审，符合条件的申报单位按照标准给予补贴。</t>
  </si>
  <si>
    <t>按照“投贷奖”管理办法等文件标准，对申报单位进行奖励</t>
  </si>
  <si>
    <t>严格按照《北京市支持文化金融融合发展资金管理办法》及《北京市文化产业“投贷奖”政策实施细则》完成审核。</t>
  </si>
  <si>
    <t>指标1：通过“投贷奖”项目的实施，缓解文化企业因“轻资产”导致的融资“难、贵、慢”问题，服务实体经济</t>
  </si>
  <si>
    <t>缓解文化企业因“轻资产”导致的融资“难、贵、慢”问题</t>
  </si>
  <si>
    <t>平均降低企业贷款成本超30%。切实降低了文化企业融资成本，促进了文化金融融合发展，引导了金融机构对文化企业的投资行为。</t>
  </si>
  <si>
    <t>指标2：对文化企业进行支持，有效促进文化产业发展</t>
  </si>
  <si>
    <t>促进企业发展</t>
  </si>
  <si>
    <t>建立了文化企业和金融机构的联动体系，促进文化金融融合发展，从而促进文化企业高质量发展。</t>
  </si>
  <si>
    <t>指标1：获得支持的申报单位对该项目实施的整体满意度</t>
  </si>
  <si>
    <t>满意度不低于90%</t>
  </si>
  <si>
    <t>根据截至目前收回的128份调查问卷，分析满意度调查结果，非常满意及比较满意比率达到99.22%。</t>
  </si>
  <si>
    <t>指标2：参与2021年“投贷奖”常态化征集的单位对申报条件、申报标准、时限、组织评审、结果公示等工作的整体满意度</t>
  </si>
  <si>
    <t>根据截至目前收回的128份调查问卷，分析满意度调查结果，关于组织审核工作的非常满意及比较满意比率达97.66%。</t>
  </si>
  <si>
    <t>常泽鲲</t>
  </si>
  <si>
    <t>项目期目标：（跨年度项目应填报项目期目标）
年度目标：展示北京市近年来文化产业园区发展成果；增进园区之间、企业之间交流与合作。</t>
  </si>
  <si>
    <r>
      <rPr>
        <sz val="12"/>
        <color theme="1"/>
        <rFont val="宋体"/>
        <family val="3"/>
        <charset val="134"/>
        <scheme val="minor"/>
      </rPr>
      <t>项目期目标：（跨年度项目应填报项目期目标）
年度目标：10家优质发展、效益突出、创新活跃的文化产业园区参展，园区企业50家，内容涵盖文化贸易、文化科技融合、老旧厂房改造和文化消费等领域。同时，依托服贸会云上平台，组织80家园区企业线上参展参会，很好展示了北京市近年来文化产业园区发展成果；增进园区之间、企业之间交流与合作；打造文化贸易平台，汇集文化发展新动能；彰显文化科技融合，引领园区高质量发展；再现老旧厂房改造，拓展文化发展空间；激发文化消费活力，满足精神文化需求；示范引领作用明显；相互学习提振信心；交流合作成效显著。</t>
    </r>
    <r>
      <rPr>
        <b/>
        <sz val="12"/>
        <color theme="1"/>
        <rFont val="宋体"/>
        <family val="3"/>
        <charset val="134"/>
        <scheme val="minor"/>
      </rPr>
      <t>市委常委、宣传部部长莫高义莅临展区指导，并对展区工作进行了总结评价“组织有力，工作富有成效”。</t>
    </r>
  </si>
  <si>
    <t>推介优秀文化产业园区或企业</t>
  </si>
  <si>
    <t>不少于10家</t>
  </si>
  <si>
    <t>共80家</t>
  </si>
  <si>
    <t>偏差原因：园区企业参与度高。
改进措施：以后提高年度指标</t>
  </si>
  <si>
    <t>推介优秀文创项目</t>
  </si>
  <si>
    <t>不少于20个</t>
  </si>
  <si>
    <t>100个</t>
  </si>
  <si>
    <t>偏差原因：园区企业参与度高，成果多。
改进措施：以后提高年度指标</t>
  </si>
  <si>
    <t>参展人数</t>
  </si>
  <si>
    <t>不低于10000人次</t>
  </si>
  <si>
    <t>5万人次</t>
  </si>
  <si>
    <t>偏差原因：观众参与度高。
改进措施：以后提高年度指标</t>
  </si>
  <si>
    <t>展示北京文创产业园区和优秀文化企业</t>
  </si>
  <si>
    <t>促进文化产业园区、企业交流合作</t>
  </si>
  <si>
    <t>参展园区10家，企业80家，搭建了良好合作交流平台，促进了园区与企业、企业与企业间交流与合作，提升园区服务能力，促进了成果转换和对接。</t>
  </si>
  <si>
    <t>如期完成活动</t>
  </si>
  <si>
    <t>9月底完成</t>
  </si>
  <si>
    <t>9月初完成</t>
  </si>
  <si>
    <t>项目总预算控制数</t>
  </si>
  <si>
    <t>145.33万元</t>
  </si>
  <si>
    <t>展示北京市近年来文化产业园区发展成果</t>
  </si>
  <si>
    <t>展区面积不低于500平米</t>
  </si>
  <si>
    <t>700平米</t>
  </si>
  <si>
    <t>增进园区之间、企业之间交流与合作</t>
  </si>
  <si>
    <r>
      <rPr>
        <sz val="12"/>
        <color theme="1"/>
        <rFont val="宋体"/>
        <family val="3"/>
        <charset val="134"/>
        <scheme val="minor"/>
      </rPr>
      <t>较显著。通过展区平台，增进园区之间交流和学习，提高园区服务能力及企业间的合作，作用十分明显。</t>
    </r>
    <r>
      <rPr>
        <b/>
        <sz val="12"/>
        <color theme="1"/>
        <rFont val="宋体"/>
        <family val="3"/>
        <charset val="134"/>
        <scheme val="minor"/>
      </rPr>
      <t>市委常委、宣传部部长莫高义莅临展区指导，并对展区工作进行了总结评价“组织有力，工作富有成效”</t>
    </r>
  </si>
  <si>
    <t>通过展区平台提高园区服务能力和园区、企业间的合作，作用十分明显。持续推动园区间、企业间交流，相互学习相互借鉴，相互促进。</t>
  </si>
  <si>
    <t>参加园区满意度</t>
  </si>
  <si>
    <t>项目期目标：
年度目标： 2021北京国际设计周主体活动拟于9月23日至10月7日在通州张家湾设计小镇、国家大剧院、中华世纪坛、全国农业展览馆、望京小街及各区分会场等场所举办。活动继续秉持“设计之都·智慧城市”的理念，以“品牌力量”为主题，聚集国际创新资源，组织开幕活动、设计之夜、主题展览、主宾城市、北京设计博览会、北京设计奖、北京设计论坛、设计之旅、时尚北京、专业赛事等主体活动；集中展示、推介文化创意和设计服务与相关产业融合发展的创新成果，推动设计服务产业链在北京的集聚，促进设计市场要素的交流、交易。</t>
  </si>
  <si>
    <t>项目实现目标：
本届设计周遵照中央关于庆祝中国共产党成立一百周年活动的总体要求，以文化和旅游部《“十四五”文化和旅游发展规划》为指导，聚焦社会主义文化强国建设和北京市委市政府年度重点工作，以“品牌力量”为主题，将设计动能融入国家新发展格局，落实习近平总书记提出的“推动中国制造向中国创造转变、中国速度向中国质量转变、中国产品向中国品牌转变”，着力培育具有自主知识产权、独具特色的产品品牌、企业品牌和国家品牌。本届设计周期间，组委会在京津冀共设置张家湾设计小镇、中华世纪坛、中国农业展览馆 3 个主会场、30 个分会场和 32 个设计站点，首次实现北京所有区域的设计周活动全覆盖；活动所使用的场地总面积 267 万平方米；共举创意设计活动 716 项，其中展览 223 个，论坛 176 个，其他活动 317 个；发布设计新产品 1 万余件；参与线上线下活动的观众 7972 万人次，其中线下观众 312 万人次。设计周评选出北京地区共 100 个城市设计消费新空间举办了设计消费活动，吸引了 3.6 万个品牌产品参与，增加消费值在 10 亿元以上。</t>
  </si>
  <si>
    <t>组织开幕活动、设计之夜、主题展览、主宾城市、北京设计博览会、北京设计奖、北京设计论坛、设计之旅、时尚北京、专业赛事等主体活动。</t>
  </si>
  <si>
    <t>不少于10项</t>
  </si>
  <si>
    <t>10项</t>
  </si>
  <si>
    <t>设计周分会场（以区为单位）及举办展览活动面积。</t>
  </si>
  <si>
    <t>不少于20家、50平米</t>
  </si>
  <si>
    <t>分会场30家，活动所使用的场地总面积267万平方米。</t>
  </si>
  <si>
    <t>公众参与度</t>
  </si>
  <si>
    <t xml:space="preserve">
不低于1亿人次（按每项展览及活动参加人次统计，含线上观众）。</t>
  </si>
  <si>
    <t>观众参与度超1亿人次。活动视频直播及短视频浏览量近5000余万人次，网络传播有效用户超过1亿，线下观众312万人次。</t>
  </si>
  <si>
    <t>高质量完成活动</t>
  </si>
  <si>
    <t>2021北京国际设计周活动组织实施无安全事故，完成项目总体目标。</t>
  </si>
  <si>
    <t>2021北京国际设计周活动组织实施无安全事故，活动国际化、产业化、园区化程度均达到预期目标,首次实现北京所有区域的设计周活动全覆盖。</t>
  </si>
  <si>
    <t>活动时间</t>
  </si>
  <si>
    <t>于2021年9月下旬—10月下旬按时完成北京国际设计周项目主体活动。</t>
  </si>
  <si>
    <t>于9月22日至10月7日在北京及天津、河北的部分地区举办，主体活动结束，项目运行安全顺利。</t>
  </si>
  <si>
    <t>项目总预算</t>
  </si>
  <si>
    <t>项目成本支出不高于1800万元</t>
  </si>
  <si>
    <t>经财政局预算评审后，审定结果为17254095.67元。按评审结果实际支出17254095.67元</t>
  </si>
  <si>
    <t>推动设计资源与文化产业各细分行业的融合发展。</t>
  </si>
  <si>
    <t>极大促进各类设计资源之间对接，设计资源与文化创意、出版、文物、演艺、金融、教育、消费等行业融合发展</t>
  </si>
  <si>
    <t>推动设计成果的产业转化和市场应用。</t>
  </si>
  <si>
    <t>推动设计成果的产业转化和市场应用，如：促进消费升级，促进设计成果为奥运服务等。聚焦北京国际消费中心城市建设，通过北京设计博览会、北京时装周、设计消费新场景100等活动，推动创新设计消费品在北京的首发、首秀，赋能美好生活，促进消费升级；极大推动了设计成果的产业转化和市场应用，提升了城市品质，为建设和谐宜居之都出了力。</t>
  </si>
  <si>
    <t>加强绩效资料的分析整理</t>
  </si>
  <si>
    <t xml:space="preserve">
提升城市品质，建设和谐宜居之都。</t>
  </si>
  <si>
    <t>注重提升城市品质，为建设宜居之都出力。聚焦张家湾设计小镇建设，带动设计周资源向通州倾斜，助力城市副中心形成新的产业格局，设计周永久会址建设取得实质性进展，提升城市副中心品质；聚焦“碳中和”战略目标，与主宾城市赫尔辛基共同推出“碳中和设计导则”，成为全球首个从设计源头自觉减碳的设计师自律守则；持续关注文化、创意、科技与城市建设的有机融合，从社区营造、可持续社区视角，营造创新、绿色、和谐的社区文化氛围，创建良好的生活与经商环境。</t>
  </si>
  <si>
    <t>预计按计划完成本年的主题活动，积累汇聚起本届资源，认真总结积累经验和数据，为下届和未来的设计周项目提供支持。</t>
  </si>
  <si>
    <t>北京国际设计周项目历经13届举行，已建立起了坚实的业界平台，汇聚了丰富的相关资源，根据每年不同的主题定活动方向，设计周始终实现着业界引领、助力产业、优化民生等重要责任和作用，不断地内容创新和业务端扩展都将为设计周项目的持续性发展提供源源不断的能量。</t>
  </si>
  <si>
    <t>预计获得设计界专业机构。</t>
  </si>
  <si>
    <t>满意度达90%</t>
  </si>
  <si>
    <t>非常满意。满意度达98%以上</t>
  </si>
  <si>
    <t>项目期目标（2021年）：（跨年度项目应填报项目期目标）
年度目标：举办市推进全国文化中心建设产业发展组联络员培训班，加强产业发展组成员单位沟通交流，一是深入学习探讨文化产业高质量发展的思路和举措，交流各成员单位成功经验做法；二是使参与学员充分了解产业发展组运行机制和当年折子工程重点任务情况，推动产业发展组全年任务顺利完成。</t>
  </si>
  <si>
    <t>以“加强产业发展组建设 促进产业高质量发展”为主题，于6月7日至9日成功举办举办2021年市推进全国文化中心建设产业发展组联络员培训班。培训内容站位高、针对性强、信息量大，共安排了6次专题授课、2次学员小组交流讨论，受到了参训人员的一致好评。市相关委办局、部分市属企业、十六区和北京经济技术开发区文化产业主管部门有关业务骨干60人参加了培训。通过培训、交流和研讨等方式，加强了产业发展组成员单位沟通交流，深入学习探讨了文化产业高质量发展的思路和举措，交流各成员单位成功经验做法；使参与学员充分了解产业发展组运行机制和折子工程重点任务情况，为推动产业发展组全年任务顺利完成培养了一支干部人才队伍。</t>
  </si>
  <si>
    <t>第三季度</t>
  </si>
  <si>
    <t>6月举办</t>
  </si>
  <si>
    <t>550元/天/人</t>
  </si>
  <si>
    <t>按照550元/天/人</t>
  </si>
  <si>
    <t>产业发展组年度任务完成率</t>
  </si>
  <si>
    <t>为市推进全国文化中心建设产业发展培养了一支能协调、懂业务的干部人才队伍。</t>
  </si>
  <si>
    <t>受训学员满意度</t>
  </si>
  <si>
    <t>满意度达94%以上</t>
  </si>
  <si>
    <t>北京市文化产业对外交流资料库（英文）2021年运营维护</t>
  </si>
  <si>
    <t>孟伟</t>
  </si>
  <si>
    <t>北京市文化产业对外交流资料库（英文）将成为推动北京市文化产业对外发展的先锋，为北京文化产品和服务出口开拓新的营销渠道，有利于推动北京文化“走出去”；通过对外交流数据库（英文）的建设，将有更多的境外投资者、合作商进入中国寻求商机，未来企业境外合作领域将更为宽广。</t>
  </si>
  <si>
    <t>北京市文化产业对外交流数据库（英文）信息更新及时、准确，第一时间发出市文资中心的声音，及时报道首都及全国文创产业动态、重大项目、对外交流与合作情况等作为北京市文化产业对外交流的窗口，资料库重视服务功能，为海外的文创行业相关人员提供投资指南、政策解读、文化服务、内容分享等方面的信息。2021年持续更新资料库八个栏目，更新约9万中文字，图片130余张。所发稿件中，95%为中国日报网原创，均严格按照稿件审核机制和流程审核把关，确保内容安全、语言准确。在此基础上，策划、制作并发布北京“两区建设之文化专题”与“联通世界·感知北京”两个英文专题页面。为扩大资料库在英语受众中的影响，中国日报网利用平台优势，为资料库及部分重要稿件进行持续推广，取得良好宣传效果。根据后台系统数据统计，2021年全年资料库浏览量为738,930次，网页日均浏览量达到2,024次,大大高于同级别政府单位的英文网站。</t>
  </si>
  <si>
    <t>中英文稿件</t>
  </si>
  <si>
    <t>编译≥4.5万中文字</t>
  </si>
  <si>
    <t>编译9万中文字</t>
  </si>
  <si>
    <t>接收中文稿件与中文稿件初审</t>
  </si>
  <si>
    <t>所有在网站刊登的内容应坚持四项基本原则，坚持辩证唯物主义，贯彻党和国家的方针政策，遵守国家法律法令，不得有政治性错误，或浮夸、泄密现象</t>
  </si>
  <si>
    <t>刊登的内容应坚持四项基本原则，坚持辩证唯物主义，贯彻党和国家的方针政策，遵守国家法律法令，不得有政治性错误，或浮夸、泄密现象</t>
  </si>
  <si>
    <t>外文翻译</t>
  </si>
  <si>
    <t>翻译的标准是翻译中的一个基本问题。翻译的标准作为翻译的原则和要求，对翻译活动起着指导性作用，是翻译活动必须遵循的准绳，是衡量译文质量的尺度，也是翻译工作者要努力达到的目标</t>
  </si>
  <si>
    <t>能够准确无误的翻译新闻稿件内容</t>
  </si>
  <si>
    <t>外文编辑</t>
  </si>
  <si>
    <t>外文语言纠错。网站是大众传播媒体，人为更新编辑，难免在翻译过程中出错。外文编辑的第一步就是进行语言纠错。语言纠错，无论从新闻传播学，还是从更好地进行企业宣传的角度来看，都是一种必要的行为。不仅是维护企业社会公信，有效减少与及时消除错误、失实报道造成的消极社会影响的需要，而且也是有效增强企业网站公信力、加强企业网站的品牌推广效果的有力手段</t>
  </si>
  <si>
    <t>通过语言纠错，避免新闻报道出现错误、失实报道等消极社会影响。</t>
  </si>
  <si>
    <t>全年实时数据更新维护</t>
  </si>
  <si>
    <t>按时完成</t>
  </si>
  <si>
    <t>项目成本</t>
  </si>
  <si>
    <t>项目支出控制在预算批复额度内</t>
  </si>
  <si>
    <t>完成</t>
  </si>
  <si>
    <t>调研</t>
  </si>
  <si>
    <t>通过调研，收集北京市文化产业相关的最新信息、重点项目及优秀文化企业的发展情况，整理编辑适合对外报道的稿件，经过严格的三审三核流程，保证内容符合国家相关法规和文化产业对外交流资料库（英文）发布风格，并符合海外受众阅读习惯，并通过供应商的敏感词库确保政治安全</t>
  </si>
  <si>
    <t>显著。积极调研，收集北京市文化产业相关的最新信息、重点项目及优秀文化企业的发展情况，整理编辑适合对外报道的稿件，经过严格的三审三核流程，保证内容符合国家相关法规和文化产业对外交流资料库（英文）发布风格，并符合海外受众阅读习惯，并通过供应商的敏感词库确保政治安全</t>
  </si>
  <si>
    <t>设置专题报道</t>
  </si>
  <si>
    <t>提升资料库信息的广度和深度，对年内重点文化活动制作专题报道</t>
  </si>
  <si>
    <t>显著。围绕“两区”建设下的北京各区文化产业发展、“联通世界·感知北京”、北京各文化部门对建党百年、对“冬奥北京”、后疫情期间北京文化产业等重点主题的新闻资讯和政策信息，市文资中心英文网第一时间进行了信息编译和发布</t>
  </si>
  <si>
    <t>网络安全</t>
  </si>
  <si>
    <t>对资料库（英文）进行技术维护，综合平台、网络和数据三个层面的安全评估，定期检查机房和服务器，做好数据备份，保障常态网络安全</t>
  </si>
  <si>
    <t>显著。提供内容发布平台和服务器之外，中国日报网还提供了安全工作管理，尤其针对两会这一重要时间节点配合安全检查实行应急预案</t>
  </si>
  <si>
    <t>相关各方均满意</t>
  </si>
  <si>
    <t>满意度达95%</t>
  </si>
  <si>
    <t>98% 荣获了“2021年度内容创新型外文版政府网站”奖项</t>
  </si>
  <si>
    <t>1.未完成原因：没有进行满意度问卷调查
2.改进措施：年底进行满意度问卷调查</t>
  </si>
  <si>
    <t>蔡国栋</t>
  </si>
  <si>
    <t>拟邀请国家部委、北京市等政府相关部门负责同志、业内知名专家学者等解读国家和北京市文化贸易相关政策，解析我国对外文化贸易发展形势，探讨疫情常态化情况下“走出去”方法和路径，开展文化企业国际业务税务处理、国际知识产权纠纷解决、专项资金申请等方面的对外文化贸易实务培训。培训对象为驻京中央文化企业、市属国有文化企业、民营文化企业副总及以上高级管理人员，文化创意产业商协会负责人及文创机构负责人等55人。通过4天的集中培训，深化参训学员对文化贸易相关理论、政策、实务、国际形势等的了解和掌握，为企业之间加强互联互通搭建平台，推动文化贸易资源链接，促成企业抱团出海。</t>
  </si>
  <si>
    <t>培训班以深入贯彻2021年5月31日习近平总书记“要全面提升国际传播效能，建强适应新时代国际传播需要的专门人才队伍”讲话为根本遵循，重点帮助对外文化贸易企业在疫情防控常态化，国际格局深刻调整的背景下厘清思路，提振信心，探索创新发展模式。聘请全国知名专家2名，正高级技术职称专业人员2名，副高级技术职称专业人员3名给学员们授课，此次共计205人参加培训，其中线下主会场55名、线上分会场150名。</t>
  </si>
  <si>
    <t>55人</t>
  </si>
  <si>
    <t>线下主会场55名、线上分会场150名相关单位负责人员参加培训</t>
  </si>
  <si>
    <t>培训学员级别</t>
  </si>
  <si>
    <t>驻京中央文化企业、市属国有文化企业、民营文化企业有关管理人员（文化贸易职业经理人、创意策划人和经营管理人员等），文化创意产业商协会负责人及文创机构负责人等</t>
  </si>
  <si>
    <t>中央文化企业、市属国有文化企业、民营文化企业、跨国公司、文化产业商协会及文创机构等单位负责人</t>
  </si>
  <si>
    <t>邀请师资力量</t>
  </si>
  <si>
    <t>拟邀请院士、全国知名专家2名，正高级技术职称专业人员2名，副高级技术职称专业人员3名</t>
  </si>
  <si>
    <t>全国知名专家2名，正高级技术职称专业人员2名，副高级技术职称专业人员3名</t>
  </si>
  <si>
    <t>场地环境选择</t>
  </si>
  <si>
    <t>符合政采要求，环境优美，适合沉浸式教学</t>
  </si>
  <si>
    <t>鉴于新冠肺炎疫情对培训班的工作组织和实施带来较大影响，本次培训班采取“线下主会场+线上分会场”的学习模式，符合政采要求，线下教学场所环境优美</t>
  </si>
  <si>
    <t>3季度前完成</t>
  </si>
  <si>
    <t>于7月25日至7月29日举办</t>
  </si>
  <si>
    <t>培训费550元/人/天，师资费另计</t>
  </si>
  <si>
    <t>社会效益</t>
  </si>
  <si>
    <t>为企业“强筋壮骨”、“加油充电”。深化参训学员对国际文化市场动态和国家文化产业政策、实务、国际形势等的了解和掌握，为文化企业“出海”传经送宝，坚定“走出去”信心；推动企业联动整合、融合创新。为企业之间搭建互联互通平台，推动文化贸易资源链接，促成企业抱团出海,创造“走出去”的机会；建立对参训企业长期、动态跟踪，实时了解企业“走出去”动态及需求，为促进对外文化贸易发展工作提供案例支撑与数据支持</t>
  </si>
  <si>
    <t>显著。帮助企业进行数字化转型升级，搭建企业互联互通平台，培养具备国际视野、熟悉国际规则、具有国际交流交往能力的综合型文化人才，建设与首都地位相匹配的高素质专业化人才队伍</t>
  </si>
  <si>
    <t>环境效益</t>
  </si>
  <si>
    <t>环境友好</t>
  </si>
  <si>
    <t>显著。采用线上+线下的方式，符合防疫要求，又节能环保</t>
  </si>
  <si>
    <t>可持续影响</t>
  </si>
  <si>
    <t>深入贯彻落实《国务院关于加快发展对外文化贸易的意见》、《文化部“一带一路”文化发展行动计划（2016—2020年）和《北京市人民政府办公厅关于加快发展对外文化贸易的实施意见》等文件精神，解决当前文化贸易综合性人才缺乏的困境，持续文化贸易人才培养工作。</t>
  </si>
  <si>
    <t>显著。通过学习中央和北京市对外文化贸易相关文件精神，解决当前文化贸易综合性人才缺乏的困境，持续培养对外文化贸易综合性人才</t>
  </si>
  <si>
    <t>1.未完成原因：培训期间学员对于所授课程内容理解还不够透彻
2.改进措施：积极主动跟踪了解参加培训班的学员对于培训班上所学习的对外文化贸易政策方面掌握运用情况，切实为企业提供帮助。</t>
  </si>
  <si>
    <t>95%以上</t>
  </si>
  <si>
    <t>100% 通过培训后满意度调查问卷形式</t>
  </si>
  <si>
    <t>2021年文创科技领军人才培养和推荐引进</t>
  </si>
  <si>
    <t>常俊</t>
  </si>
  <si>
    <t>较好地完成了1个北京市文化科技融合产业人才报告，建立起1个文化科技人才库及文化科技核心人才库等内容，初步建立起文化产业人才储备库，摸清了解文化科技融合产业人才情况和提出相关工作建议。</t>
  </si>
  <si>
    <t>建立起一个文创科技人才库</t>
  </si>
  <si>
    <t xml:space="preserve">完成一份北京市文化科技融合产业人才报告
</t>
  </si>
  <si>
    <t>初步构建起文化科技领军人才库，了解文化科技融合产业人才情况和提出相关工作建议</t>
  </si>
  <si>
    <t>2021年12月底</t>
  </si>
  <si>
    <t>总支出16.2万元</t>
  </si>
  <si>
    <t>有助于储备一批规模较大、素质优良、结构不断优化、作用日益突出的文化产业人才队伍</t>
  </si>
  <si>
    <t>储备一批文化产业人才队伍</t>
  </si>
  <si>
    <t>1.偏差原因：文化产业人才库规模还未达标
2.改进措施：在以后的年度里继续增才扩容，提高人才队伍素质</t>
  </si>
  <si>
    <t>有利于在市委宣传部领导和指导下进一步促进北京市文化产业发展的全球人才高地建设</t>
  </si>
  <si>
    <t>在市委宣传部领导和指导下进一步促进北京市文化产业发展人才高地建设</t>
  </si>
  <si>
    <t>文化产业人才</t>
  </si>
  <si>
    <t xml:space="preserve">216-北京市国有文化资产管理中心         </t>
  </si>
  <si>
    <t>北京市国有文化资产监督管理办公室信息中心</t>
  </si>
  <si>
    <t>冯爱民</t>
  </si>
  <si>
    <t>62060396转6052</t>
  </si>
  <si>
    <t>保障文资中心办公区域正常访问互联网，保障各业务部门正常开展对相应线上业务系统的后台管理工作。</t>
  </si>
  <si>
    <t>主机运行正常，接入互联网使用正常，保障了文资中心各项业务的正常开展。</t>
  </si>
  <si>
    <t>互联网接入服务速度</t>
  </si>
  <si>
    <t>40M</t>
  </si>
  <si>
    <t>互联网接入中断率</t>
  </si>
  <si>
    <t>≤5%</t>
  </si>
  <si>
    <t>互联网接入服务时效</t>
  </si>
  <si>
    <t>预算控制数</t>
  </si>
  <si>
    <t>≤9.74万元</t>
  </si>
  <si>
    <t>9.74万元</t>
  </si>
  <si>
    <t>保障正常工作开展</t>
  </si>
  <si>
    <t>显著</t>
  </si>
  <si>
    <t>显著。网络畅通保障了办公人员工作完成</t>
  </si>
  <si>
    <t>提高政府办公效率</t>
  </si>
  <si>
    <t>显著。通过项目实施保障了文资中心工作人员的工作效率。</t>
  </si>
  <si>
    <t>≥98%</t>
  </si>
  <si>
    <t>石燕玲</t>
  </si>
  <si>
    <t>鉴于北京文化创意产业展示中心的职责和肩负的使命，为了全面、有效地展示北京文化创意产业的发展成果，需要继续租赁目前的房屋作为展览展示用房。</t>
  </si>
  <si>
    <t>紧扣全国文化中心建设思路，全面、有效地展示北京文化创意产业的发展成果，继续租赁目前的房屋作为展览展示用房，完成率100%</t>
  </si>
  <si>
    <t>房屋建筑面积共计6676.36平方米</t>
  </si>
  <si>
    <t>履行职责和肩负的使命，全面、有效地展示北京文化创意产业的发展成果</t>
  </si>
  <si>
    <t>履行职责和肩负的使命，紧扣全国文化中心建设思路，全面、有效地展示北京文化创意产业的发展成果</t>
  </si>
  <si>
    <t>1.未完成原因：老旧厂房雨期、汛期易出现屋顶及墙面漏水、渗水等情况，合同管理相关配套服务还有待进一步完善；
2.改进措施：定期区域排查，及时解决问题，做好场馆周边绿化、清洁等工作，保证场馆正常使用。</t>
  </si>
  <si>
    <t>依据合同约定支付房屋租金</t>
  </si>
  <si>
    <t>依据合同约定分二期支付合同价款：第一期付款：合同签订生效后，自收到甲方发票后的【15】日内，乙方向甲方支付合同总价款【70】%的款项，共计【13970583.74】元（大写：【壹仟叁佰玖拾柒万伍佰捌拾叁元柒角肆分】）。第二期付款：2021年10月1日前乙方向甲方支付合同尾款，即总价款【30】%的款项，共计【5987393.03】元（大写：【伍佰玖拾捌万柒仟叁佰玖拾叁元叁分】）</t>
  </si>
  <si>
    <t>1995.797677万元</t>
  </si>
  <si>
    <t>展示文化产业发展成果</t>
  </si>
  <si>
    <t>通过不断打造提升“文化展示服务平台”和“文化经济政策服务平台”，深入推进展示与传播运营体系，进一步创新场馆资源和展示文化产业发展成果</t>
  </si>
  <si>
    <t>1.未完成原因：绩效支撑资料归集有所不足；
2.改进措施：加快相关资料收集，整理及分析，找出问题原因及解决办法，为展示中心下步工作计划提供参考。</t>
  </si>
  <si>
    <t>具备了承载展示全国文化中心和文化产业发展引领区建设成果，带动相关空间载体呈现展示文化产业发展的服务能力基础</t>
  </si>
  <si>
    <t>1.未完成原因：对项目的可持续性总结有待提高；
2.改进措施：积极探索新的发展理念和思路，更好地肩负起全国文化中心建设创新成果的展示与示范作用，承担起首都北京文化产业优秀成果和产品的传播与推广平台的功能。</t>
  </si>
  <si>
    <t>物业管理费</t>
  </si>
  <si>
    <t>1.杜绝火灾责任事故，杜绝刑事案件和安全事故率为零；
2.环境卫生、清洁率达到98%；
3.物业管理满意率达到98%。</t>
  </si>
  <si>
    <t>1.落实安全隐患排查治理制度，建立《展示中心防汛工作应急预案》，维保人员对展馆不定期全面排查，日常安全巡视每2小时一次；消防安防设备维保每月4次；每月末对所有灭火器材进行月检，杜绝火灾责任事故，杜绝刑事案件和安全事故率为零；
2.做好日常清洁及疫情防控常态化管理管控，每日环境卫生、清洁率达到98%；
3.参观接待、会服及日常物业管理满意率达到98%。</t>
  </si>
  <si>
    <t>物业服务人员配备与合同及预算一致；物业公司管理与服务区域面积及服务工作及参观人数数量均达到100%</t>
  </si>
  <si>
    <t>物业服务人员配备与合同及预算一致；物业公司管理与服务区域面积及服务工作及参观人数数量均达到100%。</t>
  </si>
  <si>
    <t>展厅管理完好率、公共设施设备维护保养完好率及消监控系统完好率，以及物业综合管理投诉、业主维修申报处理率等都达到100%</t>
  </si>
  <si>
    <t>按日、月、季度和年度完成了物业管理服务合同中的各类物业管理服务标准项目</t>
  </si>
  <si>
    <t>乙方按甲方的要求配备人员19人，项目经理1人，保安队长1人，会服领班1人，会议服务员3人，保洁员4人，消防中控员6人，保安员1人，维修工1人，网络管理员1人。</t>
  </si>
  <si>
    <t>1.未完成原因：由于工作的调整，配备时间有所改变
2.改进措施：结合实际工作安排进行人员调整</t>
  </si>
  <si>
    <t>成本控制151.833464万元</t>
  </si>
  <si>
    <t>实际支出150.606万元</t>
  </si>
  <si>
    <t>推进北京市文化创意产业的发展，带动文创相关产业经济发展</t>
  </si>
  <si>
    <t>通过参观接待、会服等辅助性工作，有效助推了北京市文化创意产业的发展，带动文创相关产业经济发展</t>
  </si>
  <si>
    <t>日常运行维护管理，确保展示中心设备正常运转，保证正常展示接待任务</t>
  </si>
  <si>
    <t>相应满意度指标≥98%</t>
  </si>
  <si>
    <t>物业服务零投诉</t>
  </si>
  <si>
    <t>1.未完成原因：老旧厂房雨期、汛期易出现屋顶及墙面漏水、渗水等情况；消防设备未达标；
2.改进措施：进一步落实安全隐患排查治理制度，消防安防设备维保每月4次；每月末对所有灭火器材进行月检，杜绝火灾责任事故；要加大汛期馆内安全隐患排查力度，防止汛期老旧场房排水管道积水、漏水等问题。</t>
  </si>
  <si>
    <t>谷纪富</t>
  </si>
  <si>
    <t>年度目标：目标1：保障新风、空调、消防、安防、弱电系统正常运转
          目标2：保障展项软硬件正常运行，故障及时修复
          目标3：保障展馆水、电、暖、绿植等正常使用</t>
  </si>
  <si>
    <t>展项软硬件维护保养项目服务达标率为96%，设备设施维护保养新风空调、安防消防设备设施服务服务达标率94%，符合合同内容规定要求</t>
  </si>
  <si>
    <t>新风、空调、消防、安防、弱电设备系统232个；展项数量32个；水、电、暖、绿植等的面积6636.38平方米</t>
  </si>
  <si>
    <t>新风、空调、消防、安防、弱电设备232个；展项数量32个，具体电子设备689台；水、电、暖、绿植等的面积6636.38平方米，完成率为95%</t>
  </si>
  <si>
    <t xml:space="preserve">1.未完成原因：展馆建设超过十年，设备设施、线路管道老化等
2.改进措施：计划在以后年度逐渐改造展馆设备、线路管道等的问题，提高展馆使用率
</t>
  </si>
  <si>
    <t>新风、空调、消防、安防、弱电系统运转情况100%；展项软硬件完好率、故障修复率100%</t>
  </si>
  <si>
    <t>新风、空调、消防、安防、弱电系统运转情况94%；展项软硬件完好率、故障修复率95%</t>
  </si>
  <si>
    <t xml:space="preserve">1.未完成原因：展馆建设超过十年，设备设施、线路管道老化等
2.改进措施：计划在以后年度逐渐改造展馆设备、完善线路、加固管道等措施
</t>
  </si>
  <si>
    <t>按日、月、季度和年度完成合同中的各项服务服务标准项目</t>
  </si>
  <si>
    <t>项目于2021年3月31日已逐项完成，符合合同中的服务款项，服务标准为95%</t>
  </si>
  <si>
    <t xml:space="preserve">1.未完成原因：受疫情影响，展馆开放受限制
2.改进措施：在疫情背景下，积极探索网上展馆，线上展厅，适应新时代新形势发展要求
</t>
  </si>
  <si>
    <t>成本控制2914000元</t>
  </si>
  <si>
    <t>实际成本2487025.68元</t>
  </si>
  <si>
    <t>推进北京市文化产业的发展，带动文创相关产业经济发展</t>
  </si>
  <si>
    <t>在北京市文化产业的发展中起到了助推作用，展现了相关产业经济发展成果，完成值97%</t>
  </si>
  <si>
    <t xml:space="preserve">1.未完成原因：受国内经济、文化发展不均衡影响
2.改进措施：在该背景下，加强文化建设引领，巩固经济持续稳定
</t>
  </si>
  <si>
    <t>确保日常运行维护管理，为文促中心设备正常运转，保证展示接待正常进行100%</t>
  </si>
  <si>
    <t>为展项日常运行维护管理提供保障，为文促中心设备正常运转提供服务，保证展示接待正常进行，完成值96%</t>
  </si>
  <si>
    <t xml:space="preserve">1.未完成原因：展馆建设超过十年，设备设施、线路管道老化等
2.改进措施：计划在以后年度逐渐改造展馆设备，提升线路管道质量等
</t>
  </si>
  <si>
    <t>相应满意度指标100%</t>
  </si>
  <si>
    <t>参观人员、参展人员、活动人员满意度反馈为96%</t>
  </si>
  <si>
    <t xml:space="preserve">1.未完成原因：展馆建设超过十年，设备设施、展项内容更新慢
2.改进措施：计划在以后年度逐渐改造展馆设备，提升展项质量
</t>
  </si>
  <si>
    <t>朱姗姗</t>
  </si>
  <si>
    <t>010-62060390</t>
  </si>
  <si>
    <t>满足展馆讲解需求，及时补充人员，妥善处理劳动关系等，确保服务水平</t>
  </si>
  <si>
    <t>2021年度展馆讲解项目及日常工作总体顺利完成，保证4名人员在岗，确保讲解任务完成，尤其是建党100周年增加的讲解场次和任务。日常劳动关系事宜及时处理，在3个工作日内处理完成入离职手续，无劳动纠纷案件。全年内共离职两名员工，均在1个月内补员到岗。每月2日前完成工资计算和发放，社保公积金按月正常缴纳，全年无异常。</t>
  </si>
  <si>
    <t>讲解人员4人</t>
  </si>
  <si>
    <t>全年能保证4名讲解员在岗</t>
  </si>
  <si>
    <t>需提供高质量讲解服务</t>
  </si>
  <si>
    <t>提供的讲解人员素质高，学习能力强，满足展馆的日常讲解需求</t>
  </si>
  <si>
    <t>1、未完成原因：疫情期间线下组织讲解员培训有一定难度，例如培训的防控措施、培训时间安排调整存在难度等。
2、改进措施：后续加强线上配合培训，多方面加强。</t>
  </si>
  <si>
    <t>出现人员短缺及时进行人员补充与更换，保证整个讲解项目的正常运行；及时、准确、妥善的处理服务人员的薪酬管理、社保办理、及个税代扣代缴工作、档案管理、组织关系管理以及专业技术人员的职称申报、评定等工作，避免发生人事仲裁事件；</t>
  </si>
  <si>
    <t>出现人员短缺1个月内补充齐人员，工资及时足额发放，个税按时申报，社保公积金按国家规定依法缴纳；3个工作日内处理完成档案管理咨询、商保、日常咨询工作；日常疫情防控应急事情3个工作日内处理完毕</t>
  </si>
  <si>
    <t>1、未完成原因：因疫情影响，人员短缺、面试培训时间较长。
2、改进措施：后续加强岗前培训等内容</t>
  </si>
  <si>
    <t>严格按照项目预算进行使用</t>
  </si>
  <si>
    <t>通过讲解，使参观者更加了解文化产业，推动文化的发展与进步</t>
  </si>
  <si>
    <t>1、未完成原因：因疫情影响，参展要求较以往要求高，例如需做好讲解及观众的疫情防疫工作，戴好口罩的同时保证讲解声音清晰。
2、改进措施：后续加强疫情防控工作及相关常态化讲解服务提升。</t>
  </si>
  <si>
    <t>项目实施后对展馆及北京文化宣传起到积极推动作用，促进文化产业发展</t>
  </si>
  <si>
    <t>讲解员和项目实施单位尽职尽责，尤其是建党100周年吸引大量中外学者参观，对展馆及北京文化宣传起到积极推动作用，促进文化产业发展</t>
  </si>
  <si>
    <t>讲解服务获得社会公众的认可，提升服务对象满意度感受</t>
  </si>
  <si>
    <t>项目实施后对提高展示中心的专业性，提升与海内外及社会各界对中国文创产业的认知和感受有显著效果</t>
  </si>
  <si>
    <t>徐厚朋</t>
  </si>
  <si>
    <t>1. 深入市场主体调研文化经济政策服务需求，做好跟踪及评价；2.支撑开展文化经济政策平台建设、管理服务体系的提升研究；3.为搭建“1+N+X”三级联动服务平台体系提供支撑服务；4.强化文化经济政策平台服务体系的传播和推广效果的支撑服务；5.进行北京市文化园区可共享公共服务空间的摸底调研，编制共享公共服务空间地图；6.召集北京市文化企业开展政策及行业发展方面培训；7.招聘政策研究员2名。</t>
  </si>
  <si>
    <t>2021年12月31日前，完成并提交了《市级文化园区文化经济政策及公共服务空间资源调研报告》、《面向市级园区公共服务空间的北京市文化产业成果展示与传播矩阵体系构建研究报告》、《市区及产业园三级联动公共服务空间联合运营体系构建工作方案》、《北京市文化园区可共享公共服务空间地图》和《北京文化创意产业展示中心品牌价值凝练及传播思路建议》、《市区与园区三级联动协同的文化经济政策平台服务支撑体系建设和提升方案》、《北京市文化产业政策地图》全年招聘驻场政策研究员2名，举办线上培训17场。</t>
  </si>
  <si>
    <t>完成7项工作内容</t>
  </si>
  <si>
    <t>已完成7项工作内容，并形成相关成果。</t>
  </si>
  <si>
    <t>完成调研、平台支撑、报告编写等相关工作</t>
  </si>
  <si>
    <t>完成了本年度既定工作内容，一是完成了市场主体调研工作，了解了对文化经济政策服务需求，并做好了跟踪与评价；二是开展文化经济政策平台建设、管理服务体系的提升研究；三是为搭建“1+N+X”三级联动服务平台体系提供了支撑服务；四是强化了文化经济政策平台服务体系的传播和推广效果的支撑服务；五是进行了北京市文化园区可共享公共服务空间的摸底调研，编制了共享公共服务空间地图</t>
  </si>
  <si>
    <r>
      <rPr>
        <b/>
        <sz val="12"/>
        <color theme="1"/>
        <rFont val="宋体"/>
        <family val="3"/>
        <charset val="134"/>
        <scheme val="minor"/>
      </rPr>
      <t>1、偏差原因分析：</t>
    </r>
    <r>
      <rPr>
        <sz val="12"/>
        <color theme="1"/>
        <rFont val="宋体"/>
        <family val="3"/>
        <charset val="134"/>
        <scheme val="minor"/>
      </rPr>
      <t xml:space="preserve">受到2021年疫情反复等原因，调研实行了采用线下线下结合的方式进行，增加了在线发放问卷和视频会议访谈等数量，园区及企业调研方式，适当减少了线下进园区和企业实地走访的数量。
</t>
    </r>
    <r>
      <rPr>
        <b/>
        <sz val="12"/>
        <color theme="1"/>
        <rFont val="宋体"/>
        <family val="3"/>
        <charset val="134"/>
        <scheme val="minor"/>
      </rPr>
      <t>2、优化改进措施：</t>
    </r>
    <r>
      <rPr>
        <sz val="12"/>
        <color theme="1"/>
        <rFont val="宋体"/>
        <family val="3"/>
        <charset val="134"/>
        <scheme val="minor"/>
      </rPr>
      <t>鉴于线上调研与线下相比较，效果上存在一定的差异，在后续回访工作中进行了一些补充。</t>
    </r>
  </si>
  <si>
    <t>能够按照项目预设进度，保质保量的完成既定工作内容</t>
  </si>
  <si>
    <t>本项目能够依据合同规定，较好的符合项目预先计划进度情况，持续有序推进本项目的相关工作。</t>
  </si>
  <si>
    <t>预算成本916860.23元</t>
  </si>
  <si>
    <t>实际支出903906元</t>
  </si>
  <si>
    <t>结合项目实际执行情况，实际支出比预算成本略微降低</t>
  </si>
  <si>
    <t>聚焦更好地发挥北京市文化经济政策服务平台的作用，为文化企业补齐政策知晓率和精准度不足的短板，提出持续优化文化经济政策服务效率和效果的路径举措。</t>
  </si>
  <si>
    <t>提出的路径举措，在一定程度上加强了文化经济政策服务支撑体系建设，促进了以文化产业园区、文化企业为抓手的服务效能效率，推动了文化经济政策平台的推广与宣传。</t>
  </si>
  <si>
    <r>
      <rPr>
        <b/>
        <sz val="12"/>
        <color theme="1"/>
        <rFont val="宋体"/>
        <family val="3"/>
        <charset val="134"/>
        <scheme val="minor"/>
      </rPr>
      <t>1.偏差原因分析：</t>
    </r>
    <r>
      <rPr>
        <sz val="12"/>
        <color theme="1"/>
        <rFont val="宋体"/>
        <family val="3"/>
        <charset val="134"/>
        <scheme val="minor"/>
      </rPr>
      <t xml:space="preserve">目前由于推广宣传的渠道和力度受到了疫情影响，实际的效果与预期略显不足
</t>
    </r>
    <r>
      <rPr>
        <b/>
        <sz val="12"/>
        <color theme="1"/>
        <rFont val="宋体"/>
        <family val="3"/>
        <charset val="134"/>
        <scheme val="minor"/>
      </rPr>
      <t>2.优化改进措施：</t>
    </r>
    <r>
      <rPr>
        <sz val="12"/>
        <color theme="1"/>
        <rFont val="宋体"/>
        <family val="3"/>
        <charset val="134"/>
        <scheme val="minor"/>
      </rPr>
      <t xml:space="preserve">后续阶段将加大与中心融媒体矩阵的联动，通过不断强化与各区和园区管理运营部门对接，进而提升文化经济政策平台在文化园区中的普及程度，进一步增强平台的推广宣传效果。
</t>
    </r>
  </si>
  <si>
    <t>发挥北京文化创意产业展示平台和北京文化经济政策平台的运营和传播服务职能。</t>
  </si>
  <si>
    <t>为市区两级出台新政策提供宣传推广平台，具备较高的应用价值，将有益于北京文化产业高质量发展。</t>
  </si>
  <si>
    <t>能够按照项目合同约定内容及进度，保质保量的完成既定工作内容</t>
  </si>
  <si>
    <t>除线下调研工作根据疫情，而变更为采用线上线下结合的方式以外，其余工作均已按照合同约定完成内容</t>
  </si>
  <si>
    <r>
      <rPr>
        <b/>
        <sz val="12"/>
        <color theme="1"/>
        <rFont val="宋体"/>
        <family val="3"/>
        <charset val="134"/>
        <scheme val="minor"/>
      </rPr>
      <t>1、偏差原因分析：</t>
    </r>
    <r>
      <rPr>
        <sz val="12"/>
        <color theme="1"/>
        <rFont val="宋体"/>
        <family val="3"/>
        <charset val="134"/>
        <scheme val="minor"/>
      </rPr>
      <t xml:space="preserve">受疫情反复，无法全部以实地走访的方式开展文化园区及企业的实际调研。
</t>
    </r>
    <r>
      <rPr>
        <b/>
        <sz val="12"/>
        <color theme="1"/>
        <rFont val="宋体"/>
        <family val="3"/>
        <charset val="134"/>
        <scheme val="minor"/>
      </rPr>
      <t>2、优化改进措施：</t>
    </r>
    <r>
      <rPr>
        <sz val="12"/>
        <color theme="1"/>
        <rFont val="宋体"/>
        <family val="3"/>
        <charset val="134"/>
        <scheme val="minor"/>
      </rPr>
      <t>在后续服务中，综合考虑进一步减少疫情对实际工作造成的影响，不断提高线上线下联动调研的效率和效果。</t>
    </r>
  </si>
  <si>
    <t>——</t>
  </si>
  <si>
    <t>一：展项数据更新
1、制作2020年北京文化产业综述规模以上数据宣传片，时长为5分钟，终版成片分中文、英文两版。
2、调研更新2020年北京文化产业具体数据内容。
3、制作更新2020北京文化产业九大行业展项视频及图片内容。
4、调研收集2021年全国及北京市文化产业部分数据，更新产业数据库文化产业政策及省市对比数据。
5、采集素材，拍摄制作北京市级文化产业示范园区发展综述片。
二、展文创APP
1、展文创APP运行稳定，数据保存无事故；
2、展文创APP对外接口无事故；
3、展文创APP在应用商店的上架、下载流畅，客户端各功能运行无故障；
4、通过APP、公众号、更新发布动态、公告、政策、企业信息等 内容，完善技术及运营服务。
5、建立“生态伙伴通讯员机制”，逐步构建展示中心“发声阵地”，强化媒体矩阵各单位沟通协调。</t>
  </si>
  <si>
    <t>一：展项数据更新
1、完成2020年北京文化创意产业综述规模以上及全口径数据两版宣传片拍摄制作，时长为5分钟，终版成片分中文、英文两版。
2、完成2020年北京文创产业具体数据内容调研更新。
3、完成2020北京文创九大行业展项视频内容拍摄制作。
4、完成2020北京文创九大行业展项图片内容拍摄制作。
5、完成北京市级文化产业示范园区发展综述片拍摄制作。
二、展文创APP
1、实现展文创APP正常稳定运行及数据零事故；
2、实现展文创APP对外接口零事故；
3、完成展文创APP在应用商店的上架、实现下载流畅及客户端各功能运行无故障；
4、完成融媒体平台动态、公告、政策、企业信息的发布和更新。
5、完成建立“生态伙伴通讯员机制”。</t>
  </si>
  <si>
    <t>指标1：制作2020年北京文化创意产业综述规模以上数据两版宣传片，时长为5分钟，终版成片分中文、英文两版。占总项目23.53%。</t>
  </si>
  <si>
    <t xml:space="preserve">指标1：完成2020年北京文化创意产业综述规模以上及全口径数据两版宣传片拍摄制作，时长为5分钟，终版成片分中文、英文两版。
</t>
  </si>
  <si>
    <t>指标2：邀请专家团队前期调研、收集、整理、分析、添加最新年度北京文创产业概况综述、产业数据库、省市对比、政策法规、龙头企业、重点项目、交易平台数据、图片、文字内容等；撰写2020年度北京文创产业综述文稿。占总项目18.73%。</t>
  </si>
  <si>
    <t>指标2：组织专家研讨会，开展前期调研、收集、整理、分析，完成最新年度北京文创产业概况综述、产业数据库、省市对比、政策法规、龙头企业、重点项目、交易平台数据、图片、文字内容等收集及更新；完成2020年度北京文创产业综述文稿撰写。</t>
  </si>
  <si>
    <t>指标3：制作2020北京文创九大行业展项视频内容9部视频，每部时长为3分钟，合计27分钟。占总项目15.17%。</t>
  </si>
  <si>
    <t>指标3：完成2020北京文创九大行业展项视频内容9部视频拍摄制作，每部时长为3分钟，合计27分钟。</t>
  </si>
  <si>
    <t>指标4：制作2020北京文创九大行业展项图片内容，其中新闻信息服务行业35张、内容创作生产行业160张、创意设计服务行业25张、文化传播渠道行业95张、文化投资运营行业15张、文化娱乐休闲服务行业75张、文化辅助生产和中介服务行业125张、文化装备生产行业125张、文化消费终端生产行业75张总计730张。占总项目12.67%。</t>
  </si>
  <si>
    <t>指标4：完成2020北京文创九大行业展项图片内容拍摄制作，其中形成新闻信息服务行业35张、内容创作生产行业160张、创意设计服务行业25张、文化传播渠道行业95张、文化投资运营行业15张、文化娱乐休闲服务行业75张、文化辅助生产和中介服务行业125张、文化装备生产行业125张、文化消费终端生产行业75张总计730张。</t>
  </si>
  <si>
    <t>指标5：调研收集2021年全国及北京市文化产业部分数据，更新产业数据库文化产业政策及省市对比数据。程序制作、页面设计1套。占总项目12.85%。</t>
  </si>
  <si>
    <t>指标5：完成2020北京文创北京文化创意产业展示中心线上展馆部分拍摄制作，形成程序制作、开发、页面设计1套。</t>
  </si>
  <si>
    <t>指标6：采集北京市级文化产业示范园区视频。拍摄制作北京市级文化产业示范园区发展综述片。时长为5分钟。占总项目17.05%。</t>
  </si>
  <si>
    <t>指标6：完成2020北京市级文化产业示范园区17部视频拍摄制作。每部时长为2分钟，合计34分钟。
培训次数超过5次，有效培训人数超过100人次。</t>
  </si>
  <si>
    <t>指标1：拍摄制作2020年北京文化产业综述规模以上数据两版宣传片，成片为高清1920*1080规格。占总项目23.53%。</t>
  </si>
  <si>
    <t>指标1：完成2020年北京文化创意产业综述规模以上数据及全口径数据两版宣传片拍摄制作，成片为高清1920*1080规格。</t>
  </si>
  <si>
    <t>指标2：提交约2500字的综述文稿，数据以北京统计局公布为准。调研收集整理北京与上海、广东、湖南、湖北、云南等地2020年度文化产业数据对比分析。占总项目18.73%。</t>
  </si>
  <si>
    <t>指标2：完成北京统计局公布数据综述文稿提交，超过2500字。完成北京与上海、广东、湖南、湖北、云南等地2020年度文化产业数据对比分析调研收集整理。</t>
  </si>
  <si>
    <t>指标3：拍摄制作2020北京文化九大行业展项视频内容9部视频。成片为高清1920*1080规格。占总项目15.17%。</t>
  </si>
  <si>
    <t>指标3：完成2020北京文创九大行业展项视频内容9部视频拍摄制作，实现成片为高清1920*1080规格。</t>
  </si>
  <si>
    <t>指标4：拍摄制作2020北京文化产业九大行业展项图片内容，图片规格为4400*2700。占总项目12.67%。</t>
  </si>
  <si>
    <t>指标4：完成2020北京文创九大行业展项图片内容拍摄制作，实现图片规格为4400*2700。</t>
  </si>
  <si>
    <t>指标5：2021年全国及北京市文化产业部分数据，更新产业数据库文化产业政策及省市对比数据。图片规格为4400*2700。占总项目12.85%。</t>
  </si>
  <si>
    <t>指标5：完成2020北京文创北京文化创意产业展示中心线上展馆部分拍摄制作。实现ＰＣ、手机端操作，可预览触控，高清1920*1080规格。</t>
  </si>
  <si>
    <t>指标6：拍摄制作北京市级文化产业示范园区部分视频。成片为高清1920*1080规格。占总项目17.05%。账号开通运营：单位配合开通运营申请，15天</t>
  </si>
  <si>
    <t>指标6：完成2020北京市级文化产业示范园区部分17部视频拍摄制作，成片为高清1920*1080规格。
账号开通运营：15天内完成单位配合开通运营申请，并通过审核。</t>
  </si>
  <si>
    <t>总成本控制在89.489万元</t>
  </si>
  <si>
    <t>达成总成本控制在89.180万元之内</t>
  </si>
  <si>
    <t>做好展示交流、成果发布、论坛会议、商务洽谈、临展活动、网络咨询等多功能于一体的综合性展示体验中心，推进北京市文化创意产业的发展，带动文创相关产业经济发展，对国有产业园区招商引资起到积极促进作用，带动就业，助力园区经济增长。</t>
  </si>
  <si>
    <t>通过搭建并持续运营集展示交流、成果发布、论坛会议、商务洽谈、临展活动、网络咨询等多功能于一体的综合性展示体验中心，推进北京市文化创意产业的发展，带动文创相关产业经济发展，大力带动国有产业园区招商引资及人员就业情况，助力园区经济增长。</t>
  </si>
  <si>
    <r>
      <rPr>
        <b/>
        <sz val="12"/>
        <color theme="1"/>
        <rFont val="宋体"/>
        <family val="3"/>
        <charset val="134"/>
        <scheme val="minor"/>
      </rPr>
      <t>1.未完成原因：</t>
    </r>
    <r>
      <rPr>
        <sz val="12"/>
        <color theme="1"/>
        <rFont val="宋体"/>
        <family val="3"/>
        <charset val="134"/>
        <scheme val="minor"/>
      </rPr>
      <t xml:space="preserve">与文化产业园区、企业等对接及服务成效不够显著，仍需加强；
</t>
    </r>
    <r>
      <rPr>
        <b/>
        <sz val="12"/>
        <color theme="1"/>
        <rFont val="宋体"/>
        <family val="3"/>
        <charset val="134"/>
        <scheme val="minor"/>
      </rPr>
      <t>2.改进措施：</t>
    </r>
    <r>
      <rPr>
        <sz val="12"/>
        <color theme="1"/>
        <rFont val="宋体"/>
        <family val="3"/>
        <charset val="134"/>
        <scheme val="minor"/>
      </rPr>
      <t>未来需加强与各文化主题间的业务交流和沟通。</t>
    </r>
  </si>
  <si>
    <t>全面、客观、准确的反映2020年北京文化创意产业的年度数据，集中展示北京文化创意产业的发展成果。
对平台内容基本满意；社会公众零投诉。</t>
  </si>
  <si>
    <t>实现全面、客观、准确的反映2020年北京文化创意产业的年度数据，多维度展示出北京文化创意产业的发展成果。
社会对平台满意度及认可度高，实现零投诉。</t>
  </si>
  <si>
    <r>
      <rPr>
        <b/>
        <sz val="12"/>
        <color theme="1"/>
        <rFont val="宋体"/>
        <family val="3"/>
        <charset val="134"/>
        <scheme val="minor"/>
      </rPr>
      <t>1.未完成原因：</t>
    </r>
    <r>
      <rPr>
        <sz val="12"/>
        <color theme="1"/>
        <rFont val="宋体"/>
        <family val="3"/>
        <charset val="134"/>
        <scheme val="minor"/>
      </rPr>
      <t xml:space="preserve">平台推广的社会影响力不足；
</t>
    </r>
    <r>
      <rPr>
        <b/>
        <sz val="12"/>
        <color theme="1"/>
        <rFont val="宋体"/>
        <family val="3"/>
        <charset val="134"/>
        <scheme val="minor"/>
      </rPr>
      <t>2.改进措施：</t>
    </r>
    <r>
      <rPr>
        <sz val="12"/>
        <color theme="1"/>
        <rFont val="宋体"/>
        <family val="3"/>
        <charset val="134"/>
        <scheme val="minor"/>
      </rPr>
      <t>利用新媒体技术及传播手段，加大传播推广的投入。</t>
    </r>
  </si>
  <si>
    <t>郭茹</t>
  </si>
  <si>
    <t>62060396-6032</t>
  </si>
  <si>
    <t>完成北京市文化创意产业促进中心、北京文化创意产业展示中心、北京市国有文化资产监督管理办公室信息中心资产清查审计工作，并分别出具资产清查审计报告。</t>
  </si>
  <si>
    <t>完成北京市文化创意产业促进中心、北京文化创意产业展示中心、北京市国有文化资产监督管理办公室信息中心三家单位的资产清查审计工作，并出具三份资产清查审计报告。</t>
  </si>
  <si>
    <t>3份资产清查审计报告</t>
  </si>
  <si>
    <t>对3家单位资产进行梳理，按要求完成资产清产，并出具报告</t>
  </si>
  <si>
    <t>按约定完成项目内容</t>
  </si>
  <si>
    <t>在项目服务截止期限2021年12月31日内，完成了3家单位资产清查审计工作，并分别出具纸质版资产清算审计报告。</t>
  </si>
  <si>
    <t>控制在15万元以内</t>
  </si>
  <si>
    <t>15万元</t>
  </si>
  <si>
    <t>效益指标（35分）</t>
  </si>
  <si>
    <t>按照市级文件要求和统一布署，做好事业单位改革工作</t>
  </si>
  <si>
    <t>目前仍处于事业单位改革执行过程中</t>
  </si>
  <si>
    <t>1.未完成原因：单位改革包括清算、上报、申请、注销等多步骤方面，涉及多部门，改革事项需不断沟通协调；
2.改进措施：未来将紧跟各部门通知要求，顺利完成3家单位的注销合并等工作。</t>
  </si>
  <si>
    <t>为下一步资产清查、划转、接收等工作打好基础，确保资产及时有序调整到位。</t>
  </si>
  <si>
    <t>目前处于资产划转、接收、与上级及各单位沟通等工作过程中</t>
  </si>
  <si>
    <t>1.未完成原因涉及多部门，相关工作需不断沟通协调；
2.改进措施：未来将紧跟各部门通知要求，顺利完成3家单位的资产划转接收等工作。</t>
  </si>
  <si>
    <t>于飞</t>
  </si>
  <si>
    <t>满足正常办公所需要的场所及网络环境，确保工作顺利开展。</t>
  </si>
  <si>
    <t>确保院团服务中心房屋和网络正常运转。</t>
  </si>
  <si>
    <t>12个月房租和网费</t>
  </si>
  <si>
    <t>按时缴纳</t>
  </si>
  <si>
    <t>及时缴纳</t>
  </si>
  <si>
    <t>效用指标</t>
  </si>
  <si>
    <t>为确保工作顺利开展提供良好办公和网络环境</t>
  </si>
  <si>
    <t>满足正常办公所需要的场所及网络环境</t>
  </si>
  <si>
    <t>确保院团服务中心房屋和网络正常运转</t>
  </si>
  <si>
    <r>
      <rPr>
        <sz val="11"/>
        <color indexed="8"/>
        <rFont val="等线"/>
        <family val="3"/>
        <charset val="134"/>
      </rPr>
      <t>（202</t>
    </r>
    <r>
      <rPr>
        <sz val="11"/>
        <color indexed="8"/>
        <rFont val="等线"/>
        <family val="3"/>
        <charset val="134"/>
      </rPr>
      <t>1</t>
    </r>
    <r>
      <rPr>
        <sz val="11"/>
        <color indexed="8"/>
        <rFont val="等线"/>
        <family val="3"/>
        <charset val="134"/>
      </rPr>
      <t>年度）</t>
    </r>
  </si>
  <si>
    <r>
      <rPr>
        <sz val="12"/>
        <color indexed="8"/>
        <rFont val="等线"/>
        <family val="3"/>
        <charset val="134"/>
      </rPr>
      <t>216-</t>
    </r>
    <r>
      <rPr>
        <sz val="12"/>
        <color indexed="8"/>
        <rFont val="宋体"/>
        <family val="3"/>
        <charset val="134"/>
      </rPr>
      <t>北京市国有文化资产管理中心</t>
    </r>
  </si>
  <si>
    <t>孔德莉</t>
  </si>
  <si>
    <t>为中心服务管理范围内所有离退休人员购买人事代理及代办保险业务服务，为离退休老艺术家、老同志提供更规范、更专业、更及时的服务。</t>
  </si>
  <si>
    <r>
      <rPr>
        <sz val="12"/>
        <color indexed="8"/>
        <rFont val="宋体"/>
        <family val="3"/>
        <charset val="134"/>
      </rPr>
      <t>规范、及时按流程完成老同志所需人事信息管理、开具查档证明近</t>
    </r>
    <r>
      <rPr>
        <sz val="12"/>
        <color indexed="8"/>
        <rFont val="等线"/>
        <family val="3"/>
        <charset val="134"/>
      </rPr>
      <t>100</t>
    </r>
    <r>
      <rPr>
        <sz val="12"/>
        <color indexed="8"/>
        <rFont val="宋体"/>
        <family val="3"/>
        <charset val="134"/>
      </rPr>
      <t>份，根据老同志要求及时变更定点医院</t>
    </r>
    <r>
      <rPr>
        <sz val="12"/>
        <color indexed="8"/>
        <rFont val="等线"/>
        <family val="3"/>
        <charset val="134"/>
      </rPr>
      <t>100</t>
    </r>
    <r>
      <rPr>
        <sz val="12"/>
        <color indexed="8"/>
        <rFont val="宋体"/>
        <family val="3"/>
        <charset val="134"/>
      </rPr>
      <t>余次，进行补充医疗、急诊、留观等手工报销、异地就医等医药费报销</t>
    </r>
    <r>
      <rPr>
        <sz val="12"/>
        <color indexed="8"/>
        <rFont val="等线"/>
        <family val="3"/>
        <charset val="134"/>
      </rPr>
      <t>1000</t>
    </r>
    <r>
      <rPr>
        <sz val="12"/>
        <color indexed="8"/>
        <rFont val="宋体"/>
        <family val="3"/>
        <charset val="134"/>
      </rPr>
      <t>余次，老同志整体满意度较高。</t>
    </r>
  </si>
  <si>
    <t>服务1000人次</t>
  </si>
  <si>
    <t>服务1200人次</t>
  </si>
  <si>
    <t>服务规范准确</t>
  </si>
  <si>
    <t>服务较为规范准确</t>
  </si>
  <si>
    <r>
      <rPr>
        <sz val="12"/>
        <color indexed="8"/>
        <rFont val="等线"/>
        <family val="3"/>
        <charset val="134"/>
      </rPr>
      <t>1.</t>
    </r>
    <r>
      <rPr>
        <sz val="12"/>
        <color indexed="8"/>
        <rFont val="宋体"/>
        <family val="3"/>
        <charset val="134"/>
      </rPr>
      <t xml:space="preserve">未完成原因：由于老同志居住较为分散的问题的存在，使得收取药费服务不够规范准确，不能满足所有老同志就近交药费的需求。
</t>
    </r>
    <r>
      <rPr>
        <sz val="12"/>
        <color indexed="8"/>
        <rFont val="等线"/>
        <family val="3"/>
        <charset val="134"/>
      </rPr>
      <t>2.</t>
    </r>
    <r>
      <rPr>
        <sz val="12"/>
        <color indexed="8"/>
        <rFont val="宋体"/>
        <family val="3"/>
        <charset val="134"/>
      </rPr>
      <t>改进措施：未来采取增加固定地点定时集中收药费的措施，使得服务更加规范准确</t>
    </r>
  </si>
  <si>
    <t>服务及时</t>
  </si>
  <si>
    <t>报销医药费老同志等候时间较短，能在老同志提出变更定点医院当天完成变更，服务较为及时</t>
  </si>
  <si>
    <r>
      <rPr>
        <sz val="12"/>
        <color indexed="8"/>
        <rFont val="等线"/>
        <family val="3"/>
        <charset val="134"/>
      </rPr>
      <t>1.</t>
    </r>
    <r>
      <rPr>
        <sz val="12"/>
        <color indexed="8"/>
        <rFont val="宋体"/>
        <family val="3"/>
        <charset val="134"/>
      </rPr>
      <t xml:space="preserve">未完成原因：由于社保系统定时变更定点医院服务的提供不够及时
</t>
    </r>
    <r>
      <rPr>
        <sz val="12"/>
        <color indexed="8"/>
        <rFont val="等线"/>
        <family val="3"/>
        <charset val="134"/>
      </rPr>
      <t>2.</t>
    </r>
    <r>
      <rPr>
        <sz val="12"/>
        <color indexed="8"/>
        <rFont val="宋体"/>
        <family val="3"/>
        <charset val="134"/>
      </rPr>
      <t xml:space="preserve">改进措施：未来采取逐一告知老同志系统开放时间的措施，让老同志有需要变更医院提前进行，使得服务更加及时。
</t>
    </r>
  </si>
  <si>
    <t>老同志队伍、情绪稳定</t>
  </si>
  <si>
    <t>老同志队伍、情绪较为稳定，几乎未收到老同志对该项目中各项服务进行投诉</t>
  </si>
  <si>
    <r>
      <rPr>
        <sz val="12"/>
        <color indexed="8"/>
        <rFont val="等线"/>
        <family val="3"/>
        <charset val="134"/>
      </rPr>
      <t>1.</t>
    </r>
    <r>
      <rPr>
        <sz val="12"/>
        <color indexed="8"/>
        <rFont val="宋体"/>
        <family val="3"/>
        <charset val="134"/>
      </rPr>
      <t xml:space="preserve">未完成原因：年终报销药费比较多的情况下，由于咨询人员较多，电话有事拨不通问题的存在，老同志比较着急，情绪不够稳定
</t>
    </r>
    <r>
      <rPr>
        <sz val="12"/>
        <color indexed="8"/>
        <rFont val="等线"/>
        <family val="3"/>
        <charset val="134"/>
      </rPr>
      <t>2.</t>
    </r>
    <r>
      <rPr>
        <sz val="12"/>
        <color indexed="8"/>
        <rFont val="宋体"/>
        <family val="3"/>
        <charset val="134"/>
      </rPr>
      <t>改进措施：未来采取及时沟通，多预留几个联系方式的措施，使得老同志队伍、情绪更加稳定。</t>
    </r>
  </si>
  <si>
    <t>完成跨年度业务办理</t>
  </si>
  <si>
    <t>对该项目整体情况满意度较高，对此项工作较为认可。</t>
  </si>
  <si>
    <t>对该项目整体情况满意度较高，报销医药费服务态度好，档案查阅、开具证明等工作完成及时，对此项工作较为认可。</t>
  </si>
  <si>
    <r>
      <rPr>
        <sz val="12"/>
        <color indexed="8"/>
        <rFont val="等线"/>
        <family val="3"/>
        <charset val="134"/>
      </rPr>
      <t>1.</t>
    </r>
    <r>
      <rPr>
        <sz val="12"/>
        <color indexed="8"/>
        <rFont val="宋体"/>
        <family val="3"/>
        <charset val="134"/>
      </rPr>
      <t xml:space="preserve">未完成原因：在年终报销药费比较多的情况下，由于咨询人员较多，电话有事拨不通问题的存在，使得个别老同志对该项目的满意度不是很高
</t>
    </r>
    <r>
      <rPr>
        <sz val="12"/>
        <color indexed="8"/>
        <rFont val="等线"/>
        <family val="3"/>
        <charset val="134"/>
      </rPr>
      <t>2.</t>
    </r>
    <r>
      <rPr>
        <sz val="12"/>
        <color indexed="8"/>
        <rFont val="宋体"/>
        <family val="3"/>
        <charset val="134"/>
      </rPr>
      <t>改进措施：未来采取及时沟通，多预留几个联系方式的措施，提高满意度</t>
    </r>
  </si>
  <si>
    <t>高海燕</t>
  </si>
  <si>
    <t>坚持为人民服务，为社会主义服务的方向，坚持社会主义核心价值观为引领，积极支持戏曲传承发展和创新，充分发挥老同志、老党员、老艺术家专业特长和余热。年度完成场次不少于5场；保证离退休干部、党员、老艺术家参观、学习、交流、活动等年度不少于1次；按照工作进度开展在职调研交流</t>
  </si>
  <si>
    <t>慰问演出年度完成2场；骨干学习交流完成1次</t>
  </si>
  <si>
    <t>演出不少于5次；骨干学习交流不少于1次</t>
  </si>
  <si>
    <t>演出2次；骨干学习交流1次</t>
  </si>
  <si>
    <t>1.未完成原因：疫情原因，参加人数不多，加之离退休老师人员高龄层多导致实际参加人数少于预算数；                                                2.改进措施：创新方式方法，多听取老师意见组织老师参观一些意愿多的地方，多鼓励老师积极参加活动。</t>
  </si>
  <si>
    <t>离退休人员的政治待遇要符合相关政策</t>
  </si>
  <si>
    <r>
      <rPr>
        <sz val="12"/>
        <color theme="1"/>
        <rFont val="宋体"/>
        <family val="3"/>
        <charset val="134"/>
        <scheme val="minor"/>
      </rPr>
      <t>202</t>
    </r>
    <r>
      <rPr>
        <sz val="12"/>
        <color theme="1"/>
        <rFont val="宋体"/>
        <family val="3"/>
        <charset val="134"/>
        <scheme val="minor"/>
      </rPr>
      <t>1</t>
    </r>
    <r>
      <rPr>
        <sz val="12"/>
        <color theme="1"/>
        <rFont val="宋体"/>
        <family val="3"/>
        <charset val="134"/>
        <scheme val="minor"/>
      </rPr>
      <t>年12月底完成</t>
    </r>
  </si>
  <si>
    <t>10月14日赴首厚大家友谊养老中心参加慰问演出。10月18日完成离退休艺术骨干交流学习</t>
  </si>
  <si>
    <t>1.未完成原因：受疫情影响，取消或推迟活动和学习                              2.改进措施：改进学习方式开展线上学习等。</t>
  </si>
  <si>
    <t>丰富离退休生活，打造精品演出节目为宗旨，组织开展文化艺术交流；加强离退休老艺术家学习交流。</t>
  </si>
  <si>
    <t>根据疫情防控需要，鼓励老师创作新节目，结合疫情减少参加人数把防疫风险降到最低，争取少量多次完成指标任务。</t>
  </si>
  <si>
    <t>主动适应协调推近“四个全面”战略布局和人口老龄化的新形势要求，发挥老同志、老党员、老艺术家专业特长和优势作用。</t>
  </si>
  <si>
    <t>充分发挥老同志优势作用，服务社会。</t>
  </si>
  <si>
    <t>1.未完成原因：受疫情原因取消多场演出。
2.改进措施：今后多发展新退休老师加入，多创作符合时代的新作品。</t>
  </si>
  <si>
    <t>服务对象满意</t>
  </si>
  <si>
    <t>离退休人员满意，受众群体满意。</t>
  </si>
  <si>
    <t>良</t>
  </si>
  <si>
    <t>根据落实离退休人员“两项待遇”等相关要求，为更好的进行精准服务，做好信息数据统计，及时掌握离退休人员底数，确保参观学习、走访慰问、困难帮扶等政策制度落到实处，同时，提高老干部工作的质量和效率，以及确保老同志个人信息的安全性，我中心计划购置老干部综合信息管理软件，用于对服务管理老干部信息的实时统计和动态管理。</t>
  </si>
  <si>
    <t>通过老干部综合信息管理软件，我们可以快速查询、动态管理老干部的信息、身体状况、参加活动、发挥作用、走访慰问的情况等等，为下一步精准开展工作提供数据支撑。另外，采取数据加密、添加水印等形式，使老同志信息的安全性有了进一步的保障。</t>
  </si>
  <si>
    <t>产出指标（10分）</t>
  </si>
  <si>
    <t>对服务管理老干部信息的实时统计和动态管理。</t>
  </si>
  <si>
    <t>可以快速查询、动态管理老干部的信息、身体状况、参加活动、发挥作用、走访慰问的情况等等，为下一步精准开展工作提供数据支撑。</t>
  </si>
  <si>
    <t>效用指标（30分）</t>
  </si>
  <si>
    <t>为更好的进行精准服务，做好信息数据统计，及时掌握离退休人员底数。</t>
  </si>
  <si>
    <t>快速查询、动态管理老干部的信息、身体状况、参加活动、发挥作用、走访慰问的情况。</t>
  </si>
  <si>
    <t>提高老干部工作的质量和效率</t>
  </si>
  <si>
    <t>工作人员的工作效率有了较大提升</t>
  </si>
  <si>
    <t>冀鹏程</t>
  </si>
  <si>
    <t>①充分利用和发挥中华世纪坛公共文化服务平台的作用，进一步提升文化自觉与文化自信，为中外文化合作提供良好的契机，促进文化艺术的国际交流与发展；
②为社会提供高品质的文化服务项目，让中国观众分享世界文化资源，使更多的普通百姓有机会接触高品质的艺术服务，享受国家的文化发展成果。</t>
  </si>
  <si>
    <t>①2021世界窗两大重磅展览“从库尔贝、柯罗到印象派——来自法国诺曼底的光影世界”“遇见古埃及 黄金木乃伊”成功讲叙了世界文明和艺术的故事，满足了首都广大公众的文化需求，助益中外文化交流和中华民族文化的伟大复兴。
②2021世界艺术云图——云立方千秋颂，在人机交互等创新应用领域得到进一步提高与升级，打造出一个个特色鲜明的沉浸式体验场景。“无介质全息投影”等新兴科技产品的投放使用，为观众提供了更多拉近与艺术间距离的途径与可能。</t>
  </si>
  <si>
    <t>展出作品</t>
  </si>
  <si>
    <t>实物展品156件/组，数字艺术作品9组</t>
  </si>
  <si>
    <t>实物展品168件/组，数字艺术作品17组</t>
  </si>
  <si>
    <t>举办论坛／讲座</t>
  </si>
  <si>
    <t>7场</t>
  </si>
  <si>
    <t>6场</t>
  </si>
  <si>
    <t>受疫情影响取消部分讲座。</t>
  </si>
  <si>
    <t>展览场地占用面积</t>
  </si>
  <si>
    <t>1000平方米以上</t>
  </si>
  <si>
    <t>3160平方米</t>
  </si>
  <si>
    <t>加强项目前期规划。</t>
  </si>
  <si>
    <t>开放时间</t>
  </si>
  <si>
    <t>世界窗（12周）、世界艺术云图（4周）</t>
  </si>
  <si>
    <t>20周</t>
  </si>
  <si>
    <t>展览正常开放率</t>
  </si>
  <si>
    <t>周一闭馆。</t>
  </si>
  <si>
    <t>项目安全保障率</t>
  </si>
  <si>
    <t>达到100%</t>
  </si>
  <si>
    <t>成果展览时间</t>
  </si>
  <si>
    <t>5月-12月</t>
  </si>
  <si>
    <t>7月16日-12月12日</t>
  </si>
  <si>
    <t>展览开放天数</t>
  </si>
  <si>
    <t>不少于90天</t>
  </si>
  <si>
    <t>124天</t>
  </si>
  <si>
    <t>成本控制率</t>
  </si>
  <si>
    <t>支出合法合规性</t>
  </si>
  <si>
    <t>接待观众</t>
  </si>
  <si>
    <t>10万人次以上</t>
  </si>
  <si>
    <t>18.6万人次</t>
  </si>
  <si>
    <t>疫情影响展期延长。</t>
  </si>
  <si>
    <t>宣传推广渠道增加20%，媒体关注量增加20%</t>
  </si>
  <si>
    <t>抖音、快手、小红书、微信、微博等社交平台话题度拉满，浏览量近千万次。</t>
  </si>
  <si>
    <t>继续加强项目的宣传推广工作。</t>
  </si>
  <si>
    <t>观众相关知识</t>
  </si>
  <si>
    <t>有所增长</t>
  </si>
  <si>
    <t>每天志愿者组织观众进行展品导赏，传播知识，欣赏艺术。</t>
  </si>
  <si>
    <t>不断扩大观众的受众面，不断提升导赏服务品质。</t>
  </si>
  <si>
    <t>观众满意度</t>
  </si>
  <si>
    <t>满意度印象派95.14%，埃及木乃伊展96.9%，云图92.03%，平均94.69%。继续提升项目品质，不断满足观众文化艺术消费需求。</t>
  </si>
  <si>
    <t>216-北京市国有文化资产监督管理中心</t>
  </si>
  <si>
    <t>年初预
算数</t>
  </si>
  <si>
    <t>全年预
算数</t>
  </si>
  <si>
    <t>全年
执行数</t>
  </si>
  <si>
    <t>以建党100周年为契机，大力传扬红色文化；聚焦春节、清明、端午、七夕、中秋等“我们的节日”，传承发展中国传统节日文化。提供优质传统文化服务，丰富人民日益增长的美好生活需要，传承中华优秀传统文化，增强民族文化自信，增进民族文化认同。同时，把优秀传统文化全方位融入青少年思想道德教育、文化知识教育、艺术体育教育、社会实践教育全过程各环节，通过多维度深入地呈现，让中华优秀传统文化传承有抓手、发展有路径、呈现有内容，为首都作为全国文化中心的建设贡献力量。</t>
  </si>
  <si>
    <r>
      <rPr>
        <sz val="10.5"/>
        <color rgb="FF000000"/>
        <rFont val="仿宋_GB2312"/>
        <family val="3"/>
        <charset val="134"/>
      </rPr>
      <t>2021适逢中国共产党建党100周年，展览版块推出“时代楷模——致敬中国共产党百年华诞主题影像展”及 “信仰</t>
    </r>
    <r>
      <rPr>
        <sz val="10.5"/>
        <color indexed="8"/>
        <rFont val="Times New Roman"/>
        <family val="1"/>
      </rPr>
      <t>•</t>
    </r>
    <r>
      <rPr>
        <sz val="10.5"/>
        <color indexed="8"/>
        <rFont val="仿宋_GB2312"/>
        <family val="3"/>
        <charset val="134"/>
      </rPr>
      <t>薪传——红色家书主题展”两个红色专题展。以“时代楷模”等英雄模范人物事迹展览的形式向建党100周年献礼；2021年传统文化季以“文化和合”为主题的新年演出拉开序幕，并在演出厅外的展示空间推出了景泰蓝、玉雕、牙雕、雕漆、京绣等“燕京八绝非遗文化交流展”，让观众近距离接触非遗，感知非遗。传统文化季新春活动，是北京市文旅局指导下连续举办两届的北京十二大庙会活动。针对疫情及政府指导，本届新春活动取消了线下大规模人员聚集活动，调整为线上直播形式推出；新春活动以“家国情怀”为主题，包括“长城文化”“非遗传承”“美育智育”“冬奥文化”及“扶贫成果”等方面内容；“信仰</t>
    </r>
    <r>
      <rPr>
        <sz val="10.5"/>
        <color indexed="8"/>
        <rFont val="Times New Roman"/>
        <family val="1"/>
      </rPr>
      <t>•</t>
    </r>
    <r>
      <rPr>
        <sz val="10.5"/>
        <color indexed="8"/>
        <rFont val="仿宋_GB2312"/>
        <family val="3"/>
        <charset val="134"/>
      </rPr>
      <t>薪传——红色家书专题展”，围绕“重温红色家书，赓续红色血脉”这一主题，以图文、实物、影像等形式，为观众呈现一场真实动人的红色文化展览现场，成为中华世纪坛爱国主义教育基地、廉政教育基地党史学习的阵地和教育内容的展现；诗意中国——中华世纪坛中秋诗会，以弘扬长城文化，抒发家国情怀为主要内容，通过优质IP资源的导入及合作，提升中秋诗会的品牌效能。</t>
    </r>
  </si>
  <si>
    <t>绩
效
指
标</t>
  </si>
  <si>
    <t>年度
指标值</t>
  </si>
  <si>
    <t>实际
完成值</t>
  </si>
  <si>
    <t>产出指标
（50分）</t>
  </si>
  <si>
    <t>累计展出作品</t>
  </si>
  <si>
    <t>≥500件组</t>
  </si>
  <si>
    <t>500件组</t>
  </si>
  <si>
    <t>展出作品包括实物展品，也包括数字图文及视频作品。</t>
  </si>
  <si>
    <t>场地累计占用面积</t>
  </si>
  <si>
    <t>≥14000平米</t>
  </si>
  <si>
    <t>14280平米</t>
  </si>
  <si>
    <t>正常开放率</t>
  </si>
  <si>
    <r>
      <rPr>
        <sz val="10.5"/>
        <color indexed="8"/>
        <rFont val="仿宋_GB2312"/>
        <family val="3"/>
        <charset val="134"/>
      </rPr>
      <t>根据疫情防控要求，部分时间段未对公众开放</t>
    </r>
    <r>
      <rPr>
        <sz val="10.5"/>
        <color indexed="8"/>
        <rFont val="仿宋_GB2312"/>
        <family val="3"/>
        <charset val="134"/>
      </rPr>
      <t>。</t>
    </r>
  </si>
  <si>
    <t>整体活动组织实施品质</t>
  </si>
  <si>
    <t>同类活动中较高品质</t>
  </si>
  <si>
    <t>整体活动组织在同类活动中品质较高。_x000D_整个项目包含类型较为丰富，演出、展览、活动及市集，线上线下结合；展览题材上囊括历史文物类、红色文化类、民族文化类及家风类，满足观众对不同形式传统文化的需求。</t>
  </si>
  <si>
    <t>根据疫情防控要求，部分活动组织实施，未能开放。</t>
  </si>
  <si>
    <t>展品安全保障率</t>
  </si>
  <si>
    <t>项目全面实施时间</t>
  </si>
  <si>
    <t>1月~12月</t>
  </si>
  <si>
    <t>分别于1~2月、6~7月、9月、12月期间实施。</t>
  </si>
  <si>
    <t>项目实施时间基本涵括全年，部分时间段因疫情未能全面实施。</t>
  </si>
  <si>
    <t>接待人数</t>
  </si>
  <si>
    <t>10万以上</t>
  </si>
  <si>
    <t>6万</t>
  </si>
  <si>
    <t>因疫情原因，新春活动改为线上。未含线上参与人群。</t>
  </si>
  <si>
    <t>视频传播关注人数</t>
  </si>
  <si>
    <t>50万以上</t>
  </si>
  <si>
    <t>70万</t>
  </si>
  <si>
    <t>社会影响力</t>
  </si>
  <si>
    <t>有所提升</t>
  </si>
  <si>
    <t>项目吸引了众多线上观众，线下展览接待了两百多家企、事业、部队、院校等多个团体参观，社会影响力较大提升。</t>
  </si>
  <si>
    <t>继续为观众提供高品质的展览和活动，拓展项目推广力度渠道，充分发挥网络宣传推广作用。</t>
  </si>
  <si>
    <t>满意度
指标
（10分）</t>
  </si>
  <si>
    <t>参观观众满意度</t>
  </si>
  <si>
    <t>观众满意度还可进一步提升。</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</si>
  <si>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t>
  </si>
  <si>
    <t>216-北京市国有资产文化资产管理中心</t>
  </si>
  <si>
    <t>加强首都公共文化体系建设，在中华世纪坛建设城市文化公共空间示范区，并将专题摄影展览推介进社区、公园、学校等公共空间，形成文化产品集聚与传播，丰富优质文化产品和服务供给；通过摄影作品的展示、推介，促进国际文化交流、传播，增进各个国家社会发展的相互沟通和了解；围绕首都文化中心和国际交往中心建设，汇聚全球影像影展资源和视觉创意组织机构，提供城市文化发展综合服务与支持，打造重要文化品牌项目。</t>
  </si>
  <si>
    <t>在疫情防控常态化的背景下，今年的活动共由十个专题展板块构成，以影像艺术的方式，全面展现我国在经济建设、政治建设、文化建设、社会建设、生态文明建设方面的卓越成绩，尤其是建党百年来所取得辉煌成就。活动期间共有来自超过40个国家和地区的高端摄影机构、影像策展人、摄影师参与活动，累计吸引到场观众超过100,000名，论坛参与者达500万人，较往届提升显著。活动吸引近百余家海内外媒体参与报道，中央电视台及各区融媒体中心均参与项目宣传。</t>
  </si>
  <si>
    <t>2000件以上</t>
  </si>
  <si>
    <t>3500件</t>
  </si>
  <si>
    <t>20场</t>
  </si>
  <si>
    <t>17场</t>
  </si>
  <si>
    <t>为提高论坛活动内容质量，部分内容未以论坛形式举办。今后计划将进一步控制论坛数量、加强论坛品质，推出更多精品内容。</t>
  </si>
  <si>
    <t>9500平方米</t>
  </si>
  <si>
    <t>9500平米</t>
  </si>
  <si>
    <t>开放天数</t>
  </si>
  <si>
    <t>214天</t>
  </si>
  <si>
    <t>183天</t>
  </si>
  <si>
    <t>受疫情影响部分展览根据防疫要求临时调整开放时间。今后将通过更多线上传播形式，减少线下受到的影响。</t>
  </si>
  <si>
    <t>观展人数</t>
  </si>
  <si>
    <t>10万人次</t>
  </si>
  <si>
    <t>制作规范</t>
  </si>
  <si>
    <t>符合相关规范</t>
  </si>
  <si>
    <t>展览时间</t>
  </si>
  <si>
    <t>全年采用专题轮换的形式进行展览</t>
  </si>
  <si>
    <t>结合疫情环境下的特点，展览按主题分期举办、线上+线下、室内+室外</t>
  </si>
  <si>
    <t>项目服务水准</t>
  </si>
  <si>
    <t>行业较高水准</t>
  </si>
  <si>
    <t>媒体关注度</t>
  </si>
  <si>
    <t>媒体发布次/篇数增加5%</t>
  </si>
  <si>
    <t>参与报道媒体数量与上年度基本持平，但加强了短视频形式传播，满足疫情情况下外地观众观展需求</t>
  </si>
  <si>
    <t>因展期时间场、展览内容丰富，尚未完全做到所有展览内容通过新媒体方式传播，今后将进行逐步加强。</t>
  </si>
  <si>
    <t>观众满意率</t>
  </si>
  <si>
    <t>继续提升展览及观众服务品质。</t>
  </si>
  <si>
    <r>
      <rPr>
        <sz val="12"/>
        <color indexed="8"/>
        <rFont val="宋体"/>
        <family val="3"/>
        <charset val="134"/>
      </rPr>
      <t>冬奥节拍2</t>
    </r>
    <r>
      <rPr>
        <sz val="12"/>
        <color indexed="8"/>
        <rFont val="宋体"/>
        <family val="3"/>
        <charset val="134"/>
      </rPr>
      <t>021</t>
    </r>
  </si>
  <si>
    <t>以传播奥林匹克文化、展示中华传统优秀文化、促进传统与现代科技融合，开展群众性参与的冰雪文化活动，大力普及推广冬奥文化，在北京形成良好的冰雪文化氛围，推动冬奥城市宣传不断升温，助力实现“带动三亿人参与冰雪运动”的目标，强势助力2022年冬奥会的筹办，大力促进冰雪文化的发展传播。</t>
  </si>
  <si>
    <t>“冬奥节拍2021”包括“迎新年、助冬奥倒计时活动——北京之光”及“冬奥与科技——百城千校 画冬奥、滑冰雪、话健康”实践体验活动两大板块。活动围绕冬奥冰雪主题，借助网络新媒体传播，采取线上线下相结合的方式进行，呈现不同主题的演出及展示活动，通过展示、体验、交互、推介北京冬奥理念及文化科技融合成果，推动冬奥城市宣传不断升温。</t>
  </si>
  <si>
    <t>现场观众数</t>
  </si>
  <si>
    <t>5万人</t>
  </si>
  <si>
    <t>2.5万人</t>
  </si>
  <si>
    <t>受疫情影响，控制观众数量。</t>
  </si>
  <si>
    <t>线上参与人数</t>
  </si>
  <si>
    <t>50万人次</t>
  </si>
  <si>
    <t>119.4万人次</t>
  </si>
  <si>
    <t>网络直播效果良好</t>
  </si>
  <si>
    <t>90%以上</t>
  </si>
  <si>
    <t>受疫情影响，控制开放时间。</t>
  </si>
  <si>
    <t>与国家体育总局冬季运动管理中心、中国冰雪大会组委会、北京奥运城市发展促进会合作，共同举办该项目，确保同类活动中较高品质</t>
  </si>
  <si>
    <t>活动安全保障率</t>
  </si>
  <si>
    <t>北京之光冬奥时间：2020年12月-2021年1月；冬奥与科技：2021年6月-12月</t>
  </si>
  <si>
    <t>北京之光冬奥时间：2020年12月-2021年1月1日；
冬奥与科技：2021年12月14-2022年1月3日</t>
  </si>
  <si>
    <t>受疫情影响，调整项目实施时间。</t>
  </si>
  <si>
    <t>公众认知度</t>
  </si>
  <si>
    <t>进一步提升</t>
  </si>
  <si>
    <t>通过增设VR滑雪、体感滑冰、桌上冰壶等体验项目内容，增加观众的互动、体验性，培养市民参与冰雪运动的兴趣和热情。</t>
  </si>
  <si>
    <t>继续加强冬奥宣传。</t>
  </si>
  <si>
    <t>通过数字化、场景化的传播形式，激发全民冬奥想象，线上参与人数达100万人次。</t>
  </si>
  <si>
    <t>继续加强冬奥宣传，不断提升项目品质。</t>
  </si>
  <si>
    <t>可持续影响力</t>
  </si>
  <si>
    <t>不断提升</t>
  </si>
  <si>
    <t>响应3亿人参与冰雪运动的国家号召，让观众通过参与体验，感受冬奥及冰雪氛围，更多市民走进冰场雪场，促进冰雪文化的传播、推广。</t>
  </si>
  <si>
    <t>继续传播冬奥文化，促进冰雪运动的发展。</t>
  </si>
  <si>
    <t>不低于90%</t>
  </si>
  <si>
    <t>继续提升项目品质，持续打造公共文化服务品牌。</t>
  </si>
  <si>
    <t>观众投诉率</t>
  </si>
  <si>
    <t>不高于5%</t>
  </si>
  <si>
    <t>①弘扬“双创”精神，搭建中美青年交流平台，促进中美人文交流；
②丰富中华世纪坛的公共文化内容，不断提升公共文化服务品质；
③促进文化与科技融合，推动中华世纪坛“创客”主题系列文化活动品牌建设，不断提升品牌项目影响力。</t>
  </si>
  <si>
    <t>“中美青年创客大赛2021”吸引了中美两国8600余名选手组成1900支团队踊跃报名，提交创新作品1900余个。最终76支团队、350余名青年创客携优秀作品进入决赛。大赛决赛评出特等奖1个，一等奖3个，二等奖6个和三等奖15个。参赛作品呈现的特点是参赛选手的视野更加广泛，关注到了社会生活的方方面面。
受到新冠疫情影响，项目团队极根据实际情况调整方案，最终保障了大赛以科技与文化相融合的创新交流方式，通过中美两国创客文化与生态的建设,形成了中美两国企业、院校、青年一代间的良好互动，在中美关系极其复杂的大环境下，不仅为中美两国的人文交流注入了新的活力，也为中美关系长期健康稳定的发展注入更多的正能量。这一交流模式也得到了教育部领导的肯定。
此项注重人文交流、对话合作、倡导创客精神、引导青年发现和解决问题能力的大型国际赛事，已发展成为两国数十座城市、上百所高校参与的重要创新活动，有效的引导和调动中美两国青年科技创新的热情。进而丰富了中华世纪坛的公共文化内容，提升公共文化服务品质。大赛集聚了国内外创新型人才、培育创新技术、创新产业业态，有效助力实现北京建设“四个中心”的城市战略定位。</t>
  </si>
  <si>
    <t>参赛数量</t>
  </si>
  <si>
    <t>不少于75个团队</t>
  </si>
  <si>
    <r>
      <rPr>
        <sz val="12"/>
        <color theme="1"/>
        <rFont val="Songti SC Regular"/>
        <family val="2"/>
      </rPr>
      <t>76</t>
    </r>
    <r>
      <rPr>
        <sz val="12"/>
        <color theme="1"/>
        <rFont val="宋体"/>
        <family val="3"/>
        <charset val="134"/>
      </rPr>
      <t>支团队进入决赛</t>
    </r>
  </si>
  <si>
    <t>为了鼓励更多中美优秀青年创客互相交流，特将比赛章程进行了调整，鼓励中美青年创客组成中美联合组队，增加了总决赛项目入围数量。</t>
  </si>
  <si>
    <t>场地占用面积</t>
  </si>
  <si>
    <t>1000平米以上</t>
  </si>
  <si>
    <t>1500平方米</t>
  </si>
  <si>
    <t>6天以上</t>
  </si>
  <si>
    <t>7天</t>
  </si>
  <si>
    <t>受疫情影响，与大赛同期在线形式开放。</t>
  </si>
  <si>
    <t>1万人次以上</t>
  </si>
  <si>
    <r>
      <rPr>
        <sz val="12"/>
        <color theme="1"/>
        <rFont val="Songti SC Regular"/>
        <family val="2"/>
      </rPr>
      <t>8000</t>
    </r>
    <r>
      <rPr>
        <sz val="12"/>
        <color theme="1"/>
        <rFont val="宋体"/>
        <family val="3"/>
        <charset val="134"/>
      </rPr>
      <t>人次</t>
    </r>
  </si>
  <si>
    <t>受疫情影响，与大赛同期在线形式开放。开放观看线上评审及颁奖仪式直播。</t>
  </si>
  <si>
    <t>开幕时间</t>
  </si>
  <si>
    <t>主要受到新冠疫情影响，调整了颁奖仪式时间至11月23日。</t>
  </si>
  <si>
    <t>一是在疫情防控情况下公共文化服务的应对能力，二是进行了线上举办创客大赛活动的效果方面有所提升。</t>
  </si>
  <si>
    <t>继续提升公共文化服务水准。</t>
  </si>
  <si>
    <t>中美青年交流</t>
  </si>
  <si>
    <t>促进中美青年交流</t>
  </si>
  <si>
    <r>
      <rPr>
        <sz val="12"/>
        <color theme="1"/>
        <rFont val="宋体"/>
        <family val="3"/>
        <charset val="134"/>
      </rPr>
      <t>虽然受到疫情影响，仍吸引美国分赛区</t>
    </r>
    <r>
      <rPr>
        <sz val="12"/>
        <color theme="1"/>
        <rFont val="Songti SC Regular"/>
        <family val="2"/>
      </rPr>
      <t>200</t>
    </r>
    <r>
      <rPr>
        <sz val="12"/>
        <color theme="1"/>
        <rFont val="宋体"/>
        <family val="3"/>
        <charset val="134"/>
      </rPr>
      <t>余名选手报名，其中不乏来自由华盛顿大学、威斯康星大学、爱默里大学等名校的美国学生，本届项目还增设了中美联合组队，推动两国青年人文交流。</t>
    </r>
  </si>
  <si>
    <t>提升10%</t>
  </si>
  <si>
    <r>
      <rPr>
        <sz val="12"/>
        <color theme="1"/>
        <rFont val="Songti SC Regular"/>
        <family val="2"/>
      </rPr>
      <t>2021</t>
    </r>
    <r>
      <rPr>
        <sz val="12"/>
        <color theme="1"/>
        <rFont val="宋体"/>
        <family val="3"/>
        <charset val="134"/>
      </rPr>
      <t>年受新冠疫情和中美双边关系影响，宣传量减少。大赛延续采用了线上展示及直播宣传方式扩大受众面，吸引观众。</t>
    </r>
  </si>
  <si>
    <t>参数（赛）选手满意率</t>
  </si>
  <si>
    <t>不断提升项目服务品质，促进中美文化交流。</t>
  </si>
  <si>
    <t xml:space="preserve">①振兴传统工艺，展示传统工艺在生活中的创新设计与应用，传承与发展中华优秀传统文化；
②发挥手工劳动的创造力，发现手工劳动的创造性价值，在全社会培育和弘扬精益求精的工匠精神；
③配合高校人文素质课程和中小学相关教育教学活动，提高青少年的动手能力和创造能力，加深对传统文化的认知，促进知识传播、普及和技艺交流；
④丰富民众文化生活，增强传统工艺的社会认同，不断提升公共文化服务品质。
</t>
  </si>
  <si>
    <t>展览以“复兴百工、生活即道”为主题，展示传统工艺与现代设计的融合，以文化创意和设计服务诠释新时代复兴传统文化的重要价值。由长城文化公园建设、城市更新和乡村振兴等国家战略要求三个主要板块组成，重点展示长城国家文化公园建设情况，创意设计赋能城市更新、乡村振兴、文旅融合、社会美育、民宿美学等方面的项目案例及设计成果。同时，本次展览组织了“厚植中华营建智慧的当代城乡营造”沙龙、“美宿中国、发现之旅”等4场论坛以及多场针对青少年学生的主题体验活动。</t>
  </si>
  <si>
    <t>≥1000件/组</t>
  </si>
  <si>
    <t>1200件/组</t>
  </si>
  <si>
    <t>讲座／论坛</t>
  </si>
  <si>
    <t>4场</t>
  </si>
  <si>
    <t>占用场馆面积</t>
  </si>
  <si>
    <t>4000平方米以上</t>
  </si>
  <si>
    <t>4240平米</t>
  </si>
  <si>
    <t>周一闭馆</t>
  </si>
  <si>
    <t>9月9日-26日（拟）</t>
  </si>
  <si>
    <t>10月8日-25日</t>
  </si>
  <si>
    <t>因疫情影响调整项目开放时间。</t>
  </si>
  <si>
    <t>开放总时间</t>
  </si>
  <si>
    <t>15天以上</t>
  </si>
  <si>
    <t>18天</t>
  </si>
  <si>
    <t>2万人次以上</t>
  </si>
  <si>
    <t>3万人次</t>
  </si>
  <si>
    <t>因疫情影响限制观众参观流量。</t>
  </si>
  <si>
    <t>社会关注</t>
  </si>
  <si>
    <t>宣传渠道增加、媒体覆盖更广</t>
  </si>
  <si>
    <t>50多家主要媒体参与，115篇次报道，媒体覆盖面扩大。</t>
  </si>
  <si>
    <t>可进一步提升报道宣传质量</t>
  </si>
  <si>
    <t>针对疫情的保障能力及现场观众体验服务获得好评，应急服务能力有所提升。</t>
  </si>
  <si>
    <t>继续提升观众服务水准及应急服务能力。</t>
  </si>
  <si>
    <t>成果展观众满意度</t>
  </si>
  <si>
    <t>观众满意度有进一步提高的空间</t>
  </si>
  <si>
    <t>①围绕活动主题开展的篆刻作品征集，面向全社会，重点在学校开展广泛的篆刻作品征集的活动，引领了解篆刻文化，实践篆刻技能，让越来越多的人了解、参与、喜爱篆刻，使中华优秀传统文化文脉在下一代中的得到继承与发展，让篆刻这一古老的艺术焕发出现代的活力，展现出崭新的魅力和时代的风采。
②以篆刻艺术为表现形式，展现群众性艺术作品创作，记录新时代、书写新时代，让篆刻成为新时代精神和人民美好生活生动写照的重要载体。</t>
  </si>
  <si>
    <t>“印记初心——庆祝中国共产党成立100周年大众篆刻作品展”展出的340余枚印章，由专业篆刻工作者、中小学师生、企业员工和科研单位职工设计创作, 集中展示了近年来推广普及大众篆刻所取得的喜人成绩。印章题材创作弘扬主旋律，热情讴歌党、讴歌祖国、讴歌人民、讴歌新时代。展览按照“新民主主义革命时期、社会主义革命和建设时期、改革开放和社会主义现代化建设时期、中国特色社会主义新时代”的时间线分为四大部分，充分展示了中国共产党成立100年来的辉煌历程和丰功伟绩。
篆刻作品大赛部分，共计征集到来自全国31个省市和地区大中小学和教师的参赛作品4958件组，其中，手工篆刻4281件组，机器篆刻677件组。此外，北京、上海、广州三个分赛区自行组织初赛共收到1454件组，共计提交决赛入围作品130件组。按照篆刻类别统计，手工篆刻参与学校，覆盖全国31省市地区的2409所学校，机器篆刻参与学校覆盖全国26省市地区的162所学校。</t>
  </si>
  <si>
    <t>大赛入选作品</t>
  </si>
  <si>
    <t>不少于300件组</t>
  </si>
  <si>
    <t>4958件</t>
  </si>
  <si>
    <t>不少于500件组</t>
  </si>
  <si>
    <t>722件组</t>
  </si>
  <si>
    <t>1700平米以上</t>
  </si>
  <si>
    <t>3608平米</t>
  </si>
  <si>
    <t>展出作品增加，场馆面积相应增加。</t>
  </si>
  <si>
    <t>98%以上</t>
  </si>
  <si>
    <t>搭建党建宣传教育平台，探索开展“党史学习教育”的新形式、新方法，数百方印章串起了百年党史的红色烙印，抒写了一个又一个初心故事，镌刻了一步又一步伟大进程。整体活动组织实施在同类活动中品质较高。</t>
  </si>
  <si>
    <t>不断提升展览与活动的呈现品质。</t>
  </si>
  <si>
    <t>制作及搭建时间</t>
  </si>
  <si>
    <t>拟定6月（大展）、9月（大赛展）</t>
  </si>
  <si>
    <t>大展6月1日~10日，  大赛10月27日~28日</t>
  </si>
  <si>
    <t>增强项目计划性。</t>
  </si>
  <si>
    <t>项目开放时间</t>
  </si>
  <si>
    <t>拟定6月-7月（大展）、9月-10月（大赛）</t>
  </si>
  <si>
    <t>大展6月10日~7月25日，大赛11月2日~20日</t>
  </si>
  <si>
    <t>参赛人数增加5%、参展单位增加5%</t>
  </si>
  <si>
    <t>参赛人数增加0%，参展单位增加123%</t>
  </si>
  <si>
    <t>2020年74家单位参与，2021年165家单位参与。加强项目规划。</t>
  </si>
  <si>
    <t>有较高提升</t>
  </si>
  <si>
    <t>活动覆盖面增加，参与机构增加174%，参与人员层次较高，院士、英模均有参加，社会影响力得到较高提升。</t>
  </si>
  <si>
    <t>继续加强“大众篆刻”理念的推广，传承和发展篆刻艺术</t>
  </si>
  <si>
    <t>观众满意度还有待提升。</t>
  </si>
  <si>
    <t>（ 2021 年度）</t>
  </si>
  <si>
    <t>公共文化与中国当代艺术发展课题研究暨系列活动2021</t>
  </si>
  <si>
    <t>项目资金
（万元）</t>
  </si>
  <si>
    <t>其中：当年财政</t>
  </si>
  <si>
    <t>拨款</t>
  </si>
  <si>
    <t xml:space="preserve">      上年结转资金</t>
  </si>
  <si>
    <t xml:space="preserve">  其他资金</t>
  </si>
  <si>
    <r>
      <rPr>
        <sz val="12"/>
        <color indexed="8"/>
        <rFont val="仿宋_GB2312"/>
        <family val="3"/>
        <charset val="134"/>
      </rPr>
      <t>项目通过对全国优质展览等内容的聚集，进一步惠及广大群众，进一步满足人民群众的精神文化生活需求，同时为业内的互学互鉴、课题研究做出贡献。对“策展在中国”课题的研究，让中国当代艺术研究工作参与到国际交流与对话，以此兴学术新见，成学派气象，立文化主体，构全球对话。填补中国当代文化领域对当代艺术发展的定位与发展研究的空白，注重当代文化与当代艺术关系研究，致力于建设一个当代艺术的跨学科交融知识生产平台。</t>
    </r>
    <r>
      <rPr>
        <sz val="12"/>
        <color indexed="8"/>
        <rFont val="仿宋"/>
        <family val="3"/>
        <charset val="134"/>
      </rPr>
      <t>同时，中华世纪坛艺术馆作为公众素质教育的传播平台和内容资源的聚合平台，以提供优质素质教育内容和资源为出发点，充分发挥公众教育机构社会责任这一属性，发展素质教育，培养德智体美全面发展的社会主义建设者和人才。</t>
    </r>
  </si>
  <si>
    <r>
      <rPr>
        <sz val="12"/>
        <color indexed="8"/>
        <rFont val="仿宋_GB2312"/>
        <family val="3"/>
        <charset val="134"/>
      </rPr>
      <t>项目汇集全国美术馆优秀策展案例，为美术馆之间交流互鉴提供机会，</t>
    </r>
    <r>
      <rPr>
        <sz val="12"/>
        <color indexed="8"/>
        <rFont val="仿宋"/>
        <family val="3"/>
        <charset val="134"/>
      </rPr>
      <t>发挥国家重点美术馆的行业示范作用和美术馆的公共文化服务作用，及邀请40余位专家，对“策展在中国”的理论研究和实践探索进行集中研讨，推进中国策展学的建立；开展4场学术论坛，共50余位专家、青年策展人共话“策展与未来”，</t>
    </r>
    <r>
      <rPr>
        <sz val="12"/>
        <color indexed="8"/>
        <rFont val="仿宋_GB2312"/>
        <family val="3"/>
        <charset val="134"/>
      </rPr>
      <t>形成业界对项目的广泛关注和讨论</t>
    </r>
    <r>
      <rPr>
        <sz val="12"/>
        <color indexed="8"/>
        <rFont val="仿宋"/>
        <family val="3"/>
        <charset val="134"/>
      </rPr>
      <t>；开展5场美育论坛；10场工作坊活动；理论研究出版1本、理论研究35篇文章，为公众提供优质的文化服务内容，</t>
    </r>
    <r>
      <rPr>
        <sz val="12"/>
        <color indexed="8"/>
        <rFont val="仿宋_GB2312"/>
        <family val="3"/>
        <charset val="134"/>
      </rPr>
      <t>实现知识传播和艺术普及的目的。</t>
    </r>
  </si>
  <si>
    <t>偏差原因分析及改进
措施</t>
  </si>
  <si>
    <t>人才培养</t>
  </si>
  <si>
    <t>2期</t>
  </si>
  <si>
    <t>学术论坛</t>
  </si>
  <si>
    <t>7个</t>
  </si>
  <si>
    <t>9个</t>
  </si>
  <si>
    <t>做好前期计划。</t>
  </si>
  <si>
    <t>理论文章</t>
  </si>
  <si>
    <t>不少于35篇</t>
  </si>
  <si>
    <t>35篇</t>
  </si>
  <si>
    <t>研究出版</t>
  </si>
  <si>
    <t>1册</t>
  </si>
  <si>
    <t>2万人次</t>
  </si>
  <si>
    <t>6200人次</t>
  </si>
  <si>
    <t>因疫情防控要求，限制观 众数量。科学 安排开展时间。</t>
  </si>
  <si>
    <t>工作坊</t>
  </si>
  <si>
    <t>10次</t>
  </si>
  <si>
    <t>拟12月</t>
  </si>
  <si>
    <t>12.18-1.8</t>
  </si>
  <si>
    <t>加强项目实施规划。</t>
  </si>
  <si>
    <t>展览持续天数</t>
  </si>
  <si>
    <t>不少于10天</t>
  </si>
  <si>
    <t>16天</t>
  </si>
  <si>
    <t>社会效益
指标</t>
  </si>
  <si>
    <t>促进美术馆策展人专业水准的提升</t>
  </si>
  <si>
    <t>为全国美术馆培养策展人才</t>
  </si>
  <si>
    <t>举办2期策展人培训</t>
  </si>
  <si>
    <t>不断提升培训课程品质、扩大参训人员数量及覆盖面。</t>
  </si>
  <si>
    <t>学术成果</t>
  </si>
  <si>
    <t>发表学术成果20篇</t>
  </si>
  <si>
    <t>加强项目内容规划，提升成果品质。</t>
  </si>
  <si>
    <t>继续提升观众满意度。</t>
  </si>
  <si>
    <t>216-北京市国家文化资产监督管理中心</t>
  </si>
  <si>
    <t>马龙</t>
  </si>
  <si>
    <t>完成元旦、春节、五一、十一节日期间，在世纪坛坛面、主要门厅、廊道等区域的鲜花、绿植租摆以及日常世纪坛各门厅、廊道等的绿植租摆；完成世纪坛四周、坛面等的绿植及花箱的日常养护；完成元旦、春节、五一、十一等重大节日期间的环境布置，春秋季世纪坛环宣；完成景观围栏设置及维修，青铜甬道及中华世纪钟景观设施清洗维护，春秋季画面制作，户外广告设施及世纪坛所有标识牌的维护维修等。</t>
  </si>
  <si>
    <t>元旦、春节、五一、十一节日期间，在世纪坛坛面、主要门厅、廊道等区域进行了鲜花、绿植的租摆，日常运行中，在世纪坛各门厅、廊道等区域进行了绿植租摆；对世纪坛四周、坛面等的绿植及花箱进行了日常养护；在元旦、春节、五一、十一等重大节日期间，对中华世纪坛的环境进行了布置，分别在春秋季更换了世纪坛的环宣内容；对景观围栏根据需要适时设置，对有问题的围栏进行维修，对青铜甬道及中华世纪钟景观设施进行了清洗维护，按时完成了春秋季画面制作，户外广告设施及世纪坛所有标识牌的维护维修等。</t>
  </si>
  <si>
    <t>绿植租摆</t>
  </si>
  <si>
    <t>节假日62000盆 日常租摆712盆 花箱68组</t>
  </si>
  <si>
    <t>节假日62000盆、日常租摆712盆、花箱68组</t>
  </si>
  <si>
    <t>重大节日环境布置制作</t>
  </si>
  <si>
    <r>
      <rPr>
        <sz val="12"/>
        <color indexed="8"/>
        <rFont val="宋体"/>
        <family val="3"/>
        <charset val="134"/>
      </rPr>
      <t>刀期、视窗、海报平面制作</t>
    </r>
    <r>
      <rPr>
        <sz val="12"/>
        <rFont val="宋体"/>
        <family val="3"/>
        <charset val="134"/>
      </rPr>
      <t>891面</t>
    </r>
  </si>
  <si>
    <r>
      <rPr>
        <sz val="12"/>
        <color rgb="FF000000"/>
        <rFont val="宋体"/>
        <family val="3"/>
        <charset val="134"/>
      </rPr>
      <t>刀期、视窗、海报平面制作</t>
    </r>
    <r>
      <rPr>
        <sz val="12"/>
        <rFont val="宋体"/>
        <family val="3"/>
        <charset val="134"/>
      </rPr>
      <t>891</t>
    </r>
    <r>
      <rPr>
        <sz val="12"/>
        <color rgb="FF000000"/>
        <rFont val="宋体"/>
        <family val="3"/>
        <charset val="134"/>
      </rPr>
      <t>面</t>
    </r>
  </si>
  <si>
    <t>环境设施维护</t>
  </si>
  <si>
    <t>常规画面更换560面、护栏维修200个、标识维修50个、青铜甬道清洗800平米、视窗广告维修20块，户外广告设施维修6块，小坛体广告设施维修1块</t>
  </si>
  <si>
    <t>摆放的绿植质量好，按时摆放到位，每周对绿植维护两次</t>
  </si>
  <si>
    <t>元旦、春节、五一、十一节日期间，在世纪坛坛面、主要门厅、廊道等区域进行了鲜花、绿植的租摆，日常运行中，在世纪坛各门厅、廊道等区域进行了绿植租摆；摆放绿植质量验收合格，效果良好</t>
  </si>
  <si>
    <t>继续提升环境布置效果</t>
  </si>
  <si>
    <t>设计制作</t>
  </si>
  <si>
    <t>宣传品上刊及下刊按时完成</t>
  </si>
  <si>
    <t>根据计划完成户外宣传的上刊与撤刊</t>
  </si>
  <si>
    <t>设施维护</t>
  </si>
  <si>
    <t>设施制作及维修符合相关标准规范</t>
  </si>
  <si>
    <t>护栏、标识、视窗广告、户外广告牌等设施的维修、维护质量验收合格</t>
  </si>
  <si>
    <t>继续提升设施维护质量</t>
  </si>
  <si>
    <t>节假日绿植租摆按照节日时间提前2天摆放，假期结束后2天进行撤场</t>
  </si>
  <si>
    <t>2021年4月28日完成五一绿植租摆；2021年9月28日完成国庆绿植租摆；2021年12月29日完成元旦绿植租摆；2022年1月31日完成春节绿植租摆；结束后撤场及时</t>
  </si>
  <si>
    <t>绿植维护</t>
  </si>
  <si>
    <t>每周对摆放绿植维护2次</t>
  </si>
  <si>
    <t>根据要求完成了每周的养护，填写《世纪坛绿植养护登记表》</t>
  </si>
  <si>
    <t>户外宣传品于节假日前5天进行上刊，假期结束后5天进行撤刊</t>
  </si>
  <si>
    <t>分别在2021年4月28日、9月28日、12月29日，2022年1月31日按时完成宣传品的上刊工作；结束后撤场及时</t>
  </si>
  <si>
    <t>预算控制率</t>
  </si>
  <si>
    <t>预算支出符合规定</t>
  </si>
  <si>
    <t>改善文化消费环境</t>
  </si>
  <si>
    <t>为观众提供良好的环境</t>
  </si>
  <si>
    <t>通过对中华世纪坛进行布置、绿化，为观众创造了良好的文化消费环境</t>
  </si>
  <si>
    <t>继续完善公共文化服务体系</t>
  </si>
  <si>
    <t>确保文化场所的公共安全</t>
  </si>
  <si>
    <t>提高观众安全保障率</t>
  </si>
  <si>
    <t>通过对世纪坛环境设施设备的定期维修、维护，为设施设备的正常运行提供保障，确保公众安全</t>
  </si>
  <si>
    <t>继续为排除安全隐患，确保公众安全。</t>
  </si>
  <si>
    <t>提升公共文化服务环境品质</t>
  </si>
  <si>
    <t>提升中华世纪坛的公共文化服务品质</t>
  </si>
  <si>
    <t>该项目改善中华世纪坛的参观环境，提升了公共文化设施的安全，确定公共文化服务品质</t>
  </si>
  <si>
    <t>继续完善公共文化服务体系。</t>
  </si>
  <si>
    <t>92.66﹪</t>
  </si>
  <si>
    <t>观众满意度有待继续提升。</t>
  </si>
  <si>
    <t>内控制度及财务软件更新</t>
  </si>
  <si>
    <t>  冀鹏程</t>
  </si>
  <si>
    <t>1）内部控制管理：一是对中华世纪坛艺术馆现有内控体系进行调整、完善；二是对中华世纪坛艺术馆2021年度预算项目申报的可行性研究报告进行专家论证；三是在项目实施的政府采购中邀请专家进行评标。
2）财务软件升级：将中华世纪坛艺术馆目前使用的用友U872版本软件升级为最新版本U8V16。</t>
  </si>
  <si>
    <t>1）内部控制管理：一是完成中华世纪坛艺术馆现有内控体系1套2册的修订；二是完成中华世纪坛艺术馆2021年度7个预算项目申报的可行性研究报告论证；三是完成中华世纪坛艺术馆2021年度预算项目共14个包/标的政府采购。
2）财务软件升级：完成1套用友软件的升级。</t>
  </si>
  <si>
    <t>内控手册修订</t>
  </si>
  <si>
    <t>1套</t>
  </si>
  <si>
    <t>可行性研究报告论证</t>
  </si>
  <si>
    <t>政府采购评标</t>
  </si>
  <si>
    <t>15包</t>
  </si>
  <si>
    <t>14包</t>
  </si>
  <si>
    <t>加强项目计划性。</t>
  </si>
  <si>
    <t>财务软件升级</t>
  </si>
  <si>
    <t>内控手册修订质量</t>
  </si>
  <si>
    <t>中</t>
  </si>
  <si>
    <t>根据国家相关规定及艺术馆的实际情况及时完善内控手册。</t>
  </si>
  <si>
    <t>可行性研究报告论证质量</t>
  </si>
  <si>
    <t>继续加强项目前期调研、策划工作。</t>
  </si>
  <si>
    <t>升级后软件性能</t>
  </si>
  <si>
    <t>根据业务需要适时增加软件功能。</t>
  </si>
  <si>
    <t>内控手册修订完成时间</t>
  </si>
  <si>
    <t>6月份</t>
  </si>
  <si>
    <t>12月份</t>
  </si>
  <si>
    <t>机构调整。</t>
  </si>
  <si>
    <t>财务软件升级完成时间</t>
  </si>
  <si>
    <t>6~9月份</t>
  </si>
  <si>
    <t>规范内控管理制度</t>
  </si>
  <si>
    <t>规范内控管理制度、完善流程，执行效果较好</t>
  </si>
  <si>
    <t>提升项目可行性</t>
  </si>
  <si>
    <t>加强品牌项目的决策、过程监管，有效控制项目风险，提升项目可行性</t>
  </si>
  <si>
    <t>规范内部控制管理、降低风险</t>
  </si>
  <si>
    <t>对财政预算项目进行良好的控制管理，有效降低项目实施风险</t>
  </si>
  <si>
    <t>后续根据国家政策及实际情况适时调整、完善。</t>
  </si>
  <si>
    <t>提升品牌项目品质</t>
  </si>
  <si>
    <t>加强了品牌项目的决策和实施过程管理，确保所有项目实施品质</t>
  </si>
  <si>
    <t>继续加强项目全程监控，不断提升项目品质。</t>
  </si>
  <si>
    <t>全年预算数</t>
    <phoneticPr fontId="41" type="noConversion"/>
  </si>
  <si>
    <t>预算执行数</t>
    <phoneticPr fontId="41" type="noConversion"/>
  </si>
  <si>
    <t>结余数</t>
    <phoneticPr fontId="41" type="noConversion"/>
  </si>
  <si>
    <t>执行率</t>
    <phoneticPr fontId="41" type="noConversion"/>
  </si>
  <si>
    <t>优</t>
    <phoneticPr fontId="41" type="noConversion"/>
  </si>
  <si>
    <t>良</t>
    <phoneticPr fontId="41" type="noConversion"/>
  </si>
  <si>
    <t>中</t>
    <phoneticPr fontId="41" type="noConversion"/>
  </si>
  <si>
    <t>差</t>
    <phoneticPr fontId="41" type="noConversion"/>
  </si>
  <si>
    <t>等次</t>
    <phoneticPr fontId="41" type="noConversion"/>
  </si>
  <si>
    <t>99.8%</t>
    <phoneticPr fontId="41" type="noConversion"/>
  </si>
  <si>
    <t>优</t>
    <phoneticPr fontId="41" type="noConversion"/>
  </si>
  <si>
    <t>王晗</t>
    <phoneticPr fontId="41" type="noConversion"/>
  </si>
  <si>
    <t>项目支出绩效自评表</t>
    <phoneticPr fontId="41" type="noConversion"/>
  </si>
  <si>
    <t>北京市国有文化资产管理中心2021年项目自评情况汇总表</t>
    <phoneticPr fontId="4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</si>
</sst>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43" formatCode="_ * #,##0.00_ ;_ * \-#,##0.00_ ;_ * &quot;-&quot;??_ ;_ @_ "/>
    <numFmt numFmtId="176" formatCode="_(* #,##0.00_);_(* \(#,##0.00\);_(* &quot;-&quot;??_);_(@_)"/>
    <numFmt numFmtId="177" formatCode="0.0%"/>
    <numFmt numFmtId="178" formatCode="0.00_ "/>
    <numFmt numFmtId="179" formatCode="0.00_);[Red]\(0.00\)"/>
    <numFmt numFmtId="180" formatCode="0_ "/>
    <numFmt numFmtId="181" formatCode="0.0_ "/>
    <numFmt numFmtId="182" formatCode="#,##0.00_ "/>
    <numFmt numFmtId="183" formatCode="0.000_ "/>
    <numFmt numFmtId="184" formatCode="0.0_);\(0.0\)"/>
    <numFmt numFmtId="185" formatCode="#,##0.0_ "/>
    <numFmt numFmtId="186" formatCode="0.0"/>
    <numFmt numFmtId="187" formatCode="0.000000_ "/>
    <numFmt numFmtId="188" formatCode="0.0_);[Red]\(0.0\)"/>
  </numFmts>
  <fonts count="65">
    <font>
      <sz val="10"/>
      <color rgb="FF000000"/>
      <name val="Times New Roman"/>
      <charset val="204"/>
    </font>
    <font>
      <sz val="11"/>
      <color theme="1"/>
      <name val="宋体"/>
      <family val="3"/>
      <charset val="134"/>
      <scheme val="minor"/>
    </font>
    <font>
      <sz val="10"/>
      <color rgb="FF000000"/>
      <name val="宋体"/>
      <family val="3"/>
      <charset val="134"/>
      <scheme val="minor"/>
    </font>
    <font>
      <b/>
      <sz val="18"/>
      <color theme="1"/>
      <name val="宋体"/>
      <family val="3"/>
      <charset val="134"/>
      <scheme val="minor"/>
    </font>
    <font>
      <sz val="12"/>
      <color theme="1"/>
      <name val="宋体"/>
      <family val="3"/>
      <charset val="134"/>
      <scheme val="minor"/>
    </font>
    <font>
      <sz val="12"/>
      <color rgb="FF000000"/>
      <name val="宋体"/>
      <family val="3"/>
      <charset val="134"/>
      <scheme val="minor"/>
    </font>
    <font>
      <b/>
      <sz val="12"/>
      <color rgb="FF000000"/>
      <name val="宋体"/>
      <family val="3"/>
      <charset val="134"/>
      <scheme val="minor"/>
    </font>
    <font>
      <b/>
      <sz val="12"/>
      <color theme="1"/>
      <name val="宋体"/>
      <family val="3"/>
      <charset val="134"/>
      <scheme val="minor"/>
    </font>
    <font>
      <sz val="12"/>
      <name val="宋体"/>
      <family val="3"/>
      <charset val="134"/>
      <scheme val="minor"/>
    </font>
    <font>
      <sz val="12"/>
      <color rgb="FF000000"/>
      <name val="宋体"/>
      <family val="3"/>
      <charset val="134"/>
    </font>
    <font>
      <sz val="10.5"/>
      <color rgb="FF000000"/>
      <name val="仿宋_GB2312"/>
      <family val="3"/>
      <charset val="134"/>
    </font>
    <font>
      <sz val="10"/>
      <color rgb="FF000000"/>
      <name val="Times New Roman"/>
      <family val="1"/>
    </font>
    <font>
      <sz val="18"/>
      <color rgb="FF000000"/>
      <name val="方正小标宋简体"/>
      <family val="4"/>
      <charset val="134"/>
    </font>
    <font>
      <sz val="14"/>
      <color rgb="FF000000"/>
      <name val="仿宋_GB2312"/>
      <family val="3"/>
      <charset val="134"/>
    </font>
    <font>
      <sz val="12"/>
      <color rgb="FF000000"/>
      <name val="仿宋_GB2312"/>
      <family val="3"/>
      <charset val="134"/>
    </font>
    <font>
      <sz val="12"/>
      <color rgb="FF000000"/>
      <name val="Times New Roman"/>
      <family val="1"/>
    </font>
    <font>
      <sz val="12"/>
      <color theme="1"/>
      <name val="Songti SC Regular"/>
      <family val="2"/>
    </font>
    <font>
      <sz val="12"/>
      <color rgb="FF000000"/>
      <name val="Songti SC Regular"/>
      <family val="2"/>
    </font>
    <font>
      <sz val="11"/>
      <color theme="1"/>
      <name val="Songti SC Regular"/>
      <family val="2"/>
    </font>
    <font>
      <sz val="12"/>
      <color theme="1"/>
      <name val="宋体"/>
      <family val="3"/>
      <charset val="134"/>
    </font>
    <font>
      <sz val="12"/>
      <name val="宋体"/>
      <family val="3"/>
      <charset val="134"/>
    </font>
    <font>
      <sz val="12"/>
      <name val="Songti SC Regular"/>
      <family val="2"/>
    </font>
    <font>
      <sz val="10"/>
      <color theme="1"/>
      <name val="宋体"/>
      <family val="3"/>
      <charset val="134"/>
      <scheme val="minor"/>
    </font>
    <font>
      <sz val="12"/>
      <color indexed="8"/>
      <name val="宋体"/>
      <family val="3"/>
      <charset val="134"/>
    </font>
    <font>
      <sz val="12"/>
      <name val="Arial"/>
      <family val="2"/>
    </font>
    <font>
      <sz val="11"/>
      <color indexed="8"/>
      <name val="等线"/>
      <family val="3"/>
      <charset val="134"/>
    </font>
    <font>
      <sz val="10"/>
      <color indexed="8"/>
      <name val="等线"/>
      <family val="3"/>
      <charset val="134"/>
    </font>
    <font>
      <b/>
      <sz val="18"/>
      <color indexed="8"/>
      <name val="等线"/>
      <family val="3"/>
      <charset val="134"/>
    </font>
    <font>
      <sz val="12"/>
      <color indexed="8"/>
      <name val="等线"/>
      <family val="3"/>
      <charset val="134"/>
    </font>
    <font>
      <b/>
      <sz val="12"/>
      <color indexed="8"/>
      <name val="等线"/>
      <family val="3"/>
      <charset val="134"/>
    </font>
    <font>
      <sz val="8"/>
      <color rgb="FF000000"/>
      <name val="仿宋"/>
      <family val="3"/>
      <charset val="134"/>
    </font>
    <font>
      <sz val="9"/>
      <color theme="1"/>
      <name val="宋体"/>
      <family val="3"/>
      <charset val="134"/>
      <scheme val="minor"/>
    </font>
    <font>
      <sz val="8"/>
      <color theme="1"/>
      <name val="宋体"/>
      <family val="3"/>
      <charset val="134"/>
      <scheme val="minor"/>
    </font>
    <font>
      <sz val="11"/>
      <color indexed="8"/>
      <name val="宋体"/>
      <family val="3"/>
      <charset val="134"/>
    </font>
    <font>
      <sz val="12"/>
      <color theme="1"/>
      <name val="Arial"/>
      <family val="2"/>
    </font>
    <font>
      <sz val="11"/>
      <name val="宋体"/>
      <family val="3"/>
      <charset val="134"/>
      <scheme val="minor"/>
    </font>
    <font>
      <sz val="10"/>
      <name val="宋体"/>
      <family val="3"/>
      <charset val="134"/>
      <scheme val="minor"/>
    </font>
    <font>
      <b/>
      <sz val="18"/>
      <name val="宋体"/>
      <family val="3"/>
      <charset val="134"/>
      <scheme val="minor"/>
    </font>
    <font>
      <b/>
      <sz val="12"/>
      <name val="宋体"/>
      <family val="3"/>
      <charset val="134"/>
      <scheme val="minor"/>
    </font>
    <font>
      <sz val="11"/>
      <name val="宋体"/>
      <family val="3"/>
      <charset val="134"/>
    </font>
    <font>
      <sz val="12"/>
      <color rgb="FFFF0000"/>
      <name val="宋体"/>
      <family val="3"/>
      <charset val="134"/>
      <scheme val="minor"/>
    </font>
    <font>
      <sz val="9"/>
      <name val="宋体"/>
      <family val="3"/>
      <charset val="134"/>
    </font>
    <font>
      <sz val="10.5"/>
      <color rgb="FF000000"/>
      <name val="宋体"/>
      <family val="3"/>
      <charset val="134"/>
      <scheme val="minor"/>
    </font>
    <font>
      <sz val="12"/>
      <color theme="1"/>
      <name val="东文宋体"/>
      <charset val="134"/>
    </font>
    <font>
      <sz val="12"/>
      <color rgb="FF3F3F3F"/>
      <name val="PingFang SC"/>
      <family val="1"/>
    </font>
    <font>
      <b/>
      <sz val="18"/>
      <color indexed="8"/>
      <name val="宋体"/>
      <family val="3"/>
      <charset val="134"/>
    </font>
    <font>
      <b/>
      <sz val="12"/>
      <color indexed="8"/>
      <name val="宋体"/>
      <family val="3"/>
      <charset val="134"/>
    </font>
    <font>
      <sz val="10"/>
      <color indexed="8"/>
      <name val="宋体"/>
      <family val="3"/>
      <charset val="134"/>
    </font>
    <font>
      <sz val="18"/>
      <color theme="1"/>
      <name val="宋体"/>
      <family val="3"/>
      <charset val="134"/>
      <scheme val="minor"/>
    </font>
    <font>
      <b/>
      <sz val="16"/>
      <color rgb="FF000000"/>
      <name val="宋体"/>
      <family val="3"/>
      <charset val="134"/>
    </font>
    <font>
      <b/>
      <sz val="10"/>
      <color rgb="FF000000"/>
      <name val="黑体"/>
      <family val="3"/>
      <charset val="134"/>
    </font>
    <font>
      <sz val="10"/>
      <color rgb="FF000000"/>
      <name val="仿宋"/>
      <family val="3"/>
      <charset val="134"/>
    </font>
    <font>
      <sz val="10"/>
      <color rgb="FF282828"/>
      <name val="仿宋"/>
      <family val="3"/>
      <charset val="134"/>
    </font>
    <font>
      <b/>
      <sz val="11"/>
      <color theme="1"/>
      <name val="仿宋"/>
      <family val="3"/>
      <charset val="134"/>
    </font>
    <font>
      <sz val="10"/>
      <name val="Arial"/>
      <family val="2"/>
    </font>
    <font>
      <b/>
      <sz val="11"/>
      <color theme="1"/>
      <name val="宋体"/>
      <family val="3"/>
      <charset val="134"/>
      <scheme val="minor"/>
    </font>
    <font>
      <sz val="12"/>
      <color indexed="8"/>
      <name val="仿宋_GB2312"/>
      <family val="3"/>
      <charset val="134"/>
    </font>
    <font>
      <sz val="12"/>
      <color indexed="8"/>
      <name val="仿宋"/>
      <family val="3"/>
      <charset val="134"/>
    </font>
    <font>
      <sz val="10.5"/>
      <color indexed="8"/>
      <name val="Times New Roman"/>
      <family val="1"/>
    </font>
    <font>
      <sz val="10.5"/>
      <color indexed="8"/>
      <name val="仿宋_GB2312"/>
      <family val="3"/>
      <charset val="134"/>
    </font>
    <font>
      <sz val="11"/>
      <color theme="1"/>
      <name val="宋体"/>
      <family val="3"/>
      <charset val="134"/>
    </font>
    <font>
      <sz val="11"/>
      <color theme="1"/>
      <name val="Times New Roman"/>
      <family val="1"/>
    </font>
    <font>
      <sz val="10"/>
      <name val="仿宋"/>
      <family val="3"/>
      <charset val="134"/>
    </font>
    <font>
      <sz val="11"/>
      <color theme="2"/>
      <name val="宋体"/>
      <family val="3"/>
      <charset val="134"/>
      <scheme val="minor"/>
    </font>
    <font>
      <b/>
      <sz val="10"/>
      <color rgb="FF000000"/>
      <name val="仿宋"/>
      <family val="3"/>
      <charset val="134"/>
    </font>
  </fonts>
  <fills count="4">
    <fill>
      <patternFill patternType="none"/>
    </fill>
    <fill>
      <patternFill patternType="gray125"/>
    </fill>
    <fill>
      <patternFill patternType="solid">
        <fgColor theme="0"/>
        <bgColor indexed="64"/>
      </patternFill>
    </fill>
    <fill>
      <patternFill patternType="solid">
        <fgColor indexed="9"/>
        <bgColor indexed="64"/>
      </patternFill>
    </fill>
  </fills>
  <borders count="2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right/>
      <top style="thin">
        <color auto="1"/>
      </top>
      <bottom/>
      <diagonal/>
    </border>
    <border>
      <left/>
      <right/>
      <top style="thin">
        <color auto="1"/>
      </top>
      <bottom style="thin">
        <color auto="1"/>
      </bottom>
      <diagonal/>
    </border>
    <border>
      <left style="thin">
        <color rgb="FFC2C3C4"/>
      </left>
      <right style="thin">
        <color rgb="FFC2C3C4"/>
      </right>
      <top style="thin">
        <color rgb="FFC2C3C4"/>
      </top>
      <bottom style="thin">
        <color rgb="FFC2C3C4"/>
      </bottom>
      <diagonal/>
    </border>
    <border>
      <left/>
      <right style="thin">
        <color rgb="FFC2C3C4"/>
      </right>
      <top style="thin">
        <color rgb="FFC2C3C4"/>
      </top>
      <bottom style="thin">
        <color rgb="FFC2C3C4"/>
      </bottom>
      <diagonal/>
    </border>
    <border>
      <left style="thin">
        <color indexed="8"/>
      </left>
      <right/>
      <top style="thin">
        <color auto="1"/>
      </top>
      <bottom style="thin">
        <color auto="1"/>
      </bottom>
      <diagonal/>
    </border>
    <border>
      <left style="thin">
        <color rgb="FF000000"/>
      </left>
      <right/>
      <top style="thin">
        <color rgb="FF000000"/>
      </top>
      <bottom/>
      <diagonal/>
    </border>
    <border>
      <left style="thin">
        <color rgb="FF000000"/>
      </left>
      <right/>
      <top/>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style="thin">
        <color rgb="FF000000"/>
      </left>
      <right style="thin">
        <color rgb="FF000000"/>
      </right>
      <top/>
      <bottom/>
      <diagonal/>
    </border>
    <border>
      <left/>
      <right/>
      <top style="thin">
        <color rgb="FF000000"/>
      </top>
      <bottom/>
      <diagonal/>
    </border>
    <border>
      <left style="thin">
        <color indexed="64"/>
      </left>
      <right style="thin">
        <color indexed="64"/>
      </right>
      <top style="thin">
        <color indexed="64"/>
      </top>
      <bottom style="thin">
        <color indexed="64"/>
      </bottom>
      <diagonal/>
    </border>
  </borders>
  <cellStyleXfs count="11">
    <xf numFmtId="0" fontId="0" fillId="0" borderId="0"/>
    <xf numFmtId="43" fontId="1" fillId="0" borderId="0" applyFont="0" applyFill="0" applyBorder="0" applyAlignment="0" applyProtection="0">
      <alignment vertical="center"/>
    </xf>
    <xf numFmtId="9" fontId="11" fillId="0" borderId="0" applyFont="0" applyFill="0" applyBorder="0" applyAlignment="0" applyProtection="0">
      <alignment vertical="center"/>
    </xf>
    <xf numFmtId="0" fontId="25" fillId="0" borderId="0">
      <alignment vertical="center"/>
    </xf>
    <xf numFmtId="0" fontId="54" fillId="0" borderId="0">
      <alignment vertical="center"/>
    </xf>
    <xf numFmtId="0" fontId="54" fillId="0" borderId="0"/>
    <xf numFmtId="0" fontId="11" fillId="0" borderId="0"/>
    <xf numFmtId="0" fontId="1" fillId="0" borderId="0">
      <alignment vertical="center"/>
    </xf>
    <xf numFmtId="176" fontId="54" fillId="0" borderId="0" applyFont="0" applyFill="0" applyBorder="0" applyAlignment="0" applyProtection="0"/>
    <xf numFmtId="0" fontId="1" fillId="0" borderId="0">
      <alignment vertical="center"/>
    </xf>
    <xf numFmtId="0" fontId="20" fillId="0" borderId="0">
      <alignment vertical="center"/>
    </xf>
  </cellStyleXfs>
  <cellXfs count="814">
    <xf numFmtId="0" fontId="0" fillId="0" borderId="0" xfId="0" applyFill="1" applyBorder="1" applyAlignment="1">
      <alignment horizontal="left" vertical="top"/>
    </xf>
    <xf numFmtId="0" fontId="1" fillId="0" borderId="0" xfId="0" applyFont="1" applyFill="1" applyBorder="1" applyAlignment="1">
      <alignment vertical="center"/>
    </xf>
    <xf numFmtId="0" fontId="2" fillId="0" borderId="0" xfId="0" applyFont="1" applyFill="1" applyBorder="1" applyAlignment="1">
      <alignment vertical="center"/>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10" xfId="0" applyFont="1" applyFill="1" applyBorder="1" applyAlignment="1">
      <alignment horizontal="center" vertical="center" wrapText="1"/>
    </xf>
    <xf numFmtId="178" fontId="4" fillId="0" borderId="2" xfId="0" applyNumberFormat="1" applyFont="1" applyFill="1" applyBorder="1" applyAlignment="1">
      <alignment horizontal="center" vertical="center" wrapText="1"/>
    </xf>
    <xf numFmtId="178" fontId="4" fillId="0" borderId="1" xfId="0" applyNumberFormat="1"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12" xfId="0" applyFont="1" applyFill="1" applyBorder="1" applyAlignment="1">
      <alignment horizontal="center" vertical="center" wrapText="1"/>
    </xf>
    <xf numFmtId="0" fontId="4" fillId="0" borderId="1" xfId="0" applyFont="1" applyFill="1" applyBorder="1" applyAlignment="1">
      <alignment horizontal="center" vertical="center"/>
    </xf>
    <xf numFmtId="58" fontId="4" fillId="0" borderId="1" xfId="0" applyNumberFormat="1" applyFont="1" applyFill="1" applyBorder="1" applyAlignment="1">
      <alignment horizontal="center" vertical="center" wrapText="1"/>
    </xf>
    <xf numFmtId="9" fontId="4"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181" fontId="4" fillId="0" borderId="1" xfId="0" applyNumberFormat="1" applyFont="1" applyFill="1" applyBorder="1" applyAlignment="1">
      <alignment horizontal="center" vertical="center" wrapText="1"/>
    </xf>
    <xf numFmtId="0" fontId="6" fillId="0" borderId="1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4" fillId="0" borderId="1" xfId="0" applyFont="1" applyFill="1" applyBorder="1" applyAlignment="1">
      <alignment vertical="center" wrapText="1"/>
    </xf>
    <xf numFmtId="0" fontId="10" fillId="0" borderId="1" xfId="0" applyFont="1" applyFill="1" applyBorder="1" applyAlignment="1">
      <alignment horizontal="center" vertical="top"/>
    </xf>
    <xf numFmtId="0" fontId="11" fillId="0" borderId="0" xfId="0" applyFont="1" applyFill="1" applyBorder="1" applyAlignment="1">
      <alignment horizontal="left" vertical="center"/>
    </xf>
    <xf numFmtId="0" fontId="14" fillId="0" borderId="1" xfId="0" applyFont="1" applyFill="1" applyBorder="1" applyAlignment="1">
      <alignment horizontal="center" vertical="center" wrapText="1"/>
    </xf>
    <xf numFmtId="178" fontId="14" fillId="0" borderId="1" xfId="0" applyNumberFormat="1" applyFont="1" applyFill="1" applyBorder="1" applyAlignment="1">
      <alignment horizontal="center" vertical="center" wrapText="1"/>
    </xf>
    <xf numFmtId="0" fontId="14" fillId="0" borderId="1" xfId="0" applyFont="1" applyFill="1" applyBorder="1" applyAlignment="1">
      <alignment vertical="center" wrapText="1"/>
    </xf>
    <xf numFmtId="9" fontId="14" fillId="0" borderId="1" xfId="0" applyNumberFormat="1" applyFont="1" applyFill="1" applyBorder="1" applyAlignment="1">
      <alignment horizontal="center" vertical="center" wrapText="1"/>
    </xf>
    <xf numFmtId="10" fontId="14" fillId="0" borderId="1" xfId="0" applyNumberFormat="1" applyFont="1" applyFill="1" applyBorder="1" applyAlignment="1">
      <alignment horizontal="center" vertical="center" wrapText="1"/>
    </xf>
    <xf numFmtId="0" fontId="14" fillId="0" borderId="1" xfId="0" applyFont="1" applyFill="1" applyBorder="1" applyAlignment="1">
      <alignment horizontal="justify" vertical="center" wrapText="1"/>
    </xf>
    <xf numFmtId="181" fontId="14" fillId="0" borderId="1" xfId="0" applyNumberFormat="1" applyFont="1" applyFill="1" applyBorder="1" applyAlignment="1">
      <alignment horizontal="center" vertical="center" wrapText="1"/>
    </xf>
    <xf numFmtId="0" fontId="1" fillId="0" borderId="0" xfId="0" applyFont="1" applyFill="1" applyAlignment="1">
      <alignment vertical="center"/>
    </xf>
    <xf numFmtId="0" fontId="2" fillId="0" borderId="0" xfId="0" applyFont="1" applyFill="1" applyAlignment="1">
      <alignment vertical="center"/>
    </xf>
    <xf numFmtId="9" fontId="4" fillId="0" borderId="1" xfId="0" applyNumberFormat="1" applyFont="1" applyFill="1" applyBorder="1" applyAlignment="1">
      <alignment horizontal="center" vertical="center"/>
    </xf>
    <xf numFmtId="0" fontId="8" fillId="0" borderId="1" xfId="0" applyFont="1" applyFill="1" applyBorder="1" applyAlignment="1">
      <alignment vertical="center" wrapText="1"/>
    </xf>
    <xf numFmtId="10" fontId="4" fillId="0" borderId="1" xfId="0" applyNumberFormat="1" applyFont="1" applyFill="1" applyBorder="1" applyAlignment="1">
      <alignment horizontal="center" vertical="center"/>
    </xf>
    <xf numFmtId="181" fontId="6" fillId="0" borderId="1" xfId="0" applyNumberFormat="1" applyFont="1" applyFill="1" applyBorder="1" applyAlignment="1">
      <alignment horizontal="center" vertical="center" wrapText="1"/>
    </xf>
    <xf numFmtId="0" fontId="16" fillId="0" borderId="1"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6" fillId="0" borderId="5" xfId="0" applyFont="1" applyFill="1" applyBorder="1" applyAlignment="1">
      <alignment horizontal="center" vertical="center" wrapText="1"/>
    </xf>
    <xf numFmtId="178" fontId="16" fillId="0" borderId="2" xfId="0" applyNumberFormat="1" applyFont="1" applyFill="1" applyBorder="1" applyAlignment="1">
      <alignment horizontal="center" vertical="center" wrapText="1"/>
    </xf>
    <xf numFmtId="178" fontId="16" fillId="0" borderId="1" xfId="0" applyNumberFormat="1" applyFont="1" applyFill="1" applyBorder="1" applyAlignment="1">
      <alignment horizontal="center" vertical="center" wrapText="1"/>
    </xf>
    <xf numFmtId="0" fontId="16" fillId="0" borderId="12" xfId="0" applyFont="1" applyFill="1" applyBorder="1" applyAlignment="1">
      <alignment horizontal="center" vertical="center" wrapText="1"/>
    </xf>
    <xf numFmtId="0" fontId="17" fillId="0" borderId="11" xfId="0" applyFont="1" applyFill="1" applyBorder="1" applyAlignment="1">
      <alignment horizontal="center" vertical="center" wrapText="1"/>
    </xf>
    <xf numFmtId="0" fontId="16" fillId="0" borderId="1" xfId="0" applyFont="1" applyFill="1" applyBorder="1" applyAlignment="1">
      <alignment horizontal="center" vertical="center"/>
    </xf>
    <xf numFmtId="9" fontId="16" fillId="0" borderId="1" xfId="0" applyNumberFormat="1" applyFont="1" applyFill="1" applyBorder="1" applyAlignment="1">
      <alignment horizontal="center" vertical="center" wrapText="1"/>
    </xf>
    <xf numFmtId="0" fontId="19" fillId="0" borderId="1" xfId="0" applyFont="1" applyFill="1" applyBorder="1" applyAlignment="1">
      <alignment horizontal="left" vertical="center" wrapText="1"/>
    </xf>
    <xf numFmtId="10" fontId="16" fillId="0" borderId="1" xfId="0" applyNumberFormat="1" applyFont="1" applyFill="1" applyBorder="1" applyAlignment="1">
      <alignment horizontal="center" vertical="center" wrapText="1"/>
    </xf>
    <xf numFmtId="181" fontId="16" fillId="0" borderId="1" xfId="0" applyNumberFormat="1" applyFont="1" applyFill="1" applyBorder="1" applyAlignment="1">
      <alignment horizontal="center" vertical="center" wrapText="1"/>
    </xf>
    <xf numFmtId="0" fontId="22" fillId="0" borderId="1" xfId="0" applyFont="1" applyFill="1" applyBorder="1" applyAlignment="1">
      <alignment horizontal="left" vertical="center" wrapText="1"/>
    </xf>
    <xf numFmtId="0" fontId="23" fillId="0" borderId="1" xfId="0" applyFont="1" applyFill="1" applyBorder="1" applyAlignment="1">
      <alignment horizontal="center" vertical="center"/>
    </xf>
    <xf numFmtId="0" fontId="23" fillId="0" borderId="2" xfId="0" applyFont="1" applyFill="1" applyBorder="1" applyAlignment="1">
      <alignment horizontal="center" vertical="center" wrapText="1"/>
    </xf>
    <xf numFmtId="0" fontId="22" fillId="0" borderId="1" xfId="0" applyFont="1" applyFill="1" applyBorder="1" applyAlignment="1">
      <alignment horizontal="center" vertical="center" wrapText="1"/>
    </xf>
    <xf numFmtId="9" fontId="2" fillId="0" borderId="0" xfId="2" applyNumberFormat="1" applyFont="1" applyAlignment="1">
      <alignment vertical="center"/>
    </xf>
    <xf numFmtId="0" fontId="11" fillId="0" borderId="0" xfId="0" applyFont="1" applyFill="1" applyBorder="1" applyAlignment="1">
      <alignment horizontal="center" vertical="top"/>
    </xf>
    <xf numFmtId="0" fontId="11" fillId="0" borderId="0" xfId="0" applyFont="1" applyFill="1" applyBorder="1" applyAlignment="1">
      <alignment horizontal="left" vertical="top"/>
    </xf>
    <xf numFmtId="0" fontId="10" fillId="0" borderId="1" xfId="0" applyFont="1" applyFill="1" applyBorder="1" applyAlignment="1">
      <alignment horizontal="center" wrapText="1"/>
    </xf>
    <xf numFmtId="0" fontId="10" fillId="0" borderId="1" xfId="0" applyFont="1" applyFill="1" applyBorder="1" applyAlignment="1">
      <alignment horizontal="center" vertical="center" wrapText="1"/>
    </xf>
    <xf numFmtId="0" fontId="10" fillId="0" borderId="1" xfId="0" applyFont="1" applyFill="1" applyBorder="1" applyAlignment="1">
      <alignment horizontal="center" vertical="top" wrapText="1"/>
    </xf>
    <xf numFmtId="178" fontId="10" fillId="0" borderId="1" xfId="0" applyNumberFormat="1" applyFont="1" applyFill="1" applyBorder="1" applyAlignment="1">
      <alignment horizontal="center" wrapText="1"/>
    </xf>
    <xf numFmtId="178" fontId="10" fillId="0" borderId="1" xfId="0" applyNumberFormat="1" applyFont="1" applyFill="1" applyBorder="1" applyAlignment="1">
      <alignment horizontal="center" vertical="center" wrapText="1"/>
    </xf>
    <xf numFmtId="0" fontId="10" fillId="0" borderId="1" xfId="0" applyFont="1" applyFill="1" applyBorder="1" applyAlignment="1">
      <alignment horizontal="left" vertical="center" wrapText="1"/>
    </xf>
    <xf numFmtId="9" fontId="10" fillId="0" borderId="1" xfId="0" applyNumberFormat="1" applyFont="1" applyFill="1" applyBorder="1" applyAlignment="1">
      <alignment horizontal="center" vertical="center" wrapText="1"/>
    </xf>
    <xf numFmtId="0" fontId="10" fillId="0" borderId="1" xfId="0" applyFont="1" applyFill="1" applyBorder="1" applyAlignment="1">
      <alignment horizontal="justify" vertical="center" wrapText="1"/>
    </xf>
    <xf numFmtId="181" fontId="10" fillId="0" borderId="1" xfId="0" applyNumberFormat="1" applyFont="1" applyFill="1" applyBorder="1" applyAlignment="1">
      <alignment horizontal="center" wrapText="1"/>
    </xf>
    <xf numFmtId="181" fontId="10" fillId="0" borderId="1" xfId="0" applyNumberFormat="1" applyFont="1" applyFill="1" applyBorder="1" applyAlignment="1">
      <alignment horizontal="center" vertical="center" wrapText="1"/>
    </xf>
    <xf numFmtId="0" fontId="8" fillId="0" borderId="1" xfId="0" applyFont="1" applyFill="1" applyBorder="1" applyAlignment="1">
      <alignment horizontal="left" vertical="center" wrapText="1"/>
    </xf>
    <xf numFmtId="0" fontId="4" fillId="0" borderId="4" xfId="0" applyFont="1" applyFill="1" applyBorder="1" applyAlignment="1">
      <alignment vertical="center" wrapText="1"/>
    </xf>
    <xf numFmtId="0" fontId="1" fillId="0" borderId="0" xfId="6" applyFont="1" applyAlignment="1">
      <alignment vertical="center"/>
    </xf>
    <xf numFmtId="0" fontId="2" fillId="0" borderId="0" xfId="6" applyFont="1" applyAlignment="1">
      <alignment vertical="center"/>
    </xf>
    <xf numFmtId="0" fontId="4" fillId="0" borderId="1" xfId="6" applyFont="1" applyBorder="1" applyAlignment="1">
      <alignment horizontal="center" vertical="center" wrapText="1"/>
    </xf>
    <xf numFmtId="0" fontId="4" fillId="0" borderId="2" xfId="6" applyFont="1" applyBorder="1" applyAlignment="1">
      <alignment horizontal="center" vertical="center" wrapText="1"/>
    </xf>
    <xf numFmtId="0" fontId="4" fillId="0" borderId="5" xfId="6" applyFont="1" applyBorder="1" applyAlignment="1">
      <alignment horizontal="center" vertical="center" wrapText="1"/>
    </xf>
    <xf numFmtId="182" fontId="4" fillId="0" borderId="2" xfId="6" applyNumberFormat="1" applyFont="1" applyBorder="1" applyAlignment="1">
      <alignment horizontal="center" vertical="center" wrapText="1"/>
    </xf>
    <xf numFmtId="182" fontId="4" fillId="0" borderId="1" xfId="6" applyNumberFormat="1" applyFont="1" applyBorder="1" applyAlignment="1">
      <alignment horizontal="center" vertical="center" wrapText="1"/>
    </xf>
    <xf numFmtId="0" fontId="4" fillId="0" borderId="1" xfId="6" applyFont="1" applyBorder="1" applyAlignment="1">
      <alignment horizontal="left" vertical="center" wrapText="1"/>
    </xf>
    <xf numFmtId="0" fontId="4" fillId="0" borderId="12" xfId="6" applyFont="1" applyBorder="1" applyAlignment="1">
      <alignment horizontal="center" vertical="center" wrapText="1"/>
    </xf>
    <xf numFmtId="0" fontId="4" fillId="0" borderId="1" xfId="6" applyFont="1" applyBorder="1" applyAlignment="1">
      <alignment vertical="center" wrapText="1"/>
    </xf>
    <xf numFmtId="0" fontId="6" fillId="0" borderId="1" xfId="6" applyFont="1" applyBorder="1" applyAlignment="1">
      <alignment horizontal="center" vertical="center" wrapText="1"/>
    </xf>
    <xf numFmtId="181" fontId="4" fillId="0" borderId="1" xfId="6" applyNumberFormat="1" applyFont="1" applyBorder="1" applyAlignment="1">
      <alignment horizontal="center" vertical="center" wrapText="1"/>
    </xf>
    <xf numFmtId="0" fontId="6" fillId="0" borderId="11" xfId="6" applyFont="1" applyBorder="1" applyAlignment="1">
      <alignment horizontal="center" vertical="center" wrapText="1"/>
    </xf>
    <xf numFmtId="0" fontId="2" fillId="0" borderId="0" xfId="6" applyFont="1" applyAlignment="1">
      <alignment vertical="center" wrapText="1"/>
    </xf>
    <xf numFmtId="178" fontId="4" fillId="0" borderId="1" xfId="6" applyNumberFormat="1" applyFont="1" applyBorder="1" applyAlignment="1">
      <alignment horizontal="left" vertical="center" wrapText="1"/>
    </xf>
    <xf numFmtId="9" fontId="5" fillId="0" borderId="1" xfId="6" applyNumberFormat="1" applyFont="1" applyBorder="1" applyAlignment="1">
      <alignment horizontal="left" vertical="center" wrapText="1"/>
    </xf>
    <xf numFmtId="178" fontId="4" fillId="0" borderId="1" xfId="6" applyNumberFormat="1" applyFont="1" applyBorder="1" applyAlignment="1">
      <alignment vertical="center" wrapText="1"/>
    </xf>
    <xf numFmtId="0" fontId="25" fillId="0" borderId="0" xfId="6" applyFont="1" applyAlignment="1">
      <alignment vertical="center"/>
    </xf>
    <xf numFmtId="0" fontId="26" fillId="0" borderId="0" xfId="6" applyFont="1" applyAlignment="1">
      <alignment vertical="center"/>
    </xf>
    <xf numFmtId="0" fontId="28" fillId="0" borderId="1" xfId="6" applyFont="1" applyBorder="1" applyAlignment="1">
      <alignment horizontal="center" vertical="center" wrapText="1"/>
    </xf>
    <xf numFmtId="0" fontId="28" fillId="0" borderId="2" xfId="6" applyFont="1" applyBorder="1" applyAlignment="1">
      <alignment horizontal="center" vertical="center" wrapText="1"/>
    </xf>
    <xf numFmtId="0" fontId="28" fillId="0" borderId="5" xfId="6" applyFont="1" applyBorder="1" applyAlignment="1">
      <alignment horizontal="center" vertical="center" wrapText="1"/>
    </xf>
    <xf numFmtId="182" fontId="28" fillId="0" borderId="2" xfId="6" applyNumberFormat="1" applyFont="1" applyBorder="1" applyAlignment="1">
      <alignment horizontal="center" vertical="center" wrapText="1"/>
    </xf>
    <xf numFmtId="182" fontId="28" fillId="0" borderId="1" xfId="6" applyNumberFormat="1" applyFont="1" applyBorder="1" applyAlignment="1">
      <alignment horizontal="center" vertical="center" wrapText="1"/>
    </xf>
    <xf numFmtId="0" fontId="28" fillId="0" borderId="1" xfId="6" applyFont="1" applyBorder="1" applyAlignment="1">
      <alignment horizontal="left" vertical="center" wrapText="1"/>
    </xf>
    <xf numFmtId="0" fontId="23" fillId="0" borderId="1" xfId="6" applyFont="1" applyBorder="1" applyAlignment="1">
      <alignment horizontal="left" vertical="center" wrapText="1"/>
    </xf>
    <xf numFmtId="0" fontId="29" fillId="0" borderId="1" xfId="6" applyFont="1" applyBorder="1" applyAlignment="1">
      <alignment horizontal="center" vertical="center" wrapText="1"/>
    </xf>
    <xf numFmtId="179" fontId="28" fillId="0" borderId="1" xfId="6" applyNumberFormat="1" applyFont="1" applyBorder="1" applyAlignment="1">
      <alignment horizontal="center" vertical="center" wrapText="1"/>
    </xf>
    <xf numFmtId="0" fontId="29" fillId="0" borderId="11" xfId="6" applyFont="1" applyBorder="1" applyAlignment="1">
      <alignment horizontal="center" vertical="center" wrapText="1"/>
    </xf>
    <xf numFmtId="0" fontId="1" fillId="0" borderId="0" xfId="0" applyFont="1" applyAlignment="1">
      <alignment vertical="center"/>
    </xf>
    <xf numFmtId="0" fontId="2" fillId="0" borderId="0" xfId="0" applyFont="1" applyAlignment="1">
      <alignment vertical="center"/>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 xfId="0" applyFont="1" applyBorder="1" applyAlignment="1">
      <alignment horizontal="justify" vertical="center" wrapText="1"/>
    </xf>
    <xf numFmtId="182" fontId="4" fillId="0" borderId="2" xfId="0" applyNumberFormat="1" applyFont="1" applyBorder="1" applyAlignment="1">
      <alignment horizontal="center" vertical="center" wrapText="1"/>
    </xf>
    <xf numFmtId="182" fontId="4" fillId="0" borderId="1" xfId="0" applyNumberFormat="1" applyFont="1" applyBorder="1" applyAlignment="1">
      <alignment horizontal="center" vertical="center" wrapText="1"/>
    </xf>
    <xf numFmtId="0" fontId="4" fillId="0" borderId="1" xfId="0" applyFont="1" applyBorder="1" applyAlignment="1">
      <alignment horizontal="left" vertical="center" wrapText="1"/>
    </xf>
    <xf numFmtId="0" fontId="4" fillId="0" borderId="12" xfId="0" applyFont="1" applyBorder="1" applyAlignment="1">
      <alignment horizontal="center" vertical="center" wrapText="1"/>
    </xf>
    <xf numFmtId="0" fontId="4" fillId="0" borderId="1" xfId="0" applyFont="1" applyBorder="1" applyAlignment="1">
      <alignment horizontal="left" vertical="center"/>
    </xf>
    <xf numFmtId="0" fontId="4" fillId="0" borderId="11" xfId="0" applyFont="1" applyBorder="1" applyAlignment="1">
      <alignment horizontal="center" vertical="center" wrapText="1"/>
    </xf>
    <xf numFmtId="0" fontId="4" fillId="0" borderId="1" xfId="0" applyFont="1" applyBorder="1" applyAlignment="1">
      <alignment vertical="center" wrapText="1"/>
    </xf>
    <xf numFmtId="0" fontId="6" fillId="0" borderId="1" xfId="0" applyFont="1" applyBorder="1" applyAlignment="1">
      <alignment horizontal="center" vertical="center" wrapText="1"/>
    </xf>
    <xf numFmtId="0" fontId="2" fillId="0" borderId="13" xfId="0" applyFont="1" applyBorder="1" applyAlignment="1">
      <alignment horizontal="left" vertical="center" wrapText="1"/>
    </xf>
    <xf numFmtId="0" fontId="2" fillId="0" borderId="0" xfId="0" applyFont="1" applyAlignment="1">
      <alignment horizontal="left" vertical="center" wrapText="1"/>
    </xf>
    <xf numFmtId="181" fontId="4" fillId="0" borderId="1" xfId="0" applyNumberFormat="1" applyFont="1" applyBorder="1" applyAlignment="1">
      <alignment horizontal="center" vertical="center" wrapText="1"/>
    </xf>
    <xf numFmtId="10" fontId="4" fillId="0" borderId="1" xfId="0" applyNumberFormat="1" applyFont="1" applyBorder="1" applyAlignment="1">
      <alignment horizontal="center" vertical="center" wrapText="1"/>
    </xf>
    <xf numFmtId="0" fontId="6" fillId="0" borderId="11" xfId="0" applyFont="1" applyBorder="1" applyAlignment="1">
      <alignment horizontal="center" vertical="center" wrapText="1"/>
    </xf>
    <xf numFmtId="0" fontId="2" fillId="0" borderId="0" xfId="0" applyFont="1" applyAlignment="1">
      <alignment horizontal="center" vertical="center"/>
    </xf>
    <xf numFmtId="40" fontId="4" fillId="0" borderId="2" xfId="0" applyNumberFormat="1" applyFont="1" applyBorder="1" applyAlignment="1">
      <alignment horizontal="center" vertical="center" wrapText="1"/>
    </xf>
    <xf numFmtId="40" fontId="4" fillId="0" borderId="1" xfId="0" applyNumberFormat="1" applyFont="1" applyBorder="1" applyAlignment="1">
      <alignment horizontal="center" vertical="center" wrapText="1"/>
    </xf>
    <xf numFmtId="0" fontId="8" fillId="0" borderId="1" xfId="0" applyFont="1" applyBorder="1" applyAlignment="1">
      <alignment horizontal="center" vertical="center" wrapText="1"/>
    </xf>
    <xf numFmtId="183" fontId="4" fillId="0" borderId="1" xfId="0" applyNumberFormat="1" applyFont="1" applyBorder="1" applyAlignment="1">
      <alignment vertical="center" wrapText="1"/>
    </xf>
    <xf numFmtId="0" fontId="2" fillId="0" borderId="0" xfId="0" applyFont="1" applyAlignment="1">
      <alignment horizontal="center" vertical="center" wrapText="1"/>
    </xf>
    <xf numFmtId="0" fontId="4" fillId="0" borderId="1" xfId="0" applyNumberFormat="1" applyFont="1" applyBorder="1" applyAlignment="1">
      <alignment horizontal="justify" vertical="center"/>
    </xf>
    <xf numFmtId="0" fontId="4" fillId="0" borderId="1" xfId="0" applyNumberFormat="1" applyFont="1" applyBorder="1" applyAlignment="1">
      <alignment horizontal="center" vertical="center" wrapText="1"/>
    </xf>
    <xf numFmtId="0" fontId="4" fillId="0" borderId="1" xfId="0" applyNumberFormat="1" applyFont="1" applyBorder="1" applyAlignment="1">
      <alignment horizontal="justify" vertical="center" wrapText="1"/>
    </xf>
    <xf numFmtId="9" fontId="4" fillId="0" borderId="1" xfId="0" applyNumberFormat="1" applyFont="1" applyBorder="1" applyAlignment="1">
      <alignment horizontal="center" vertical="center" wrapText="1"/>
    </xf>
    <xf numFmtId="184" fontId="4" fillId="0" borderId="1" xfId="0" applyNumberFormat="1" applyFont="1" applyBorder="1" applyAlignment="1">
      <alignment horizontal="center" vertical="center" wrapText="1"/>
    </xf>
    <xf numFmtId="9" fontId="4" fillId="0" borderId="1" xfId="0" applyNumberFormat="1" applyFont="1" applyBorder="1" applyAlignment="1">
      <alignment horizontal="left" vertical="center" wrapText="1"/>
    </xf>
    <xf numFmtId="9" fontId="4" fillId="0" borderId="1" xfId="0" applyNumberFormat="1" applyFont="1" applyBorder="1" applyAlignment="1">
      <alignment vertical="center" wrapText="1"/>
    </xf>
    <xf numFmtId="0" fontId="4" fillId="0" borderId="1" xfId="0" applyNumberFormat="1" applyFont="1" applyFill="1" applyBorder="1" applyAlignment="1" applyProtection="1">
      <alignment horizontal="center" vertical="center" wrapText="1"/>
    </xf>
    <xf numFmtId="0" fontId="6" fillId="0" borderId="11" xfId="0" applyNumberFormat="1" applyFont="1" applyFill="1" applyBorder="1" applyAlignment="1" applyProtection="1">
      <alignment horizontal="center" vertical="center" wrapText="1"/>
    </xf>
    <xf numFmtId="0" fontId="22" fillId="0" borderId="1" xfId="0" applyFont="1" applyBorder="1" applyAlignment="1">
      <alignment horizontal="left" vertical="center" wrapText="1"/>
    </xf>
    <xf numFmtId="0" fontId="22" fillId="0" borderId="1" xfId="0" applyFont="1" applyBorder="1" applyAlignment="1">
      <alignment horizontal="center" vertical="center" wrapText="1"/>
    </xf>
    <xf numFmtId="0" fontId="30" fillId="0" borderId="0" xfId="0" applyFont="1" applyAlignment="1">
      <alignment horizontal="justify"/>
    </xf>
    <xf numFmtId="0" fontId="22" fillId="0" borderId="1" xfId="0" applyFont="1" applyBorder="1" applyAlignment="1">
      <alignment vertical="center" wrapText="1"/>
    </xf>
    <xf numFmtId="0" fontId="4" fillId="0" borderId="1" xfId="0" applyFont="1" applyBorder="1" applyAlignment="1">
      <alignment horizontal="center" vertical="center"/>
    </xf>
    <xf numFmtId="2" fontId="4" fillId="0" borderId="2" xfId="0" applyNumberFormat="1" applyFont="1" applyBorder="1" applyAlignment="1">
      <alignment horizontal="center" vertical="center" wrapText="1"/>
    </xf>
    <xf numFmtId="2" fontId="4" fillId="0" borderId="1" xfId="0" applyNumberFormat="1" applyFont="1" applyBorder="1" applyAlignment="1">
      <alignment horizontal="center" vertical="center" wrapText="1"/>
    </xf>
    <xf numFmtId="9" fontId="4" fillId="0" borderId="1" xfId="2" applyFont="1" applyBorder="1" applyAlignment="1">
      <alignment horizontal="center" vertical="center"/>
    </xf>
    <xf numFmtId="179" fontId="4" fillId="0" borderId="1" xfId="0" applyNumberFormat="1" applyFont="1" applyBorder="1" applyAlignment="1">
      <alignment horizontal="center" vertical="center" wrapText="1"/>
    </xf>
    <xf numFmtId="179" fontId="4" fillId="0" borderId="2" xfId="0" applyNumberFormat="1" applyFont="1" applyBorder="1" applyAlignment="1">
      <alignment horizontal="center" vertical="center" wrapText="1"/>
    </xf>
    <xf numFmtId="9" fontId="4" fillId="0" borderId="1" xfId="0" applyNumberFormat="1" applyFont="1" applyBorder="1" applyAlignment="1">
      <alignment horizontal="center" vertical="center"/>
    </xf>
    <xf numFmtId="185" fontId="4" fillId="0" borderId="1" xfId="0" applyNumberFormat="1" applyFont="1" applyBorder="1" applyAlignment="1">
      <alignment horizontal="center" vertical="center" wrapText="1"/>
    </xf>
    <xf numFmtId="185" fontId="6" fillId="0" borderId="1" xfId="0" applyNumberFormat="1" applyFont="1" applyBorder="1" applyAlignment="1">
      <alignment horizontal="center" vertical="center" wrapText="1"/>
    </xf>
    <xf numFmtId="178" fontId="8" fillId="0" borderId="2" xfId="0" applyNumberFormat="1" applyFont="1" applyBorder="1" applyAlignment="1">
      <alignment horizontal="center" vertical="center" wrapText="1"/>
    </xf>
    <xf numFmtId="178" fontId="8" fillId="0" borderId="1" xfId="0" applyNumberFormat="1" applyFont="1" applyBorder="1" applyAlignment="1">
      <alignment horizontal="center" vertical="center" wrapText="1"/>
    </xf>
    <xf numFmtId="9" fontId="4" fillId="0" borderId="1" xfId="0" applyNumberFormat="1" applyFont="1" applyBorder="1" applyAlignment="1">
      <alignment vertical="center"/>
    </xf>
    <xf numFmtId="181" fontId="6" fillId="0" borderId="1" xfId="0" applyNumberFormat="1" applyFont="1" applyBorder="1" applyAlignment="1">
      <alignment horizontal="center" vertical="center" wrapText="1"/>
    </xf>
    <xf numFmtId="0" fontId="4" fillId="0" borderId="2" xfId="0" applyFont="1" applyBorder="1" applyAlignment="1">
      <alignment vertical="center" wrapText="1"/>
    </xf>
    <xf numFmtId="186" fontId="4" fillId="0" borderId="1" xfId="0" applyNumberFormat="1" applyFont="1" applyBorder="1" applyAlignment="1">
      <alignment horizontal="center" vertical="center" wrapText="1"/>
    </xf>
    <xf numFmtId="178" fontId="4" fillId="0" borderId="2" xfId="0" applyNumberFormat="1" applyFont="1" applyBorder="1" applyAlignment="1">
      <alignment horizontal="center" vertical="center" wrapText="1"/>
    </xf>
    <xf numFmtId="178" fontId="4" fillId="0" borderId="1" xfId="0" applyNumberFormat="1" applyFont="1" applyBorder="1" applyAlignment="1">
      <alignment horizontal="center" vertical="center" wrapText="1"/>
    </xf>
    <xf numFmtId="0" fontId="4" fillId="0" borderId="1" xfId="0" applyFont="1" applyBorder="1" applyAlignment="1">
      <alignment vertical="center"/>
    </xf>
    <xf numFmtId="0" fontId="5" fillId="0" borderId="1" xfId="0" applyFont="1" applyFill="1" applyBorder="1" applyAlignment="1">
      <alignment horizontal="center" vertical="center" wrapText="1"/>
    </xf>
    <xf numFmtId="49" fontId="20" fillId="3" borderId="1" xfId="5" applyNumberFormat="1" applyFont="1" applyFill="1" applyBorder="1" applyAlignment="1">
      <alignment horizontal="center" vertical="center" wrapText="1"/>
    </xf>
    <xf numFmtId="49" fontId="20" fillId="3" borderId="1" xfId="5" applyNumberFormat="1" applyFont="1" applyFill="1" applyBorder="1" applyAlignment="1">
      <alignment vertical="center" wrapText="1"/>
    </xf>
    <xf numFmtId="181" fontId="5" fillId="0" borderId="1" xfId="0" applyNumberFormat="1" applyFont="1" applyFill="1" applyBorder="1" applyAlignment="1">
      <alignment horizontal="center" vertical="center" wrapText="1"/>
    </xf>
    <xf numFmtId="0" fontId="8" fillId="0" borderId="2" xfId="0" applyFont="1" applyBorder="1" applyAlignment="1">
      <alignment horizontal="center" vertical="center" wrapText="1"/>
    </xf>
    <xf numFmtId="0" fontId="8" fillId="0" borderId="5" xfId="0" applyFont="1" applyFill="1" applyBorder="1" applyAlignment="1">
      <alignment horizontal="center" vertical="center" wrapText="1"/>
    </xf>
    <xf numFmtId="0" fontId="8" fillId="0" borderId="10" xfId="0" applyFont="1" applyFill="1" applyBorder="1" applyAlignment="1">
      <alignment horizontal="center" vertical="center" wrapText="1"/>
    </xf>
    <xf numFmtId="0" fontId="35" fillId="0" borderId="0" xfId="0" applyFont="1" applyFill="1" applyAlignment="1">
      <alignment vertical="center"/>
    </xf>
    <xf numFmtId="0" fontId="36" fillId="0" borderId="0" xfId="0" applyFont="1" applyFill="1" applyAlignment="1">
      <alignment vertical="center"/>
    </xf>
    <xf numFmtId="0" fontId="8" fillId="0" borderId="2"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8" fillId="0" borderId="4" xfId="0" applyFont="1" applyFill="1" applyBorder="1" applyAlignment="1">
      <alignment horizontal="center" vertical="center" wrapText="1"/>
    </xf>
    <xf numFmtId="182" fontId="8" fillId="0" borderId="2" xfId="0" applyNumberFormat="1" applyFont="1" applyFill="1" applyBorder="1" applyAlignment="1">
      <alignment horizontal="center" vertical="center" wrapText="1"/>
    </xf>
    <xf numFmtId="0" fontId="8" fillId="0" borderId="1" xfId="0" applyFont="1" applyFill="1" applyBorder="1" applyAlignment="1">
      <alignment horizontal="center" vertical="center"/>
    </xf>
    <xf numFmtId="178" fontId="8" fillId="0" borderId="1" xfId="0" applyNumberFormat="1" applyFont="1" applyFill="1" applyBorder="1" applyAlignment="1">
      <alignment horizontal="left" vertical="center" wrapText="1"/>
    </xf>
    <xf numFmtId="187" fontId="8" fillId="0" borderId="1" xfId="0" applyNumberFormat="1" applyFont="1" applyFill="1" applyBorder="1" applyAlignment="1">
      <alignment horizontal="center" vertical="center"/>
    </xf>
    <xf numFmtId="0" fontId="35" fillId="0" borderId="9" xfId="0" applyFont="1" applyFill="1" applyBorder="1" applyAlignment="1">
      <alignment horizontal="center" vertical="center"/>
    </xf>
    <xf numFmtId="0" fontId="8" fillId="0" borderId="1" xfId="0" applyFont="1" applyFill="1" applyBorder="1" applyAlignment="1">
      <alignment vertical="center"/>
    </xf>
    <xf numFmtId="181" fontId="8" fillId="0" borderId="1" xfId="0" applyNumberFormat="1" applyFont="1" applyFill="1" applyBorder="1" applyAlignment="1">
      <alignment horizontal="center" vertical="center" wrapText="1"/>
    </xf>
    <xf numFmtId="0" fontId="38" fillId="0" borderId="11" xfId="0" applyFont="1" applyFill="1" applyBorder="1" applyAlignment="1">
      <alignment horizontal="center" vertical="center" wrapText="1"/>
    </xf>
    <xf numFmtId="181" fontId="38" fillId="0" borderId="1" xfId="0" applyNumberFormat="1" applyFont="1" applyFill="1" applyBorder="1" applyAlignment="1">
      <alignment horizontal="center" vertical="center" wrapText="1"/>
    </xf>
    <xf numFmtId="178" fontId="8" fillId="0" borderId="2" xfId="0" applyNumberFormat="1" applyFont="1" applyFill="1" applyBorder="1" applyAlignment="1">
      <alignment horizontal="center" vertical="center" wrapText="1"/>
    </xf>
    <xf numFmtId="178" fontId="8" fillId="0" borderId="1" xfId="0" applyNumberFormat="1" applyFont="1" applyFill="1" applyBorder="1" applyAlignment="1">
      <alignment horizontal="center" vertical="center" wrapText="1"/>
    </xf>
    <xf numFmtId="0" fontId="35" fillId="0" borderId="0" xfId="0" applyFont="1" applyAlignment="1">
      <alignment vertical="center"/>
    </xf>
    <xf numFmtId="0" fontId="36" fillId="0" borderId="0" xfId="0" applyFont="1" applyAlignment="1">
      <alignment vertical="center"/>
    </xf>
    <xf numFmtId="0" fontId="8" fillId="0" borderId="5"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1" xfId="0" applyFont="1" applyBorder="1" applyAlignment="1">
      <alignment horizontal="center" vertical="center"/>
    </xf>
    <xf numFmtId="0" fontId="8" fillId="0" borderId="1" xfId="0" applyFont="1" applyBorder="1" applyAlignment="1">
      <alignment horizontal="left" vertical="center" wrapText="1"/>
    </xf>
    <xf numFmtId="0" fontId="35" fillId="0" borderId="1" xfId="0" applyFont="1" applyBorder="1" applyAlignment="1">
      <alignment horizontal="left" vertical="center" wrapText="1"/>
    </xf>
    <xf numFmtId="9" fontId="39" fillId="0" borderId="1" xfId="2" applyFont="1" applyFill="1" applyBorder="1" applyAlignment="1">
      <alignment horizontal="left" vertical="center" wrapText="1"/>
    </xf>
    <xf numFmtId="0" fontId="8" fillId="0" borderId="12" xfId="0" applyFont="1" applyBorder="1" applyAlignment="1">
      <alignment vertical="center" wrapText="1"/>
    </xf>
    <xf numFmtId="0" fontId="35" fillId="0" borderId="1" xfId="0" applyFont="1" applyFill="1" applyBorder="1" applyAlignment="1">
      <alignment horizontal="left" vertical="center" wrapText="1"/>
    </xf>
    <xf numFmtId="0" fontId="38" fillId="0" borderId="1" xfId="0" applyFont="1" applyBorder="1" applyAlignment="1">
      <alignment horizontal="center" vertical="center" wrapText="1"/>
    </xf>
    <xf numFmtId="181" fontId="8" fillId="0" borderId="1" xfId="0" applyNumberFormat="1" applyFont="1" applyBorder="1" applyAlignment="1">
      <alignment horizontal="center" vertical="center" wrapText="1"/>
    </xf>
    <xf numFmtId="0" fontId="39" fillId="0" borderId="1" xfId="2" applyNumberFormat="1" applyFont="1" applyFill="1" applyBorder="1" applyAlignment="1" applyProtection="1">
      <alignment horizontal="center" vertical="center"/>
    </xf>
    <xf numFmtId="0" fontId="38" fillId="0" borderId="11" xfId="0" applyFont="1" applyBorder="1" applyAlignment="1">
      <alignment horizontal="center" vertical="center" wrapText="1"/>
    </xf>
    <xf numFmtId="181" fontId="38" fillId="0" borderId="1" xfId="0" applyNumberFormat="1" applyFont="1" applyBorder="1" applyAlignment="1">
      <alignment horizontal="center" vertical="center" wrapText="1"/>
    </xf>
    <xf numFmtId="9" fontId="39" fillId="0" borderId="1" xfId="2" applyFont="1" applyFill="1" applyBorder="1" applyAlignment="1">
      <alignment horizontal="left" vertical="center"/>
    </xf>
    <xf numFmtId="182" fontId="8" fillId="0" borderId="2" xfId="0" applyNumberFormat="1" applyFont="1" applyBorder="1" applyAlignment="1">
      <alignment horizontal="center" vertical="center" wrapText="1"/>
    </xf>
    <xf numFmtId="182" fontId="8" fillId="0" borderId="1" xfId="0" applyNumberFormat="1" applyFont="1" applyBorder="1" applyAlignment="1">
      <alignment horizontal="center" vertical="center" wrapText="1"/>
    </xf>
    <xf numFmtId="0" fontId="4" fillId="0" borderId="12" xfId="0" applyFont="1" applyBorder="1" applyAlignment="1">
      <alignment vertical="center" wrapText="1"/>
    </xf>
    <xf numFmtId="57" fontId="4" fillId="0" borderId="1" xfId="0" applyNumberFormat="1" applyFont="1" applyBorder="1" applyAlignment="1">
      <alignment horizontal="center" vertical="center" wrapText="1"/>
    </xf>
    <xf numFmtId="0" fontId="41" fillId="0" borderId="15" xfId="0" applyFont="1" applyFill="1" applyBorder="1" applyAlignment="1">
      <alignment horizontal="left" vertical="center" wrapText="1"/>
    </xf>
    <xf numFmtId="0" fontId="2" fillId="0" borderId="1" xfId="0" applyFont="1" applyBorder="1" applyAlignment="1">
      <alignment horizontal="left" vertical="center" wrapText="1"/>
    </xf>
    <xf numFmtId="0" fontId="2" fillId="0" borderId="0" xfId="0" applyFont="1" applyBorder="1" applyAlignment="1">
      <alignment horizontal="left" vertical="center" wrapText="1"/>
    </xf>
    <xf numFmtId="0" fontId="41" fillId="0" borderId="16" xfId="0" applyFont="1" applyFill="1" applyBorder="1" applyAlignment="1">
      <alignment horizontal="left" vertical="center" wrapText="1"/>
    </xf>
    <xf numFmtId="0" fontId="41" fillId="0" borderId="0" xfId="0" applyFont="1" applyFill="1" applyBorder="1" applyAlignment="1">
      <alignment horizontal="left" vertical="center" wrapText="1"/>
    </xf>
    <xf numFmtId="182" fontId="4" fillId="0" borderId="2" xfId="0" applyNumberFormat="1" applyFont="1" applyFill="1" applyBorder="1" applyAlignment="1">
      <alignment horizontal="center" vertical="center" wrapText="1"/>
    </xf>
    <xf numFmtId="182" fontId="4" fillId="0" borderId="1" xfId="0" applyNumberFormat="1" applyFont="1" applyFill="1" applyBorder="1" applyAlignment="1">
      <alignment horizontal="center" vertical="center" wrapText="1"/>
    </xf>
    <xf numFmtId="185" fontId="4" fillId="0" borderId="1" xfId="0" applyNumberFormat="1" applyFont="1" applyFill="1" applyBorder="1" applyAlignment="1">
      <alignment horizontal="center" vertical="center" wrapText="1"/>
    </xf>
    <xf numFmtId="188" fontId="4" fillId="0" borderId="1" xfId="1" applyNumberFormat="1" applyFont="1" applyBorder="1" applyAlignment="1">
      <alignment horizontal="center" vertical="center" wrapText="1"/>
    </xf>
    <xf numFmtId="0" fontId="1" fillId="0" borderId="0" xfId="0" applyFont="1" applyFill="1" applyAlignment="1">
      <alignment vertical="center" wrapText="1"/>
    </xf>
    <xf numFmtId="188" fontId="4" fillId="0" borderId="1" xfId="0" applyNumberFormat="1" applyFont="1" applyFill="1" applyBorder="1" applyAlignment="1">
      <alignment horizontal="center" vertical="center" wrapText="1"/>
    </xf>
    <xf numFmtId="188" fontId="6" fillId="0" borderId="1" xfId="0" applyNumberFormat="1" applyFont="1" applyFill="1" applyBorder="1" applyAlignment="1">
      <alignment horizontal="center" vertical="center" wrapText="1"/>
    </xf>
    <xf numFmtId="0" fontId="44" fillId="0" borderId="0" xfId="0" applyFont="1" applyFill="1" applyAlignment="1"/>
    <xf numFmtId="0" fontId="4" fillId="0" borderId="1" xfId="0" applyFont="1" applyFill="1" applyBorder="1" applyAlignment="1">
      <alignment vertical="center"/>
    </xf>
    <xf numFmtId="9" fontId="4" fillId="0" borderId="1" xfId="0" applyNumberFormat="1" applyFont="1" applyFill="1" applyBorder="1" applyAlignment="1">
      <alignment vertical="center"/>
    </xf>
    <xf numFmtId="0" fontId="4" fillId="0" borderId="5" xfId="0" applyFont="1" applyFill="1" applyBorder="1" applyAlignment="1">
      <alignment horizontal="left" vertical="center" wrapText="1"/>
    </xf>
    <xf numFmtId="0" fontId="4" fillId="0" borderId="5" xfId="0" applyFont="1" applyFill="1" applyBorder="1" applyAlignment="1">
      <alignment vertical="center" wrapText="1"/>
    </xf>
    <xf numFmtId="9" fontId="4" fillId="0" borderId="1" xfId="0" applyNumberFormat="1" applyFont="1" applyFill="1" applyBorder="1" applyAlignment="1">
      <alignment horizontal="left" vertical="center"/>
    </xf>
    <xf numFmtId="0" fontId="4" fillId="0" borderId="2" xfId="0" applyFont="1" applyFill="1" applyBorder="1" applyAlignment="1">
      <alignment vertical="center" wrapText="1"/>
    </xf>
    <xf numFmtId="181" fontId="6" fillId="0" borderId="11" xfId="0" applyNumberFormat="1" applyFont="1" applyFill="1" applyBorder="1" applyAlignment="1">
      <alignment horizontal="center" vertical="center" wrapText="1"/>
    </xf>
    <xf numFmtId="57" fontId="4" fillId="0" borderId="1" xfId="0" applyNumberFormat="1" applyFont="1" applyFill="1" applyBorder="1" applyAlignment="1">
      <alignment horizontal="center" vertical="center" wrapText="1"/>
    </xf>
    <xf numFmtId="0" fontId="23" fillId="0" borderId="1" xfId="0" applyFont="1" applyFill="1" applyBorder="1" applyAlignment="1">
      <alignment horizontal="center" vertical="center" wrapText="1"/>
    </xf>
    <xf numFmtId="0" fontId="23" fillId="0" borderId="5" xfId="0" applyFont="1" applyFill="1" applyBorder="1" applyAlignment="1">
      <alignment horizontal="center" vertical="center" wrapText="1"/>
    </xf>
    <xf numFmtId="182" fontId="23" fillId="0" borderId="2" xfId="0" applyNumberFormat="1" applyFont="1" applyFill="1" applyBorder="1" applyAlignment="1">
      <alignment horizontal="center" vertical="center" wrapText="1"/>
    </xf>
    <xf numFmtId="182" fontId="23" fillId="0" borderId="1" xfId="0" applyNumberFormat="1" applyFont="1" applyFill="1" applyBorder="1" applyAlignment="1">
      <alignment horizontal="center" vertical="center" wrapText="1"/>
    </xf>
    <xf numFmtId="0" fontId="23" fillId="0" borderId="1" xfId="0" applyFont="1" applyFill="1" applyBorder="1" applyAlignment="1">
      <alignment horizontal="left" vertical="center" wrapText="1"/>
    </xf>
    <xf numFmtId="10" fontId="23" fillId="0" borderId="1" xfId="0" applyNumberFormat="1" applyFont="1" applyFill="1" applyBorder="1" applyAlignment="1">
      <alignment horizontal="center" vertical="center" wrapText="1"/>
    </xf>
    <xf numFmtId="9" fontId="23" fillId="0" borderId="1" xfId="0" applyNumberFormat="1" applyFont="1" applyFill="1" applyBorder="1" applyAlignment="1">
      <alignment horizontal="center" vertical="center" wrapText="1"/>
    </xf>
    <xf numFmtId="10" fontId="23" fillId="0" borderId="1" xfId="0" applyNumberFormat="1" applyFont="1" applyFill="1" applyBorder="1" applyAlignment="1">
      <alignment horizontal="center" vertical="center"/>
    </xf>
    <xf numFmtId="181" fontId="33" fillId="0" borderId="1" xfId="0" applyNumberFormat="1" applyFont="1" applyFill="1" applyBorder="1" applyAlignment="1">
      <alignment vertical="center"/>
    </xf>
    <xf numFmtId="0" fontId="46" fillId="0" borderId="11" xfId="0" applyFont="1" applyFill="1" applyBorder="1" applyAlignment="1">
      <alignment horizontal="center" vertical="center" wrapText="1"/>
    </xf>
    <xf numFmtId="181" fontId="46" fillId="0" borderId="1" xfId="0" applyNumberFormat="1" applyFont="1" applyFill="1" applyBorder="1" applyAlignment="1">
      <alignment horizontal="center" vertical="center" wrapText="1"/>
    </xf>
    <xf numFmtId="10" fontId="4" fillId="0" borderId="1" xfId="0" applyNumberFormat="1" applyFont="1" applyBorder="1" applyAlignment="1">
      <alignment horizontal="center" vertical="center"/>
    </xf>
    <xf numFmtId="57" fontId="4" fillId="0" borderId="1" xfId="0" applyNumberFormat="1" applyFont="1" applyBorder="1" applyAlignment="1">
      <alignment horizontal="center" vertical="center"/>
    </xf>
    <xf numFmtId="177" fontId="1" fillId="0" borderId="0" xfId="2" applyNumberFormat="1" applyFont="1" applyFill="1" applyAlignment="1">
      <alignment horizontal="center"/>
    </xf>
    <xf numFmtId="177" fontId="51" fillId="0" borderId="1" xfId="2" applyNumberFormat="1" applyFont="1" applyFill="1" applyBorder="1" applyAlignment="1">
      <alignment horizontal="center" vertical="center"/>
    </xf>
    <xf numFmtId="177" fontId="62" fillId="0" borderId="1" xfId="2" applyNumberFormat="1" applyFont="1" applyFill="1" applyBorder="1" applyAlignment="1">
      <alignment horizontal="center" vertical="center"/>
    </xf>
    <xf numFmtId="179" fontId="62" fillId="0" borderId="1" xfId="6" applyNumberFormat="1" applyFont="1" applyFill="1" applyBorder="1" applyAlignment="1">
      <alignment horizontal="center" vertical="center"/>
    </xf>
    <xf numFmtId="179" fontId="51" fillId="0" borderId="1" xfId="6" applyNumberFormat="1" applyFont="1" applyFill="1" applyBorder="1" applyAlignment="1">
      <alignment horizontal="center" vertical="center"/>
    </xf>
    <xf numFmtId="0" fontId="51" fillId="0" borderId="1" xfId="6" applyFont="1" applyFill="1" applyBorder="1" applyAlignment="1">
      <alignment horizontal="center" vertical="center" wrapText="1"/>
    </xf>
    <xf numFmtId="179" fontId="51" fillId="0" borderId="1" xfId="6" applyNumberFormat="1" applyFont="1" applyFill="1" applyBorder="1" applyAlignment="1">
      <alignment horizontal="center" vertical="center" wrapText="1"/>
    </xf>
    <xf numFmtId="179" fontId="52" fillId="0" borderId="1" xfId="6" applyNumberFormat="1" applyFont="1" applyFill="1" applyBorder="1" applyAlignment="1">
      <alignment horizontal="center" vertical="center" wrapText="1"/>
    </xf>
    <xf numFmtId="177" fontId="50" fillId="0" borderId="24" xfId="2"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2" xfId="0" applyFont="1" applyFill="1" applyBorder="1" applyAlignment="1">
      <alignment horizontal="center" vertical="center" wrapText="1"/>
    </xf>
    <xf numFmtId="9" fontId="4"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4" fillId="0" borderId="1" xfId="0" applyFont="1" applyBorder="1" applyAlignment="1">
      <alignment horizontal="center" vertical="center" wrapText="1"/>
    </xf>
    <xf numFmtId="178" fontId="4" fillId="0" borderId="1" xfId="0" applyNumberFormat="1" applyFont="1" applyFill="1" applyBorder="1" applyAlignment="1">
      <alignment horizontal="center" vertical="center" wrapText="1"/>
    </xf>
    <xf numFmtId="178" fontId="4" fillId="0" borderId="2" xfId="0" applyNumberFormat="1" applyFont="1" applyFill="1" applyBorder="1" applyAlignment="1">
      <alignment horizontal="center" vertical="center" wrapText="1"/>
    </xf>
    <xf numFmtId="0" fontId="6" fillId="0" borderId="11" xfId="0" applyFont="1" applyFill="1" applyBorder="1" applyAlignment="1">
      <alignment horizontal="center" vertical="center" wrapText="1"/>
    </xf>
    <xf numFmtId="188" fontId="51" fillId="0" borderId="2" xfId="6" applyNumberFormat="1" applyFont="1" applyFill="1" applyBorder="1" applyAlignment="1">
      <alignment horizontal="center" vertical="center" wrapText="1"/>
    </xf>
    <xf numFmtId="0" fontId="1" fillId="0" borderId="0" xfId="6" applyFont="1" applyFill="1" applyAlignment="1">
      <alignment horizontal="center" vertical="center"/>
    </xf>
    <xf numFmtId="0" fontId="1" fillId="0" borderId="0" xfId="6" applyFont="1" applyFill="1"/>
    <xf numFmtId="0" fontId="51" fillId="0" borderId="1" xfId="6" applyFont="1" applyFill="1" applyBorder="1" applyAlignment="1">
      <alignment horizontal="center" vertical="center"/>
    </xf>
    <xf numFmtId="0" fontId="62" fillId="0" borderId="1" xfId="6" applyFont="1" applyFill="1" applyBorder="1" applyAlignment="1">
      <alignment horizontal="center" vertical="center" wrapText="1"/>
    </xf>
    <xf numFmtId="188" fontId="62" fillId="0" borderId="2" xfId="6" applyNumberFormat="1" applyFont="1" applyFill="1" applyBorder="1" applyAlignment="1">
      <alignment horizontal="center" vertical="center" wrapText="1"/>
    </xf>
    <xf numFmtId="0" fontId="1" fillId="0" borderId="24" xfId="6" applyFont="1" applyFill="1" applyBorder="1" applyAlignment="1">
      <alignment horizontal="center" vertical="center"/>
    </xf>
    <xf numFmtId="0" fontId="63" fillId="0" borderId="0" xfId="6" applyFont="1" applyFill="1"/>
    <xf numFmtId="49" fontId="51" fillId="0" borderId="1" xfId="6" applyNumberFormat="1" applyFont="1" applyFill="1" applyBorder="1" applyAlignment="1">
      <alignment horizontal="center" vertical="center" wrapText="1"/>
    </xf>
    <xf numFmtId="0" fontId="52" fillId="0" borderId="1" xfId="6" applyFont="1" applyFill="1" applyBorder="1" applyAlignment="1">
      <alignment horizontal="center" vertical="center" wrapText="1"/>
    </xf>
    <xf numFmtId="0" fontId="51" fillId="0" borderId="2" xfId="6" applyFont="1" applyFill="1" applyBorder="1" applyAlignment="1">
      <alignment horizontal="center" vertical="center" wrapText="1"/>
    </xf>
    <xf numFmtId="179" fontId="53" fillId="0" borderId="1" xfId="6" applyNumberFormat="1" applyFont="1" applyFill="1" applyBorder="1" applyAlignment="1">
      <alignment horizontal="center" vertical="center"/>
    </xf>
    <xf numFmtId="188" fontId="53" fillId="0" borderId="2" xfId="6" applyNumberFormat="1" applyFont="1" applyFill="1" applyBorder="1" applyAlignment="1">
      <alignment horizontal="center" vertical="center" wrapText="1"/>
    </xf>
    <xf numFmtId="0" fontId="1" fillId="0" borderId="0" xfId="6" applyFont="1" applyFill="1" applyAlignment="1">
      <alignment horizontal="center"/>
    </xf>
    <xf numFmtId="179" fontId="1" fillId="0" borderId="0" xfId="6" applyNumberFormat="1" applyFont="1" applyFill="1" applyAlignment="1">
      <alignment horizontal="center"/>
    </xf>
    <xf numFmtId="188" fontId="1" fillId="0" borderId="0" xfId="6" applyNumberFormat="1" applyFont="1" applyFill="1" applyAlignment="1">
      <alignment wrapText="1"/>
    </xf>
    <xf numFmtId="179" fontId="50" fillId="0" borderId="24" xfId="6" applyNumberFormat="1" applyFont="1" applyFill="1" applyBorder="1" applyAlignment="1">
      <alignment horizontal="center" vertical="center" wrapText="1"/>
    </xf>
    <xf numFmtId="179" fontId="50" fillId="0" borderId="24" xfId="6" applyNumberFormat="1" applyFont="1" applyFill="1" applyBorder="1" applyAlignment="1">
      <alignment horizontal="center" vertical="center"/>
    </xf>
    <xf numFmtId="180" fontId="4" fillId="0" borderId="1" xfId="0" applyNumberFormat="1" applyFont="1" applyFill="1" applyBorder="1" applyAlignment="1">
      <alignment horizontal="center" vertical="center" wrapText="1"/>
    </xf>
    <xf numFmtId="177" fontId="64" fillId="0" borderId="1" xfId="2" applyNumberFormat="1" applyFont="1" applyFill="1" applyBorder="1" applyAlignment="1">
      <alignment horizontal="center" vertical="center"/>
    </xf>
    <xf numFmtId="0" fontId="49" fillId="0" borderId="0" xfId="6" applyFont="1" applyFill="1" applyBorder="1" applyAlignment="1">
      <alignment horizontal="center" vertical="center"/>
    </xf>
    <xf numFmtId="0" fontId="55" fillId="0" borderId="5" xfId="6" applyFont="1" applyFill="1" applyBorder="1" applyAlignment="1">
      <alignment horizontal="center" vertical="center"/>
    </xf>
    <xf numFmtId="0" fontId="55" fillId="0" borderId="10" xfId="6" applyFont="1" applyFill="1" applyBorder="1" applyAlignment="1">
      <alignment horizontal="center" vertical="center"/>
    </xf>
    <xf numFmtId="0" fontId="53" fillId="0" borderId="1" xfId="6" applyFont="1" applyFill="1" applyBorder="1" applyAlignment="1">
      <alignment horizontal="center" vertical="center"/>
    </xf>
    <xf numFmtId="0" fontId="50" fillId="0" borderId="18" xfId="6" applyFont="1" applyFill="1" applyBorder="1" applyAlignment="1">
      <alignment horizontal="center" vertical="center"/>
    </xf>
    <xf numFmtId="0" fontId="50" fillId="0" borderId="23" xfId="6" applyFont="1" applyFill="1" applyBorder="1" applyAlignment="1">
      <alignment horizontal="center" vertical="center"/>
    </xf>
    <xf numFmtId="0" fontId="50" fillId="0" borderId="21" xfId="6" applyFont="1" applyFill="1" applyBorder="1" applyAlignment="1">
      <alignment horizontal="center" vertical="center"/>
    </xf>
    <xf numFmtId="0" fontId="50" fillId="0" borderId="20" xfId="6" applyFont="1" applyFill="1" applyBorder="1" applyAlignment="1">
      <alignment horizontal="center" vertical="center"/>
    </xf>
    <xf numFmtId="0" fontId="50" fillId="0" borderId="22" xfId="6" applyFont="1" applyFill="1" applyBorder="1" applyAlignment="1">
      <alignment horizontal="center" vertical="center"/>
    </xf>
    <xf numFmtId="0" fontId="50" fillId="0" borderId="20" xfId="6" applyFont="1" applyFill="1" applyBorder="1" applyAlignment="1">
      <alignment horizontal="center" vertical="center" wrapText="1"/>
    </xf>
    <xf numFmtId="0" fontId="50" fillId="0" borderId="22" xfId="6" applyFont="1" applyFill="1" applyBorder="1" applyAlignment="1">
      <alignment horizontal="center" vertical="center" wrapText="1"/>
    </xf>
    <xf numFmtId="0" fontId="50" fillId="0" borderId="19" xfId="6" applyFont="1" applyFill="1" applyBorder="1" applyAlignment="1">
      <alignment horizontal="center" vertical="center" wrapText="1"/>
    </xf>
    <xf numFmtId="188" fontId="50" fillId="0" borderId="18" xfId="6" applyNumberFormat="1" applyFont="1" applyFill="1" applyBorder="1" applyAlignment="1">
      <alignment horizontal="center" vertical="center" wrapText="1"/>
    </xf>
    <xf numFmtId="188" fontId="50" fillId="0" borderId="0" xfId="6" applyNumberFormat="1" applyFont="1" applyFill="1" applyBorder="1" applyAlignment="1">
      <alignment horizontal="center" vertical="center" wrapText="1"/>
    </xf>
    <xf numFmtId="182" fontId="4"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181" fontId="4" fillId="0" borderId="1" xfId="0" applyNumberFormat="1" applyFont="1" applyFill="1" applyBorder="1" applyAlignment="1">
      <alignment horizontal="center" vertical="center" wrapText="1"/>
    </xf>
    <xf numFmtId="10" fontId="4" fillId="0" borderId="1" xfId="0" applyNumberFormat="1"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12" xfId="0" applyFont="1" applyFill="1" applyBorder="1" applyAlignment="1">
      <alignment horizontal="center" vertical="center" wrapText="1"/>
    </xf>
    <xf numFmtId="0" fontId="4" fillId="0" borderId="10"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11" xfId="0" applyFont="1" applyFill="1" applyBorder="1" applyAlignment="1">
      <alignment horizontal="center" vertical="center" wrapText="1"/>
    </xf>
    <xf numFmtId="9" fontId="4" fillId="0" borderId="1"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1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horizontal="justify" vertical="center" wrapText="1"/>
    </xf>
    <xf numFmtId="182" fontId="4" fillId="0" borderId="2" xfId="0" applyNumberFormat="1" applyFont="1" applyFill="1" applyBorder="1" applyAlignment="1">
      <alignment horizontal="center" vertical="center" wrapText="1"/>
    </xf>
    <xf numFmtId="182" fontId="4" fillId="0" borderId="11" xfId="0" applyNumberFormat="1" applyFont="1" applyFill="1" applyBorder="1" applyAlignment="1">
      <alignment horizontal="center" vertical="center" wrapText="1"/>
    </xf>
    <xf numFmtId="10" fontId="4" fillId="0" borderId="2" xfId="2" applyNumberFormat="1" applyFont="1" applyBorder="1" applyAlignment="1">
      <alignment horizontal="center" vertical="center" wrapText="1"/>
    </xf>
    <xf numFmtId="10" fontId="4" fillId="0" borderId="11" xfId="2" applyNumberFormat="1" applyFont="1" applyBorder="1" applyAlignment="1">
      <alignment horizontal="center" vertical="center" wrapText="1"/>
    </xf>
    <xf numFmtId="0" fontId="48" fillId="0" borderId="0" xfId="0" applyFont="1" applyFill="1" applyAlignment="1">
      <alignment horizontal="center" vertical="center"/>
    </xf>
    <xf numFmtId="0" fontId="1" fillId="0" borderId="0" xfId="0" applyFont="1" applyFill="1" applyAlignment="1">
      <alignment horizontal="center" vertical="center"/>
    </xf>
    <xf numFmtId="0" fontId="2" fillId="0" borderId="13" xfId="0" applyFont="1" applyBorder="1" applyAlignment="1">
      <alignment horizontal="left" vertical="center" wrapText="1"/>
    </xf>
    <xf numFmtId="0" fontId="2" fillId="0" borderId="0" xfId="0" applyFont="1" applyAlignment="1">
      <alignment horizontal="left" vertical="center" wrapText="1"/>
    </xf>
    <xf numFmtId="0" fontId="4" fillId="0" borderId="1" xfId="0" applyFont="1" applyBorder="1" applyAlignment="1">
      <alignment horizontal="center" vertical="center" wrapText="1"/>
    </xf>
    <xf numFmtId="10" fontId="4" fillId="0" borderId="1" xfId="0" applyNumberFormat="1"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182" fontId="4" fillId="0" borderId="1" xfId="0" applyNumberFormat="1" applyFont="1" applyBorder="1" applyAlignment="1">
      <alignment horizontal="center" vertical="center" wrapText="1"/>
    </xf>
    <xf numFmtId="181" fontId="4" fillId="0" borderId="1" xfId="0" applyNumberFormat="1" applyFont="1" applyBorder="1" applyAlignment="1">
      <alignment horizontal="center" vertical="center" wrapText="1"/>
    </xf>
    <xf numFmtId="0" fontId="4" fillId="0" borderId="5"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0"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11" xfId="0" applyFont="1" applyBorder="1" applyAlignment="1">
      <alignment horizontal="center" vertical="center" wrapText="1"/>
    </xf>
    <xf numFmtId="9" fontId="4" fillId="0" borderId="1" xfId="0" applyNumberFormat="1" applyFont="1" applyBorder="1" applyAlignment="1">
      <alignment horizontal="center" vertical="center" wrapText="1"/>
    </xf>
    <xf numFmtId="9" fontId="4" fillId="0" borderId="2"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11" xfId="0" applyFont="1" applyBorder="1" applyAlignment="1">
      <alignment horizontal="center" vertical="center" wrapText="1"/>
    </xf>
    <xf numFmtId="0" fontId="4" fillId="0" borderId="1" xfId="0" applyFont="1" applyBorder="1" applyAlignment="1">
      <alignment horizontal="left"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1" xfId="0" applyFont="1" applyBorder="1" applyAlignment="1">
      <alignment horizontal="justify" vertical="center" wrapText="1"/>
    </xf>
    <xf numFmtId="182" fontId="4" fillId="0" borderId="2" xfId="0" applyNumberFormat="1" applyFont="1" applyBorder="1" applyAlignment="1">
      <alignment horizontal="center" vertical="center" wrapText="1"/>
    </xf>
    <xf numFmtId="182" fontId="4" fillId="0" borderId="11" xfId="0" applyNumberFormat="1"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3" fillId="0" borderId="0" xfId="0" applyFont="1" applyAlignment="1">
      <alignment horizontal="center" vertical="center"/>
    </xf>
    <xf numFmtId="0" fontId="1" fillId="0" borderId="0" xfId="0" applyFont="1" applyAlignment="1">
      <alignment horizontal="center" vertical="center"/>
    </xf>
    <xf numFmtId="178" fontId="4" fillId="0" borderId="1" xfId="0" applyNumberFormat="1" applyFont="1" applyBorder="1" applyAlignment="1">
      <alignment horizontal="center" vertical="center" wrapText="1"/>
    </xf>
    <xf numFmtId="0" fontId="22" fillId="0" borderId="3" xfId="0" applyFont="1" applyBorder="1" applyAlignment="1">
      <alignment horizontal="center" vertical="center" wrapText="1"/>
    </xf>
    <xf numFmtId="0" fontId="22" fillId="0" borderId="4" xfId="0" applyFont="1" applyBorder="1" applyAlignment="1">
      <alignment horizontal="center" vertical="center" wrapText="1"/>
    </xf>
    <xf numFmtId="0" fontId="22" fillId="0" borderId="8" xfId="0" applyFont="1" applyBorder="1" applyAlignment="1">
      <alignment horizontal="center" vertical="center" wrapText="1"/>
    </xf>
    <xf numFmtId="0" fontId="22" fillId="0" borderId="9"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9" fontId="22" fillId="0" borderId="2" xfId="0" applyNumberFormat="1" applyFont="1" applyBorder="1" applyAlignment="1">
      <alignment horizontal="left" vertical="center" wrapText="1"/>
    </xf>
    <xf numFmtId="0" fontId="22" fillId="0" borderId="11" xfId="0" applyFont="1" applyBorder="1" applyAlignment="1">
      <alignment horizontal="left" vertical="center" wrapText="1"/>
    </xf>
    <xf numFmtId="0" fontId="2" fillId="0" borderId="2" xfId="0" applyFont="1" applyBorder="1" applyAlignment="1">
      <alignment horizontal="left" vertical="center" wrapText="1"/>
    </xf>
    <xf numFmtId="0" fontId="2" fillId="0" borderId="11" xfId="0" applyFont="1" applyBorder="1" applyAlignment="1">
      <alignment horizontal="left" vertical="center" wrapText="1"/>
    </xf>
    <xf numFmtId="178" fontId="4" fillId="0" borderId="2" xfId="0" applyNumberFormat="1" applyFont="1" applyBorder="1" applyAlignment="1">
      <alignment horizontal="center" vertical="center" wrapText="1"/>
    </xf>
    <xf numFmtId="178" fontId="4" fillId="0" borderId="11" xfId="0" applyNumberFormat="1" applyFont="1" applyBorder="1" applyAlignment="1">
      <alignment horizontal="center" vertical="center" wrapText="1"/>
    </xf>
    <xf numFmtId="0" fontId="4" fillId="0" borderId="5" xfId="0" applyFont="1" applyBorder="1" applyAlignment="1">
      <alignment vertical="center" wrapText="1"/>
    </xf>
    <xf numFmtId="0" fontId="4" fillId="0" borderId="10" xfId="0" applyFont="1" applyBorder="1" applyAlignment="1">
      <alignment vertical="center" wrapText="1"/>
    </xf>
    <xf numFmtId="0" fontId="1" fillId="0" borderId="0" xfId="0" applyFont="1" applyAlignment="1">
      <alignment vertical="center" wrapText="1"/>
    </xf>
    <xf numFmtId="10" fontId="4" fillId="0" borderId="3" xfId="2" applyNumberFormat="1" applyFont="1" applyBorder="1" applyAlignment="1">
      <alignment horizontal="center" vertical="center" wrapText="1"/>
    </xf>
    <xf numFmtId="10" fontId="4" fillId="0" borderId="4" xfId="2" applyNumberFormat="1" applyFont="1" applyBorder="1" applyAlignment="1">
      <alignment horizontal="center" vertical="center" wrapText="1"/>
    </xf>
    <xf numFmtId="10" fontId="4" fillId="0" borderId="8" xfId="2" applyNumberFormat="1" applyFont="1" applyBorder="1" applyAlignment="1">
      <alignment horizontal="center" vertical="center" wrapText="1"/>
    </xf>
    <xf numFmtId="10" fontId="4" fillId="0" borderId="9" xfId="2" applyNumberFormat="1" applyFont="1" applyBorder="1" applyAlignment="1">
      <alignment horizontal="center" vertical="center" wrapText="1"/>
    </xf>
    <xf numFmtId="9" fontId="4" fillId="0" borderId="5" xfId="0" applyNumberFormat="1" applyFont="1" applyBorder="1" applyAlignment="1">
      <alignment horizontal="center" vertical="center" wrapText="1"/>
    </xf>
    <xf numFmtId="9" fontId="4" fillId="0" borderId="10" xfId="0" applyNumberFormat="1" applyFont="1" applyBorder="1" applyAlignment="1">
      <alignment horizontal="center" vertical="center" wrapText="1"/>
    </xf>
    <xf numFmtId="182" fontId="4" fillId="0" borderId="5" xfId="0" applyNumberFormat="1" applyFont="1" applyBorder="1" applyAlignment="1">
      <alignment horizontal="center" vertical="center" wrapText="1"/>
    </xf>
    <xf numFmtId="182" fontId="4" fillId="0" borderId="10" xfId="0" applyNumberFormat="1" applyFont="1" applyBorder="1" applyAlignment="1">
      <alignment horizontal="center" vertical="center" wrapText="1"/>
    </xf>
    <xf numFmtId="177" fontId="4" fillId="0" borderId="3" xfId="0" applyNumberFormat="1" applyFont="1" applyBorder="1" applyAlignment="1">
      <alignment horizontal="center" vertical="center" wrapText="1"/>
    </xf>
    <xf numFmtId="177" fontId="4" fillId="0" borderId="4" xfId="0" applyNumberFormat="1" applyFont="1" applyBorder="1" applyAlignment="1">
      <alignment horizontal="center" vertical="center" wrapText="1"/>
    </xf>
    <xf numFmtId="177" fontId="4" fillId="0" borderId="8" xfId="0" applyNumberFormat="1" applyFont="1" applyBorder="1" applyAlignment="1">
      <alignment horizontal="center" vertical="center" wrapText="1"/>
    </xf>
    <xf numFmtId="177" fontId="4" fillId="0" borderId="9" xfId="0" applyNumberFormat="1" applyFont="1" applyBorder="1" applyAlignment="1">
      <alignment horizontal="center" vertical="center" wrapText="1"/>
    </xf>
    <xf numFmtId="49" fontId="4" fillId="0" borderId="2" xfId="0" applyNumberFormat="1" applyFont="1" applyBorder="1" applyAlignment="1">
      <alignment horizontal="center" vertical="center" wrapText="1"/>
    </xf>
    <xf numFmtId="49" fontId="4" fillId="0" borderId="11" xfId="0" applyNumberFormat="1" applyFont="1" applyBorder="1" applyAlignment="1">
      <alignment horizontal="center" vertical="center" wrapText="1"/>
    </xf>
    <xf numFmtId="49" fontId="4" fillId="0" borderId="2" xfId="2" applyNumberFormat="1" applyFont="1" applyBorder="1" applyAlignment="1">
      <alignment horizontal="center" vertical="center" wrapText="1"/>
    </xf>
    <xf numFmtId="49" fontId="4" fillId="0" borderId="11" xfId="2" applyNumberFormat="1" applyFont="1" applyBorder="1" applyAlignment="1">
      <alignment horizontal="center" vertical="center" wrapText="1"/>
    </xf>
    <xf numFmtId="181" fontId="23" fillId="0" borderId="1" xfId="0" applyNumberFormat="1" applyFont="1" applyFill="1" applyBorder="1" applyAlignment="1">
      <alignment horizontal="center" vertical="center" wrapText="1"/>
    </xf>
    <xf numFmtId="0" fontId="47" fillId="0" borderId="13" xfId="0" applyFont="1" applyFill="1" applyBorder="1" applyAlignment="1">
      <alignment horizontal="left" vertical="center" wrapText="1"/>
    </xf>
    <xf numFmtId="0" fontId="47" fillId="0" borderId="0" xfId="0" applyFont="1" applyFill="1" applyAlignment="1">
      <alignment horizontal="left" vertical="center" wrapText="1"/>
    </xf>
    <xf numFmtId="0" fontId="23" fillId="0" borderId="3" xfId="0" applyFont="1" applyFill="1" applyBorder="1" applyAlignment="1">
      <alignment horizontal="center" vertical="center" wrapText="1"/>
    </xf>
    <xf numFmtId="0" fontId="23" fillId="0" borderId="4" xfId="0" applyFont="1" applyFill="1" applyBorder="1" applyAlignment="1">
      <alignment horizontal="center" vertical="center" wrapText="1"/>
    </xf>
    <xf numFmtId="0" fontId="23" fillId="0" borderId="6" xfId="0" applyFont="1" applyFill="1" applyBorder="1" applyAlignment="1">
      <alignment horizontal="center" vertical="center" wrapText="1"/>
    </xf>
    <xf numFmtId="0" fontId="23" fillId="0" borderId="7" xfId="0" applyFont="1" applyFill="1" applyBorder="1" applyAlignment="1">
      <alignment horizontal="center" vertical="center" wrapText="1"/>
    </xf>
    <xf numFmtId="0" fontId="23" fillId="0" borderId="8" xfId="0" applyFont="1" applyFill="1" applyBorder="1" applyAlignment="1">
      <alignment horizontal="center" vertical="center" wrapText="1"/>
    </xf>
    <xf numFmtId="0" fontId="23" fillId="0" borderId="9" xfId="0" applyFont="1" applyFill="1" applyBorder="1" applyAlignment="1">
      <alignment horizontal="center" vertical="center" wrapText="1"/>
    </xf>
    <xf numFmtId="0" fontId="23" fillId="0" borderId="1" xfId="0" applyFont="1" applyFill="1" applyBorder="1" applyAlignment="1">
      <alignment horizontal="center" vertical="center" wrapText="1"/>
    </xf>
    <xf numFmtId="182" fontId="23" fillId="0" borderId="1" xfId="0" applyNumberFormat="1" applyFont="1" applyFill="1" applyBorder="1" applyAlignment="1">
      <alignment horizontal="center" vertical="center" wrapText="1"/>
    </xf>
    <xf numFmtId="177" fontId="23" fillId="0" borderId="3" xfId="0" applyNumberFormat="1" applyFont="1" applyFill="1" applyBorder="1" applyAlignment="1">
      <alignment horizontal="center" vertical="center" wrapText="1"/>
    </xf>
    <xf numFmtId="177" fontId="23" fillId="0" borderId="4" xfId="0" applyNumberFormat="1" applyFont="1" applyFill="1" applyBorder="1" applyAlignment="1">
      <alignment horizontal="center" vertical="center" wrapText="1"/>
    </xf>
    <xf numFmtId="177" fontId="23" fillId="0" borderId="8" xfId="0" applyNumberFormat="1" applyFont="1" applyFill="1" applyBorder="1" applyAlignment="1">
      <alignment horizontal="center" vertical="center" wrapText="1"/>
    </xf>
    <xf numFmtId="177" fontId="23" fillId="0" borderId="9" xfId="0" applyNumberFormat="1" applyFont="1" applyFill="1" applyBorder="1" applyAlignment="1">
      <alignment horizontal="center" vertical="center" wrapText="1"/>
    </xf>
    <xf numFmtId="0" fontId="23" fillId="0" borderId="5" xfId="0" applyFont="1" applyFill="1" applyBorder="1" applyAlignment="1">
      <alignment horizontal="center" vertical="center" wrapText="1"/>
    </xf>
    <xf numFmtId="0" fontId="23" fillId="0" borderId="10" xfId="0" applyFont="1" applyFill="1" applyBorder="1" applyAlignment="1">
      <alignment horizontal="center" vertical="center" wrapText="1"/>
    </xf>
    <xf numFmtId="0" fontId="23" fillId="0" borderId="12" xfId="0" applyFont="1" applyFill="1" applyBorder="1" applyAlignment="1">
      <alignment horizontal="center" vertical="center" wrapText="1"/>
    </xf>
    <xf numFmtId="0" fontId="23" fillId="0" borderId="2" xfId="0" applyFont="1" applyFill="1" applyBorder="1" applyAlignment="1">
      <alignment horizontal="center" vertical="center" wrapText="1"/>
    </xf>
    <xf numFmtId="0" fontId="23" fillId="0" borderId="11" xfId="0" applyFont="1" applyFill="1" applyBorder="1" applyAlignment="1">
      <alignment horizontal="center" vertical="center" wrapText="1"/>
    </xf>
    <xf numFmtId="0" fontId="46" fillId="0" borderId="1" xfId="0" applyFont="1" applyFill="1" applyBorder="1" applyAlignment="1">
      <alignment horizontal="center" vertical="center" wrapText="1"/>
    </xf>
    <xf numFmtId="0" fontId="23" fillId="0" borderId="1" xfId="0" applyFont="1" applyFill="1" applyBorder="1" applyAlignment="1">
      <alignment horizontal="left" vertical="center" wrapText="1"/>
    </xf>
    <xf numFmtId="182" fontId="23" fillId="0" borderId="2" xfId="0" applyNumberFormat="1" applyFont="1" applyFill="1" applyBorder="1" applyAlignment="1">
      <alignment horizontal="center" vertical="center" wrapText="1"/>
    </xf>
    <xf numFmtId="182" fontId="23" fillId="0" borderId="11" xfId="0" applyNumberFormat="1" applyFont="1" applyFill="1" applyBorder="1" applyAlignment="1">
      <alignment horizontal="center" vertical="center" wrapText="1"/>
    </xf>
    <xf numFmtId="0" fontId="23" fillId="0" borderId="1" xfId="0" applyFont="1" applyFill="1" applyBorder="1" applyAlignment="1">
      <alignment horizontal="justify" vertical="center" wrapText="1"/>
    </xf>
    <xf numFmtId="177" fontId="23" fillId="0" borderId="2" xfId="2" applyNumberFormat="1" applyFont="1" applyBorder="1" applyAlignment="1">
      <alignment horizontal="center" vertical="center" wrapText="1"/>
    </xf>
    <xf numFmtId="177" fontId="23" fillId="0" borderId="11" xfId="2" applyNumberFormat="1" applyFont="1" applyBorder="1" applyAlignment="1">
      <alignment horizontal="center" vertical="center" wrapText="1"/>
    </xf>
    <xf numFmtId="0" fontId="45" fillId="0" borderId="0" xfId="0" applyFont="1" applyFill="1" applyAlignment="1">
      <alignment horizontal="center" vertical="center"/>
    </xf>
    <xf numFmtId="0" fontId="33" fillId="0" borderId="0" xfId="0" applyFont="1" applyFill="1" applyAlignment="1">
      <alignment horizontal="center" vertical="center"/>
    </xf>
    <xf numFmtId="0" fontId="2" fillId="0" borderId="13" xfId="0" applyFont="1" applyFill="1" applyBorder="1" applyAlignment="1">
      <alignment horizontal="left" vertical="center" wrapText="1"/>
    </xf>
    <xf numFmtId="0" fontId="2" fillId="0" borderId="0" xfId="0" applyFont="1" applyFill="1" applyAlignment="1">
      <alignment horizontal="left" vertical="center" wrapText="1"/>
    </xf>
    <xf numFmtId="178" fontId="4" fillId="0" borderId="1" xfId="0" applyNumberFormat="1" applyFont="1" applyFill="1" applyBorder="1" applyAlignment="1">
      <alignment horizontal="center" vertical="center" wrapText="1"/>
    </xf>
    <xf numFmtId="57" fontId="4" fillId="0" borderId="1" xfId="0" applyNumberFormat="1" applyFont="1" applyFill="1" applyBorder="1" applyAlignment="1">
      <alignment horizontal="center" vertical="center" wrapText="1"/>
    </xf>
    <xf numFmtId="0" fontId="4" fillId="0" borderId="2" xfId="0" applyFont="1" applyFill="1" applyBorder="1" applyAlignment="1">
      <alignment horizontal="left" vertical="center" wrapText="1"/>
    </xf>
    <xf numFmtId="0" fontId="4" fillId="0" borderId="11" xfId="0" applyFont="1" applyFill="1" applyBorder="1" applyAlignment="1">
      <alignment horizontal="left" vertical="center" wrapText="1"/>
    </xf>
    <xf numFmtId="178" fontId="4" fillId="0" borderId="2" xfId="0" applyNumberFormat="1" applyFont="1" applyFill="1" applyBorder="1" applyAlignment="1">
      <alignment horizontal="center" vertical="center" wrapText="1"/>
    </xf>
    <xf numFmtId="178" fontId="4" fillId="0" borderId="11" xfId="0" applyNumberFormat="1" applyFont="1" applyFill="1" applyBorder="1" applyAlignment="1">
      <alignment horizontal="center" vertical="center" wrapText="1"/>
    </xf>
    <xf numFmtId="0" fontId="3" fillId="0" borderId="0" xfId="0" applyFont="1" applyFill="1" applyAlignment="1">
      <alignment horizontal="center" vertical="center"/>
    </xf>
    <xf numFmtId="177" fontId="4" fillId="0" borderId="1" xfId="0" applyNumberFormat="1" applyFont="1" applyFill="1" applyBorder="1" applyAlignment="1">
      <alignment horizontal="center" vertical="center" wrapText="1"/>
    </xf>
    <xf numFmtId="177" fontId="4" fillId="0" borderId="2" xfId="2" applyNumberFormat="1" applyFont="1" applyBorder="1" applyAlignment="1">
      <alignment horizontal="center" vertical="center" wrapText="1"/>
    </xf>
    <xf numFmtId="177" fontId="4" fillId="0" borderId="11" xfId="2" applyNumberFormat="1" applyFont="1" applyBorder="1" applyAlignment="1">
      <alignment horizontal="center" vertical="center" wrapText="1"/>
    </xf>
    <xf numFmtId="0" fontId="5" fillId="0" borderId="3" xfId="0" applyFont="1" applyFill="1" applyBorder="1" applyAlignment="1">
      <alignment horizontal="left" vertical="center" wrapText="1"/>
    </xf>
    <xf numFmtId="0" fontId="5" fillId="0" borderId="4" xfId="0" applyFont="1" applyFill="1" applyBorder="1" applyAlignment="1">
      <alignment horizontal="left" vertical="center" wrapText="1"/>
    </xf>
    <xf numFmtId="0" fontId="5" fillId="0" borderId="8" xfId="0" applyFont="1" applyFill="1" applyBorder="1" applyAlignment="1">
      <alignment horizontal="left" vertical="center" wrapText="1"/>
    </xf>
    <xf numFmtId="0" fontId="5" fillId="0" borderId="9"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8" xfId="0" applyFont="1" applyFill="1" applyBorder="1" applyAlignment="1">
      <alignment horizontal="left" vertical="center" wrapText="1"/>
    </xf>
    <xf numFmtId="0" fontId="4" fillId="0" borderId="9" xfId="0" applyFont="1" applyFill="1" applyBorder="1" applyAlignment="1">
      <alignment horizontal="left" vertical="center" wrapText="1"/>
    </xf>
    <xf numFmtId="0" fontId="4" fillId="0" borderId="5" xfId="0" applyFont="1" applyFill="1" applyBorder="1" applyAlignment="1">
      <alignment horizontal="left" vertical="center" wrapText="1"/>
    </xf>
    <xf numFmtId="0" fontId="4" fillId="0" borderId="10" xfId="0" applyFont="1" applyFill="1" applyBorder="1" applyAlignment="1">
      <alignment horizontal="left" vertical="center" wrapText="1"/>
    </xf>
    <xf numFmtId="0" fontId="5" fillId="0" borderId="2" xfId="0" applyFont="1" applyFill="1" applyBorder="1" applyAlignment="1">
      <alignment horizontal="left" vertical="center" wrapText="1"/>
    </xf>
    <xf numFmtId="0" fontId="5" fillId="0" borderId="11" xfId="0" applyFont="1" applyFill="1" applyBorder="1" applyAlignment="1">
      <alignment horizontal="left" vertical="center" wrapText="1"/>
    </xf>
    <xf numFmtId="0" fontId="4" fillId="0" borderId="2" xfId="0" applyFont="1" applyFill="1" applyBorder="1" applyAlignment="1">
      <alignment horizontal="left" vertical="center"/>
    </xf>
    <xf numFmtId="0" fontId="4" fillId="0" borderId="11" xfId="0" applyFont="1" applyFill="1" applyBorder="1" applyAlignment="1">
      <alignment horizontal="left" vertical="center"/>
    </xf>
    <xf numFmtId="182" fontId="4" fillId="0" borderId="5" xfId="0" applyNumberFormat="1" applyFont="1" applyFill="1" applyBorder="1" applyAlignment="1">
      <alignment horizontal="center" vertical="center" wrapText="1"/>
    </xf>
    <xf numFmtId="182" fontId="4" fillId="0" borderId="10" xfId="0" applyNumberFormat="1" applyFont="1" applyFill="1" applyBorder="1" applyAlignment="1">
      <alignment horizontal="center" vertical="center" wrapText="1"/>
    </xf>
    <xf numFmtId="49" fontId="23" fillId="0" borderId="17" xfId="0" applyNumberFormat="1" applyFont="1" applyFill="1" applyBorder="1" applyAlignment="1">
      <alignment horizontal="center" vertical="center"/>
    </xf>
    <xf numFmtId="49" fontId="23" fillId="0" borderId="11" xfId="0" applyNumberFormat="1" applyFont="1" applyFill="1" applyBorder="1" applyAlignment="1">
      <alignment horizontal="center" vertical="center"/>
    </xf>
    <xf numFmtId="177" fontId="4" fillId="0" borderId="3" xfId="0" applyNumberFormat="1" applyFont="1" applyFill="1" applyBorder="1" applyAlignment="1">
      <alignment horizontal="center" vertical="center" wrapText="1"/>
    </xf>
    <xf numFmtId="177" fontId="4" fillId="0" borderId="4" xfId="0" applyNumberFormat="1" applyFont="1" applyFill="1" applyBorder="1" applyAlignment="1">
      <alignment horizontal="center" vertical="center" wrapText="1"/>
    </xf>
    <xf numFmtId="177" fontId="4" fillId="0" borderId="8" xfId="0" applyNumberFormat="1" applyFont="1" applyFill="1" applyBorder="1" applyAlignment="1">
      <alignment horizontal="center" vertical="center" wrapText="1"/>
    </xf>
    <xf numFmtId="177" fontId="4" fillId="0" borderId="9" xfId="0" applyNumberFormat="1" applyFont="1" applyFill="1" applyBorder="1" applyAlignment="1">
      <alignment horizontal="center" vertical="center" wrapText="1"/>
    </xf>
    <xf numFmtId="181" fontId="4" fillId="0" borderId="5" xfId="0" applyNumberFormat="1" applyFont="1" applyFill="1" applyBorder="1" applyAlignment="1">
      <alignment horizontal="center" vertical="center" wrapText="1"/>
    </xf>
    <xf numFmtId="181" fontId="4" fillId="0" borderId="10" xfId="0" applyNumberFormat="1" applyFont="1" applyFill="1" applyBorder="1" applyAlignment="1">
      <alignment horizontal="center" vertical="center" wrapText="1"/>
    </xf>
    <xf numFmtId="185" fontId="4" fillId="0" borderId="1" xfId="0"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0" applyFont="1" applyFill="1" applyBorder="1" applyAlignment="1">
      <alignment horizontal="center" vertical="center" wrapText="1"/>
    </xf>
    <xf numFmtId="0" fontId="43" fillId="0" borderId="11" xfId="0" applyFont="1" applyFill="1" applyBorder="1" applyAlignment="1">
      <alignment horizontal="center" vertical="center" wrapText="1"/>
    </xf>
    <xf numFmtId="0" fontId="42" fillId="0" borderId="2" xfId="0" applyFont="1" applyFill="1" applyBorder="1" applyAlignment="1">
      <alignment horizontal="center" vertical="center" wrapText="1"/>
    </xf>
    <xf numFmtId="0" fontId="42" fillId="0" borderId="11" xfId="0" applyFont="1" applyFill="1" applyBorder="1" applyAlignment="1">
      <alignment horizontal="center" vertical="center" wrapText="1"/>
    </xf>
    <xf numFmtId="0" fontId="4" fillId="0" borderId="2" xfId="2" applyNumberFormat="1" applyFont="1" applyFill="1" applyBorder="1" applyAlignment="1" applyProtection="1">
      <alignment horizontal="center" vertical="center" wrapText="1"/>
    </xf>
    <xf numFmtId="9" fontId="4" fillId="0" borderId="11" xfId="2" applyFont="1" applyBorder="1" applyAlignment="1">
      <alignment horizontal="center" vertical="center" wrapText="1"/>
    </xf>
    <xf numFmtId="0" fontId="8" fillId="0" borderId="2" xfId="0" applyFont="1" applyFill="1" applyBorder="1" applyAlignment="1">
      <alignment horizontal="left" vertical="center" wrapText="1"/>
    </xf>
    <xf numFmtId="0" fontId="8" fillId="0" borderId="11" xfId="0" applyFont="1" applyFill="1" applyBorder="1" applyAlignment="1">
      <alignment horizontal="left" vertical="center" wrapText="1"/>
    </xf>
    <xf numFmtId="0" fontId="8" fillId="0" borderId="2" xfId="0" applyFont="1" applyFill="1" applyBorder="1" applyAlignment="1">
      <alignment horizontal="center" vertical="center" wrapText="1"/>
    </xf>
    <xf numFmtId="0" fontId="8" fillId="0" borderId="11" xfId="0" applyFont="1" applyFill="1" applyBorder="1" applyAlignment="1">
      <alignment horizontal="center" vertical="center" wrapText="1"/>
    </xf>
    <xf numFmtId="10" fontId="4" fillId="0" borderId="2" xfId="2" applyNumberFormat="1" applyFont="1" applyFill="1" applyBorder="1" applyAlignment="1" applyProtection="1">
      <alignment horizontal="center" vertical="center" wrapText="1"/>
    </xf>
    <xf numFmtId="177" fontId="4" fillId="0" borderId="1" xfId="0" applyNumberFormat="1" applyFont="1" applyBorder="1" applyAlignment="1">
      <alignment horizontal="center" vertical="center" wrapText="1"/>
    </xf>
    <xf numFmtId="0" fontId="1" fillId="0" borderId="1" xfId="0" applyFont="1" applyBorder="1" applyAlignment="1">
      <alignment horizontal="center" vertical="center"/>
    </xf>
    <xf numFmtId="0" fontId="2" fillId="0" borderId="2" xfId="0" applyFont="1" applyBorder="1" applyAlignment="1">
      <alignment horizontal="center" vertical="center" wrapText="1"/>
    </xf>
    <xf numFmtId="0" fontId="2" fillId="0" borderId="11" xfId="0" applyFont="1" applyBorder="1" applyAlignment="1">
      <alignment horizontal="center" vertical="center" wrapText="1"/>
    </xf>
    <xf numFmtId="0" fontId="1" fillId="0" borderId="2" xfId="0" applyFont="1" applyBorder="1" applyAlignment="1">
      <alignment horizontal="center" vertical="center"/>
    </xf>
    <xf numFmtId="0" fontId="1" fillId="0" borderId="11" xfId="0" applyFont="1" applyBorder="1" applyAlignment="1">
      <alignment horizontal="center" vertical="center"/>
    </xf>
    <xf numFmtId="0" fontId="4" fillId="0" borderId="14" xfId="0" applyFont="1" applyBorder="1" applyAlignment="1">
      <alignment horizontal="center" vertical="center" wrapText="1"/>
    </xf>
    <xf numFmtId="0" fontId="36" fillId="0" borderId="13" xfId="0" applyFont="1" applyBorder="1" applyAlignment="1">
      <alignment horizontal="left" vertical="center" wrapText="1"/>
    </xf>
    <xf numFmtId="0" fontId="36" fillId="0" borderId="13" xfId="0" applyFont="1" applyBorder="1" applyAlignment="1">
      <alignment horizontal="center" vertical="center" wrapText="1"/>
    </xf>
    <xf numFmtId="0" fontId="36" fillId="0" borderId="0" xfId="0" applyFont="1" applyAlignment="1">
      <alignment horizontal="left" vertical="center" wrapText="1"/>
    </xf>
    <xf numFmtId="0" fontId="36" fillId="0" borderId="0" xfId="0" applyFont="1" applyAlignment="1">
      <alignment horizontal="center" vertical="center" wrapText="1"/>
    </xf>
    <xf numFmtId="0" fontId="8" fillId="0" borderId="1" xfId="0" applyFont="1" applyBorder="1" applyAlignment="1">
      <alignment horizontal="center" vertical="center" wrapText="1"/>
    </xf>
    <xf numFmtId="178" fontId="4" fillId="0" borderId="3" xfId="0" applyNumberFormat="1" applyFont="1" applyBorder="1" applyAlignment="1">
      <alignment horizontal="center" vertical="center" wrapText="1"/>
    </xf>
    <xf numFmtId="178" fontId="4" fillId="0" borderId="4" xfId="0" applyNumberFormat="1" applyFont="1" applyBorder="1" applyAlignment="1">
      <alignment horizontal="center" vertical="center" wrapText="1"/>
    </xf>
    <xf numFmtId="178" fontId="4" fillId="0" borderId="8" xfId="0" applyNumberFormat="1" applyFont="1" applyBorder="1" applyAlignment="1">
      <alignment horizontal="center" vertical="center" wrapText="1"/>
    </xf>
    <xf numFmtId="178" fontId="4" fillId="0" borderId="9" xfId="0" applyNumberFormat="1" applyFont="1" applyBorder="1" applyAlignment="1">
      <alignment horizontal="center" vertical="center" wrapText="1"/>
    </xf>
    <xf numFmtId="178" fontId="4" fillId="0" borderId="5" xfId="0" applyNumberFormat="1" applyFont="1" applyBorder="1" applyAlignment="1">
      <alignment horizontal="center" vertical="center" wrapText="1"/>
    </xf>
    <xf numFmtId="178" fontId="4" fillId="0" borderId="10" xfId="0" applyNumberFormat="1" applyFont="1" applyBorder="1" applyAlignment="1">
      <alignment horizontal="center" vertical="center" wrapText="1"/>
    </xf>
    <xf numFmtId="0" fontId="38" fillId="0" borderId="1" xfId="0" applyFont="1" applyBorder="1" applyAlignment="1">
      <alignment horizontal="center" vertical="center" wrapText="1"/>
    </xf>
    <xf numFmtId="0" fontId="8" fillId="0" borderId="5"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10" xfId="0" applyFont="1" applyBorder="1" applyAlignment="1">
      <alignment horizontal="center" vertical="center" wrapText="1"/>
    </xf>
    <xf numFmtId="0" fontId="8" fillId="0" borderId="1" xfId="0" applyFont="1" applyFill="1" applyBorder="1" applyAlignment="1">
      <alignment horizontal="center" vertical="center" wrapText="1"/>
    </xf>
    <xf numFmtId="49" fontId="39" fillId="3" borderId="1" xfId="0" applyNumberFormat="1" applyFont="1" applyFill="1" applyBorder="1" applyAlignment="1">
      <alignment horizontal="center" vertical="center" wrapText="1"/>
    </xf>
    <xf numFmtId="0" fontId="8" fillId="0" borderId="1" xfId="0" applyFont="1" applyBorder="1" applyAlignment="1">
      <alignment horizontal="left"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8" fillId="0" borderId="9" xfId="0" applyFont="1" applyBorder="1" applyAlignment="1">
      <alignment horizontal="center" vertical="center" wrapText="1"/>
    </xf>
    <xf numFmtId="182" fontId="8" fillId="0" borderId="1" xfId="0" applyNumberFormat="1" applyFont="1" applyBorder="1" applyAlignment="1">
      <alignment horizontal="center" vertical="center" wrapText="1"/>
    </xf>
    <xf numFmtId="10" fontId="8" fillId="0" borderId="1" xfId="0" applyNumberFormat="1" applyFont="1" applyBorder="1" applyAlignment="1">
      <alignment horizontal="center" vertical="center" wrapText="1"/>
    </xf>
    <xf numFmtId="0" fontId="39" fillId="0" borderId="1" xfId="2" applyNumberFormat="1" applyFont="1" applyFill="1" applyBorder="1" applyAlignment="1" applyProtection="1">
      <alignment horizontal="center" vertical="center"/>
    </xf>
    <xf numFmtId="0" fontId="8" fillId="0" borderId="2" xfId="0" applyFont="1" applyBorder="1" applyAlignment="1">
      <alignment horizontal="center" vertical="center" wrapText="1"/>
    </xf>
    <xf numFmtId="0" fontId="40" fillId="0" borderId="11" xfId="0" applyFont="1" applyBorder="1" applyAlignment="1">
      <alignment horizontal="center" vertical="center" wrapText="1"/>
    </xf>
    <xf numFmtId="0" fontId="8" fillId="0" borderId="11" xfId="0" applyFont="1" applyBorder="1" applyAlignment="1">
      <alignment horizontal="center" vertical="center" wrapText="1"/>
    </xf>
    <xf numFmtId="9" fontId="39" fillId="0" borderId="1" xfId="2" applyFont="1" applyFill="1" applyBorder="1" applyAlignment="1">
      <alignment horizontal="center" vertical="center"/>
    </xf>
    <xf numFmtId="0" fontId="35" fillId="0" borderId="2" xfId="0" applyFont="1" applyBorder="1" applyAlignment="1">
      <alignment horizontal="center" vertical="center"/>
    </xf>
    <xf numFmtId="0" fontId="35" fillId="0" borderId="11" xfId="0" applyFont="1" applyFill="1" applyBorder="1" applyAlignment="1">
      <alignment horizontal="center" vertical="center"/>
    </xf>
    <xf numFmtId="0" fontId="40" fillId="0" borderId="1" xfId="0" applyFont="1" applyFill="1" applyBorder="1" applyAlignment="1">
      <alignment horizontal="center" vertical="center" wrapText="1"/>
    </xf>
    <xf numFmtId="0" fontId="36" fillId="0" borderId="1" xfId="0" applyFont="1" applyBorder="1" applyAlignment="1">
      <alignment horizontal="left" vertical="center" wrapText="1"/>
    </xf>
    <xf numFmtId="0" fontId="8" fillId="0" borderId="1" xfId="0" applyFont="1" applyBorder="1" applyAlignment="1">
      <alignment horizontal="justify" vertical="center" wrapText="1"/>
    </xf>
    <xf numFmtId="182" fontId="8" fillId="0" borderId="2" xfId="0" applyNumberFormat="1" applyFont="1" applyBorder="1" applyAlignment="1">
      <alignment horizontal="center" vertical="center" wrapText="1"/>
    </xf>
    <xf numFmtId="182" fontId="8" fillId="0" borderId="11" xfId="0" applyNumberFormat="1" applyFont="1" applyBorder="1" applyAlignment="1">
      <alignment horizontal="center" vertical="center" wrapText="1"/>
    </xf>
    <xf numFmtId="10" fontId="8" fillId="0" borderId="2" xfId="2" applyNumberFormat="1" applyFont="1" applyBorder="1" applyAlignment="1">
      <alignment horizontal="center" vertical="center" wrapText="1"/>
    </xf>
    <xf numFmtId="10" fontId="8" fillId="0" borderId="11" xfId="2" applyNumberFormat="1" applyFont="1" applyBorder="1" applyAlignment="1">
      <alignment horizontal="center" vertical="center" wrapText="1"/>
    </xf>
    <xf numFmtId="181" fontId="8" fillId="0" borderId="1" xfId="0" applyNumberFormat="1" applyFont="1" applyBorder="1" applyAlignment="1">
      <alignment horizontal="center" vertical="center" wrapText="1"/>
    </xf>
    <xf numFmtId="0" fontId="40" fillId="0" borderId="1" xfId="0" applyFont="1" applyBorder="1" applyAlignment="1">
      <alignment horizontal="center" vertical="center" wrapText="1"/>
    </xf>
    <xf numFmtId="0" fontId="37" fillId="0" borderId="0" xfId="0" applyFont="1" applyAlignment="1">
      <alignment horizontal="center" vertical="center"/>
    </xf>
    <xf numFmtId="0" fontId="35" fillId="0" borderId="0" xfId="0" applyFont="1" applyAlignment="1">
      <alignment horizontal="center" vertical="center"/>
    </xf>
    <xf numFmtId="0" fontId="35" fillId="0" borderId="3" xfId="0" applyFont="1" applyBorder="1" applyAlignment="1">
      <alignment horizontal="left" vertical="center" wrapText="1"/>
    </xf>
    <xf numFmtId="0" fontId="35" fillId="0" borderId="4" xfId="0" applyFont="1" applyBorder="1" applyAlignment="1">
      <alignment horizontal="left" vertical="center" wrapText="1"/>
    </xf>
    <xf numFmtId="0" fontId="35" fillId="0" borderId="6" xfId="0" applyFont="1" applyBorder="1" applyAlignment="1">
      <alignment horizontal="left" vertical="center" wrapText="1"/>
    </xf>
    <xf numFmtId="0" fontId="35" fillId="0" borderId="7" xfId="0" applyFont="1" applyBorder="1" applyAlignment="1">
      <alignment horizontal="left" vertical="center" wrapText="1"/>
    </xf>
    <xf numFmtId="0" fontId="35" fillId="0" borderId="8" xfId="0" applyFont="1" applyBorder="1" applyAlignment="1">
      <alignment horizontal="left" vertical="center" wrapText="1"/>
    </xf>
    <xf numFmtId="0" fontId="35" fillId="0" borderId="9" xfId="0" applyFont="1" applyBorder="1" applyAlignment="1">
      <alignment horizontal="left" vertical="center" wrapText="1"/>
    </xf>
    <xf numFmtId="178" fontId="8" fillId="0" borderId="1" xfId="0" applyNumberFormat="1" applyFont="1" applyBorder="1" applyAlignment="1">
      <alignment horizontal="center" vertical="center" wrapText="1"/>
    </xf>
    <xf numFmtId="0" fontId="35" fillId="0" borderId="1" xfId="0" applyFont="1" applyBorder="1" applyAlignment="1">
      <alignment horizontal="left" vertical="center" wrapText="1"/>
    </xf>
    <xf numFmtId="0" fontId="8" fillId="0" borderId="2" xfId="0" applyFont="1" applyBorder="1" applyAlignment="1">
      <alignment horizontal="left" vertical="center" wrapText="1"/>
    </xf>
    <xf numFmtId="0" fontId="8" fillId="0" borderId="11" xfId="0" applyFont="1" applyBorder="1" applyAlignment="1">
      <alignment horizontal="left" vertical="center" wrapText="1"/>
    </xf>
    <xf numFmtId="178" fontId="8" fillId="0" borderId="2" xfId="0" applyNumberFormat="1" applyFont="1" applyBorder="1" applyAlignment="1">
      <alignment horizontal="center" vertical="center" wrapText="1"/>
    </xf>
    <xf numFmtId="178" fontId="8" fillId="0" borderId="11" xfId="0" applyNumberFormat="1" applyFont="1" applyBorder="1" applyAlignment="1">
      <alignment horizontal="center" vertical="center" wrapText="1"/>
    </xf>
    <xf numFmtId="181" fontId="8" fillId="0" borderId="1" xfId="0" applyNumberFormat="1" applyFont="1" applyFill="1" applyBorder="1" applyAlignment="1">
      <alignment horizontal="center" vertical="center" wrapText="1"/>
    </xf>
    <xf numFmtId="0" fontId="8" fillId="0" borderId="3" xfId="0" applyFont="1" applyFill="1" applyBorder="1" applyAlignment="1">
      <alignment horizontal="left" vertical="center" wrapText="1"/>
    </xf>
    <xf numFmtId="0" fontId="8" fillId="0" borderId="4" xfId="0" applyFont="1" applyFill="1" applyBorder="1" applyAlignment="1">
      <alignment horizontal="left" vertical="center" wrapText="1"/>
    </xf>
    <xf numFmtId="0" fontId="8" fillId="0" borderId="8" xfId="0" applyFont="1" applyFill="1" applyBorder="1" applyAlignment="1">
      <alignment horizontal="left" vertical="center" wrapText="1"/>
    </xf>
    <xf numFmtId="0" fontId="8" fillId="0" borderId="9" xfId="0" applyFont="1" applyFill="1" applyBorder="1" applyAlignment="1">
      <alignment horizontal="left" vertical="center" wrapText="1"/>
    </xf>
    <xf numFmtId="0" fontId="36" fillId="0" borderId="13" xfId="0" applyFont="1" applyFill="1" applyBorder="1" applyAlignment="1">
      <alignment horizontal="left" vertical="center" wrapText="1"/>
    </xf>
    <xf numFmtId="0" fontId="36" fillId="0" borderId="0" xfId="0" applyFont="1" applyFill="1" applyAlignment="1">
      <alignment horizontal="left" vertical="center" wrapText="1"/>
    </xf>
    <xf numFmtId="0" fontId="8" fillId="0" borderId="3"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8" fillId="0" borderId="9" xfId="0" applyFont="1" applyFill="1" applyBorder="1" applyAlignment="1">
      <alignment horizontal="center" vertical="center" wrapText="1"/>
    </xf>
    <xf numFmtId="178" fontId="8" fillId="0" borderId="1" xfId="0" applyNumberFormat="1" applyFont="1" applyFill="1" applyBorder="1" applyAlignment="1">
      <alignment horizontal="center" vertical="center" wrapText="1"/>
    </xf>
    <xf numFmtId="10" fontId="8" fillId="0" borderId="1" xfId="0" applyNumberFormat="1" applyFont="1" applyFill="1" applyBorder="1" applyAlignment="1">
      <alignment horizontal="center" vertical="center" wrapText="1"/>
    </xf>
    <xf numFmtId="0" fontId="8" fillId="0" borderId="5" xfId="0" applyFont="1" applyFill="1" applyBorder="1" applyAlignment="1">
      <alignment horizontal="center" vertical="center" wrapText="1"/>
    </xf>
    <xf numFmtId="0" fontId="8" fillId="0" borderId="10" xfId="0" applyFont="1" applyFill="1" applyBorder="1" applyAlignment="1">
      <alignment horizontal="center" vertical="center" wrapText="1"/>
    </xf>
    <xf numFmtId="0" fontId="38" fillId="0" borderId="1" xfId="0" applyFont="1" applyFill="1" applyBorder="1" applyAlignment="1">
      <alignment horizontal="center" vertical="center" wrapText="1"/>
    </xf>
    <xf numFmtId="0" fontId="8" fillId="0" borderId="12" xfId="0" applyFont="1" applyFill="1" applyBorder="1" applyAlignment="1">
      <alignment horizontal="center" vertical="center" wrapText="1"/>
    </xf>
    <xf numFmtId="0" fontId="8" fillId="0" borderId="1" xfId="0" applyFont="1" applyFill="1" applyBorder="1" applyAlignment="1">
      <alignment horizontal="left" vertical="center" wrapText="1"/>
    </xf>
    <xf numFmtId="49" fontId="20" fillId="3" borderId="2" xfId="5" applyNumberFormat="1" applyFont="1" applyFill="1" applyBorder="1" applyAlignment="1">
      <alignment horizontal="center" vertical="center" wrapText="1"/>
    </xf>
    <xf numFmtId="49" fontId="20" fillId="3" borderId="11" xfId="5" applyNumberFormat="1" applyFont="1" applyFill="1" applyBorder="1" applyAlignment="1">
      <alignment horizontal="center" vertical="center" wrapText="1"/>
    </xf>
    <xf numFmtId="49" fontId="24" fillId="3" borderId="11" xfId="5" applyNumberFormat="1" applyFont="1" applyFill="1" applyBorder="1" applyAlignment="1">
      <alignment horizontal="center" vertical="center" wrapText="1"/>
    </xf>
    <xf numFmtId="0" fontId="8" fillId="0" borderId="1" xfId="0" applyFont="1" applyFill="1" applyBorder="1" applyAlignment="1">
      <alignment horizontal="justify" vertical="center" wrapText="1"/>
    </xf>
    <xf numFmtId="178" fontId="8" fillId="0" borderId="2" xfId="0" applyNumberFormat="1" applyFont="1" applyFill="1" applyBorder="1" applyAlignment="1">
      <alignment horizontal="center" vertical="center" wrapText="1"/>
    </xf>
    <xf numFmtId="178" fontId="8" fillId="0" borderId="11" xfId="0" applyNumberFormat="1" applyFont="1" applyFill="1" applyBorder="1" applyAlignment="1">
      <alignment horizontal="center" vertical="center" wrapText="1"/>
    </xf>
    <xf numFmtId="0" fontId="37" fillId="0" borderId="0" xfId="0" applyFont="1" applyFill="1" applyAlignment="1">
      <alignment horizontal="center" vertical="center"/>
    </xf>
    <xf numFmtId="0" fontId="35" fillId="0" borderId="0" xfId="0" applyFont="1" applyFill="1" applyAlignment="1">
      <alignment horizontal="center" vertical="center"/>
    </xf>
    <xf numFmtId="182" fontId="8" fillId="0" borderId="1" xfId="0" applyNumberFormat="1" applyFont="1" applyFill="1" applyBorder="1" applyAlignment="1">
      <alignment horizontal="center" vertical="center" wrapText="1"/>
    </xf>
    <xf numFmtId="0" fontId="35" fillId="0" borderId="10" xfId="0" applyFont="1" applyFill="1" applyBorder="1" applyAlignment="1">
      <alignment horizontal="center" vertical="center"/>
    </xf>
    <xf numFmtId="40" fontId="4" fillId="0" borderId="1" xfId="0" applyNumberFormat="1" applyFont="1" applyBorder="1" applyAlignment="1">
      <alignment horizontal="center" vertical="center" wrapText="1"/>
    </xf>
    <xf numFmtId="10" fontId="4" fillId="0" borderId="1" xfId="2" applyNumberFormat="1" applyFont="1" applyBorder="1" applyAlignment="1">
      <alignment horizontal="center" vertical="center" wrapText="1"/>
    </xf>
    <xf numFmtId="0" fontId="5" fillId="0" borderId="2" xfId="0" applyFont="1" applyBorder="1" applyAlignment="1">
      <alignment horizontal="left" vertical="center" wrapText="1"/>
    </xf>
    <xf numFmtId="0" fontId="5" fillId="0" borderId="11" xfId="0" applyFont="1" applyBorder="1" applyAlignment="1">
      <alignment horizontal="left" vertical="center" wrapText="1"/>
    </xf>
    <xf numFmtId="0" fontId="5" fillId="0" borderId="2" xfId="0" applyFont="1" applyBorder="1" applyAlignment="1">
      <alignment vertical="center" wrapText="1"/>
    </xf>
    <xf numFmtId="0" fontId="5" fillId="0" borderId="11" xfId="0" applyFont="1" applyBorder="1" applyAlignment="1">
      <alignment vertical="center" wrapText="1"/>
    </xf>
    <xf numFmtId="49" fontId="19" fillId="3" borderId="2" xfId="5" applyNumberFormat="1" applyFont="1" applyFill="1" applyBorder="1" applyAlignment="1">
      <alignment horizontal="left" vertical="center" wrapText="1"/>
    </xf>
    <xf numFmtId="49" fontId="34" fillId="3" borderId="11" xfId="5" applyNumberFormat="1" applyFont="1" applyFill="1" applyBorder="1" applyAlignment="1">
      <alignment horizontal="left" vertical="center" wrapText="1"/>
    </xf>
    <xf numFmtId="49" fontId="19" fillId="3" borderId="2" xfId="5" applyNumberFormat="1" applyFont="1" applyFill="1" applyBorder="1" applyAlignment="1">
      <alignment horizontal="center" vertical="center" wrapText="1"/>
    </xf>
    <xf numFmtId="49" fontId="19" fillId="3" borderId="11" xfId="5" applyNumberFormat="1" applyFont="1" applyFill="1" applyBorder="1" applyAlignment="1">
      <alignment horizontal="center" vertical="center" wrapText="1"/>
    </xf>
    <xf numFmtId="49" fontId="34" fillId="3" borderId="2" xfId="5" applyNumberFormat="1" applyFont="1" applyFill="1" applyBorder="1" applyAlignment="1">
      <alignment horizontal="center" vertical="center" wrapText="1"/>
    </xf>
    <xf numFmtId="49" fontId="34" fillId="3" borderId="11" xfId="5" applyNumberFormat="1" applyFont="1" applyFill="1" applyBorder="1" applyAlignment="1">
      <alignment horizontal="center" vertical="center" wrapText="1"/>
    </xf>
    <xf numFmtId="0" fontId="4" fillId="0" borderId="2" xfId="0" applyFont="1" applyBorder="1" applyAlignment="1">
      <alignment horizontal="left" vertical="center" wrapText="1"/>
    </xf>
    <xf numFmtId="0" fontId="4" fillId="0" borderId="14" xfId="0" applyFont="1" applyBorder="1" applyAlignment="1">
      <alignment horizontal="left" vertical="center" wrapText="1"/>
    </xf>
    <xf numFmtId="40" fontId="4" fillId="0" borderId="2" xfId="0" applyNumberFormat="1" applyFont="1" applyBorder="1" applyAlignment="1">
      <alignment horizontal="center" vertical="center" wrapText="1"/>
    </xf>
    <xf numFmtId="40" fontId="4" fillId="0" borderId="11" xfId="0" applyNumberFormat="1" applyFont="1" applyBorder="1" applyAlignment="1">
      <alignment horizontal="center" vertical="center" wrapText="1"/>
    </xf>
    <xf numFmtId="0" fontId="22" fillId="0" borderId="1" xfId="0" applyFont="1" applyFill="1" applyBorder="1" applyAlignment="1">
      <alignment horizontal="center" vertical="center" wrapText="1"/>
    </xf>
    <xf numFmtId="0" fontId="22" fillId="0" borderId="1" xfId="0" applyFont="1" applyFill="1" applyBorder="1" applyAlignment="1">
      <alignment horizontal="left" vertical="center" wrapText="1"/>
    </xf>
    <xf numFmtId="10" fontId="4" fillId="0" borderId="2" xfId="2" applyNumberFormat="1" applyFont="1" applyFill="1" applyBorder="1" applyAlignment="1">
      <alignment horizontal="center" vertical="center" wrapText="1"/>
    </xf>
    <xf numFmtId="10" fontId="4" fillId="0" borderId="11" xfId="2" applyNumberFormat="1" applyFont="1" applyFill="1" applyBorder="1" applyAlignment="1">
      <alignment horizontal="center" vertical="center" wrapText="1"/>
    </xf>
    <xf numFmtId="10" fontId="8" fillId="0" borderId="3" xfId="0" applyNumberFormat="1" applyFont="1" applyFill="1" applyBorder="1" applyAlignment="1">
      <alignment horizontal="center" vertical="center" wrapText="1"/>
    </xf>
    <xf numFmtId="10" fontId="8" fillId="0" borderId="4" xfId="0" applyNumberFormat="1" applyFont="1" applyFill="1" applyBorder="1" applyAlignment="1">
      <alignment horizontal="center" vertical="center" wrapText="1"/>
    </xf>
    <xf numFmtId="10" fontId="8" fillId="0" borderId="8" xfId="0" applyNumberFormat="1" applyFont="1" applyFill="1" applyBorder="1" applyAlignment="1">
      <alignment horizontal="center" vertical="center" wrapText="1"/>
    </xf>
    <xf numFmtId="10" fontId="8" fillId="0" borderId="9" xfId="0" applyNumberFormat="1" applyFont="1" applyFill="1" applyBorder="1" applyAlignment="1">
      <alignment horizontal="center" vertical="center" wrapText="1"/>
    </xf>
    <xf numFmtId="10" fontId="8" fillId="0" borderId="2" xfId="2" applyNumberFormat="1" applyFont="1" applyFill="1" applyBorder="1" applyAlignment="1">
      <alignment horizontal="center" vertical="center" wrapText="1"/>
    </xf>
    <xf numFmtId="10" fontId="8" fillId="0" borderId="11" xfId="2" applyNumberFormat="1" applyFont="1" applyFill="1" applyBorder="1" applyAlignment="1">
      <alignment horizontal="center" vertical="center" wrapText="1"/>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6" xfId="0" applyFont="1" applyBorder="1" applyAlignment="1">
      <alignment horizontal="center" vertical="center"/>
    </xf>
    <xf numFmtId="0" fontId="1" fillId="0" borderId="7" xfId="0" applyFont="1" applyBorder="1" applyAlignment="1">
      <alignment horizontal="center" vertical="center"/>
    </xf>
    <xf numFmtId="0" fontId="4" fillId="0" borderId="2" xfId="0" applyFont="1" applyBorder="1" applyAlignment="1">
      <alignment horizontal="justify" vertical="center" wrapText="1"/>
    </xf>
    <xf numFmtId="0" fontId="4" fillId="0" borderId="11" xfId="0" applyFont="1" applyBorder="1" applyAlignment="1">
      <alignment horizontal="justify" vertical="center" wrapText="1"/>
    </xf>
    <xf numFmtId="0" fontId="4" fillId="0" borderId="11" xfId="0" applyFont="1" applyBorder="1" applyAlignment="1">
      <alignment horizontal="left"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49" fontId="20" fillId="3" borderId="1" xfId="5" applyNumberFormat="1" applyFont="1" applyFill="1" applyBorder="1" applyAlignment="1">
      <alignment horizontal="center" vertical="center" wrapText="1"/>
    </xf>
    <xf numFmtId="49" fontId="24" fillId="3" borderId="1" xfId="5" applyNumberFormat="1" applyFont="1" applyFill="1" applyBorder="1" applyAlignment="1">
      <alignment horizontal="center" vertical="center" wrapText="1"/>
    </xf>
    <xf numFmtId="0" fontId="4" fillId="0" borderId="5" xfId="0" applyFont="1" applyBorder="1" applyAlignment="1">
      <alignment horizontal="right" vertical="center" wrapText="1"/>
    </xf>
    <xf numFmtId="0" fontId="4" fillId="0" borderId="10" xfId="0" applyFont="1" applyBorder="1" applyAlignment="1">
      <alignment horizontal="right" vertical="center" wrapText="1"/>
    </xf>
    <xf numFmtId="181" fontId="4" fillId="0" borderId="5" xfId="0" applyNumberFormat="1" applyFont="1" applyBorder="1" applyAlignment="1">
      <alignment horizontal="center" vertical="center" wrapText="1"/>
    </xf>
    <xf numFmtId="181" fontId="4" fillId="0" borderId="10" xfId="0" applyNumberFormat="1" applyFont="1" applyBorder="1" applyAlignment="1">
      <alignment horizontal="center" vertical="center" wrapText="1"/>
    </xf>
    <xf numFmtId="0" fontId="5" fillId="0" borderId="1" xfId="0" applyFont="1" applyBorder="1" applyAlignment="1">
      <alignment horizontal="center" vertical="center" wrapText="1"/>
    </xf>
    <xf numFmtId="49" fontId="33" fillId="0" borderId="2" xfId="0" applyNumberFormat="1" applyFont="1" applyFill="1" applyBorder="1" applyAlignment="1">
      <alignment horizontal="center" vertical="center" wrapText="1"/>
    </xf>
    <xf numFmtId="49" fontId="33" fillId="0" borderId="11" xfId="0" applyNumberFormat="1" applyFont="1" applyFill="1" applyBorder="1" applyAlignment="1">
      <alignment horizontal="center" vertical="center" wrapText="1"/>
    </xf>
    <xf numFmtId="0" fontId="1" fillId="0" borderId="1" xfId="0" applyFont="1" applyBorder="1" applyAlignment="1">
      <alignment horizontal="left" vertical="center" wrapText="1"/>
    </xf>
    <xf numFmtId="2" fontId="4" fillId="0" borderId="1" xfId="0" applyNumberFormat="1" applyFont="1" applyBorder="1" applyAlignment="1">
      <alignment horizontal="center" vertical="center" wrapText="1"/>
    </xf>
    <xf numFmtId="9" fontId="1" fillId="0" borderId="2" xfId="0" applyNumberFormat="1" applyFont="1" applyBorder="1" applyAlignment="1">
      <alignment horizontal="center" vertical="center"/>
    </xf>
    <xf numFmtId="9" fontId="1" fillId="0" borderId="11" xfId="0" applyNumberFormat="1" applyFont="1" applyBorder="1" applyAlignment="1">
      <alignment horizontal="center" vertical="center"/>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2" fontId="4" fillId="0" borderId="2" xfId="0" applyNumberFormat="1" applyFont="1" applyBorder="1" applyAlignment="1">
      <alignment horizontal="center" vertical="center" wrapText="1"/>
    </xf>
    <xf numFmtId="2" fontId="4" fillId="0" borderId="11" xfId="0" applyNumberFormat="1" applyFont="1" applyBorder="1" applyAlignment="1">
      <alignment horizontal="center" vertical="center" wrapText="1"/>
    </xf>
    <xf numFmtId="9" fontId="4" fillId="0" borderId="2" xfId="2" applyNumberFormat="1" applyFont="1" applyBorder="1" applyAlignment="1">
      <alignment horizontal="center" vertical="center" wrapText="1"/>
    </xf>
    <xf numFmtId="186" fontId="4" fillId="0" borderId="1" xfId="0" applyNumberFormat="1" applyFont="1" applyBorder="1" applyAlignment="1">
      <alignment horizontal="center" vertical="center" wrapText="1"/>
    </xf>
    <xf numFmtId="0" fontId="20" fillId="0" borderId="2" xfId="5" applyFont="1" applyFill="1" applyBorder="1" applyAlignment="1">
      <alignment horizontal="center" vertical="center" wrapText="1"/>
    </xf>
    <xf numFmtId="0" fontId="20" fillId="0" borderId="11" xfId="5" applyFont="1" applyFill="1" applyBorder="1" applyAlignment="1">
      <alignment horizontal="center" vertical="center" wrapText="1"/>
    </xf>
    <xf numFmtId="9" fontId="4" fillId="0" borderId="11" xfId="0" applyNumberFormat="1" applyFont="1" applyBorder="1" applyAlignment="1">
      <alignment horizontal="center" vertical="center" wrapText="1"/>
    </xf>
    <xf numFmtId="0" fontId="4" fillId="0" borderId="2" xfId="0" applyFont="1" applyBorder="1" applyAlignment="1">
      <alignment vertical="center" wrapText="1"/>
    </xf>
    <xf numFmtId="0" fontId="4" fillId="0" borderId="11" xfId="0" applyFont="1" applyBorder="1" applyAlignment="1">
      <alignment vertical="center" wrapText="1"/>
    </xf>
    <xf numFmtId="0" fontId="4" fillId="0" borderId="1" xfId="0" applyFont="1" applyBorder="1" applyAlignment="1">
      <alignment vertical="center" wrapText="1"/>
    </xf>
    <xf numFmtId="178" fontId="8" fillId="2" borderId="1" xfId="0" applyNumberFormat="1" applyFont="1" applyFill="1" applyBorder="1" applyAlignment="1">
      <alignment horizontal="center" vertical="center" wrapText="1"/>
    </xf>
    <xf numFmtId="10" fontId="4" fillId="0" borderId="3" xfId="0" applyNumberFormat="1" applyFont="1" applyBorder="1" applyAlignment="1">
      <alignment horizontal="center" vertical="center" wrapText="1"/>
    </xf>
    <xf numFmtId="179" fontId="4" fillId="0" borderId="1" xfId="0" applyNumberFormat="1" applyFont="1" applyBorder="1" applyAlignment="1">
      <alignment horizontal="center" vertical="center" wrapText="1"/>
    </xf>
    <xf numFmtId="0" fontId="22" fillId="0" borderId="2" xfId="0" applyFont="1" applyBorder="1" applyAlignment="1">
      <alignment horizontal="left" vertical="center" wrapText="1"/>
    </xf>
    <xf numFmtId="0" fontId="31" fillId="0" borderId="1" xfId="0" applyFont="1" applyBorder="1" applyAlignment="1">
      <alignment horizontal="center" vertical="center" wrapText="1"/>
    </xf>
    <xf numFmtId="0" fontId="31" fillId="0" borderId="2" xfId="0" applyFont="1" applyBorder="1" applyAlignment="1">
      <alignment horizontal="center" vertical="center" wrapText="1"/>
    </xf>
    <xf numFmtId="0" fontId="32" fillId="0" borderId="2" xfId="0" applyFont="1" applyBorder="1" applyAlignment="1">
      <alignment horizontal="center" vertical="center" wrapText="1"/>
    </xf>
    <xf numFmtId="2" fontId="4" fillId="0" borderId="3" xfId="0" applyNumberFormat="1" applyFont="1" applyBorder="1" applyAlignment="1">
      <alignment horizontal="center" vertical="center" wrapText="1"/>
    </xf>
    <xf numFmtId="2" fontId="4" fillId="0" borderId="4" xfId="0" applyNumberFormat="1" applyFont="1" applyBorder="1" applyAlignment="1">
      <alignment horizontal="center" vertical="center" wrapText="1"/>
    </xf>
    <xf numFmtId="2" fontId="4" fillId="0" borderId="8" xfId="0" applyNumberFormat="1" applyFont="1" applyBorder="1" applyAlignment="1">
      <alignment horizontal="center" vertical="center" wrapText="1"/>
    </xf>
    <xf numFmtId="2" fontId="4" fillId="0" borderId="9" xfId="0" applyNumberFormat="1" applyFont="1" applyBorder="1" applyAlignment="1">
      <alignment horizontal="center" vertical="center" wrapText="1"/>
    </xf>
    <xf numFmtId="0" fontId="7" fillId="0" borderId="2" xfId="0" applyFont="1" applyBorder="1" applyAlignment="1">
      <alignment horizontal="center" vertical="center" wrapText="1"/>
    </xf>
    <xf numFmtId="0" fontId="7" fillId="0" borderId="11" xfId="0" applyFont="1" applyBorder="1" applyAlignment="1">
      <alignment horizontal="center" vertical="center" wrapText="1"/>
    </xf>
    <xf numFmtId="0" fontId="22" fillId="0" borderId="1" xfId="0" applyFont="1" applyBorder="1" applyAlignment="1">
      <alignment vertical="center" wrapText="1"/>
    </xf>
    <xf numFmtId="0" fontId="4" fillId="0" borderId="2" xfId="0" applyFont="1" applyBorder="1" applyAlignment="1">
      <alignment horizontal="left" vertical="center"/>
    </xf>
    <xf numFmtId="0" fontId="4" fillId="0" borderId="11" xfId="0" applyFont="1" applyBorder="1" applyAlignment="1">
      <alignment horizontal="left" vertical="center"/>
    </xf>
    <xf numFmtId="0" fontId="22" fillId="0" borderId="1" xfId="0" applyFont="1" applyBorder="1" applyAlignment="1">
      <alignment horizontal="left" vertical="center" wrapText="1"/>
    </xf>
    <xf numFmtId="0" fontId="22" fillId="0" borderId="1" xfId="0" applyFont="1" applyBorder="1" applyAlignment="1">
      <alignment horizontal="center" vertical="center" wrapText="1"/>
    </xf>
    <xf numFmtId="184" fontId="4" fillId="0" borderId="5" xfId="0" applyNumberFormat="1" applyFont="1" applyBorder="1" applyAlignment="1">
      <alignment horizontal="center" vertical="center" wrapText="1"/>
    </xf>
    <xf numFmtId="184" fontId="4" fillId="0" borderId="10" xfId="0" applyNumberFormat="1" applyFont="1" applyBorder="1" applyAlignment="1">
      <alignment horizontal="center" vertical="center" wrapText="1"/>
    </xf>
    <xf numFmtId="0" fontId="4" fillId="0" borderId="6" xfId="0" applyFont="1" applyBorder="1" applyAlignment="1">
      <alignment horizontal="left" vertical="center" wrapText="1"/>
    </xf>
    <xf numFmtId="0" fontId="4" fillId="0" borderId="7" xfId="0" applyFont="1" applyBorder="1" applyAlignment="1">
      <alignment horizontal="left" vertical="center" wrapText="1"/>
    </xf>
    <xf numFmtId="0" fontId="4" fillId="0" borderId="8" xfId="0" applyFont="1" applyBorder="1" applyAlignment="1">
      <alignment horizontal="left" vertical="center" wrapText="1"/>
    </xf>
    <xf numFmtId="0" fontId="4" fillId="0" borderId="9" xfId="0" applyFont="1" applyBorder="1" applyAlignment="1">
      <alignment horizontal="left" vertical="center" wrapText="1"/>
    </xf>
    <xf numFmtId="0" fontId="7" fillId="0" borderId="1" xfId="0" applyFont="1" applyBorder="1" applyAlignment="1">
      <alignment horizontal="justify" vertical="center" wrapText="1"/>
    </xf>
    <xf numFmtId="0" fontId="7" fillId="0" borderId="2" xfId="0" applyFont="1" applyBorder="1" applyAlignment="1">
      <alignment horizontal="justify" vertical="center" wrapText="1"/>
    </xf>
    <xf numFmtId="0" fontId="2" fillId="0" borderId="13" xfId="0" applyFont="1" applyBorder="1" applyAlignment="1">
      <alignment horizontal="center" vertical="center" wrapText="1"/>
    </xf>
    <xf numFmtId="0" fontId="2" fillId="0" borderId="0" xfId="0" applyFont="1" applyAlignment="1">
      <alignment horizontal="center" vertical="center" wrapText="1"/>
    </xf>
    <xf numFmtId="0" fontId="7" fillId="0" borderId="2" xfId="0" applyFont="1" applyBorder="1" applyAlignment="1">
      <alignment horizontal="left" vertical="center" wrapText="1"/>
    </xf>
    <xf numFmtId="183" fontId="4" fillId="0" borderId="1" xfId="0" applyNumberFormat="1" applyFont="1" applyBorder="1" applyAlignment="1">
      <alignment horizontal="center" vertical="center" wrapText="1"/>
    </xf>
    <xf numFmtId="0" fontId="2" fillId="0" borderId="13" xfId="6" applyFont="1" applyBorder="1" applyAlignment="1">
      <alignment horizontal="left" vertical="center" wrapText="1"/>
    </xf>
    <xf numFmtId="0" fontId="2" fillId="0" borderId="0" xfId="6" applyFont="1" applyAlignment="1">
      <alignment horizontal="left" vertical="center" wrapText="1"/>
    </xf>
    <xf numFmtId="0" fontId="4" fillId="0" borderId="1" xfId="6" applyFont="1" applyBorder="1" applyAlignment="1">
      <alignment horizontal="center" vertical="center" wrapText="1"/>
    </xf>
    <xf numFmtId="10" fontId="4" fillId="0" borderId="1" xfId="6" applyNumberFormat="1" applyFont="1" applyBorder="1" applyAlignment="1">
      <alignment horizontal="center" vertical="center" wrapText="1"/>
    </xf>
    <xf numFmtId="0" fontId="5" fillId="0" borderId="3" xfId="6" applyFont="1" applyBorder="1" applyAlignment="1">
      <alignment horizontal="center" vertical="center" wrapText="1"/>
    </xf>
    <xf numFmtId="0" fontId="5" fillId="0" borderId="4" xfId="6" applyFont="1" applyBorder="1" applyAlignment="1">
      <alignment horizontal="center" vertical="center" wrapText="1"/>
    </xf>
    <xf numFmtId="0" fontId="5" fillId="0" borderId="6" xfId="6" applyFont="1" applyBorder="1" applyAlignment="1">
      <alignment horizontal="center" vertical="center" wrapText="1"/>
    </xf>
    <xf numFmtId="0" fontId="5" fillId="0" borderId="7" xfId="6" applyFont="1" applyBorder="1" applyAlignment="1">
      <alignment horizontal="center" vertical="center" wrapText="1"/>
    </xf>
    <xf numFmtId="0" fontId="5" fillId="0" borderId="8" xfId="6" applyFont="1" applyBorder="1" applyAlignment="1">
      <alignment horizontal="center" vertical="center" wrapText="1"/>
    </xf>
    <xf numFmtId="0" fontId="5" fillId="0" borderId="9" xfId="6" applyFont="1" applyBorder="1" applyAlignment="1">
      <alignment horizontal="center" vertical="center" wrapText="1"/>
    </xf>
    <xf numFmtId="0" fontId="4" fillId="0" borderId="3" xfId="6" applyFont="1" applyBorder="1" applyAlignment="1">
      <alignment horizontal="center" vertical="center" wrapText="1"/>
    </xf>
    <xf numFmtId="0" fontId="4" fillId="0" borderId="4" xfId="6" applyFont="1" applyBorder="1" applyAlignment="1">
      <alignment horizontal="center" vertical="center" wrapText="1"/>
    </xf>
    <xf numFmtId="0" fontId="4" fillId="0" borderId="8" xfId="6" applyFont="1" applyBorder="1" applyAlignment="1">
      <alignment horizontal="center" vertical="center" wrapText="1"/>
    </xf>
    <xf numFmtId="0" fontId="4" fillId="0" borderId="9" xfId="6" applyFont="1" applyBorder="1" applyAlignment="1">
      <alignment horizontal="center" vertical="center" wrapText="1"/>
    </xf>
    <xf numFmtId="182" fontId="4" fillId="0" borderId="1" xfId="6" applyNumberFormat="1" applyFont="1" applyBorder="1" applyAlignment="1">
      <alignment horizontal="center" vertical="center" wrapText="1"/>
    </xf>
    <xf numFmtId="181" fontId="4" fillId="0" borderId="1" xfId="6" applyNumberFormat="1" applyFont="1" applyBorder="1" applyAlignment="1">
      <alignment horizontal="center" vertical="center" wrapText="1"/>
    </xf>
    <xf numFmtId="0" fontId="4" fillId="0" borderId="5" xfId="6" applyFont="1" applyBorder="1" applyAlignment="1">
      <alignment horizontal="center" vertical="center" wrapText="1"/>
    </xf>
    <xf numFmtId="0" fontId="4" fillId="0" borderId="12" xfId="6" applyFont="1" applyBorder="1" applyAlignment="1">
      <alignment horizontal="center" vertical="center" wrapText="1"/>
    </xf>
    <xf numFmtId="0" fontId="4" fillId="0" borderId="10" xfId="6" applyFont="1" applyBorder="1" applyAlignment="1">
      <alignment horizontal="center" vertical="center" wrapText="1"/>
    </xf>
    <xf numFmtId="0" fontId="4" fillId="0" borderId="2" xfId="6" applyFont="1" applyBorder="1" applyAlignment="1">
      <alignment horizontal="center" vertical="center" wrapText="1"/>
    </xf>
    <xf numFmtId="0" fontId="4" fillId="0" borderId="11" xfId="6" applyFont="1" applyBorder="1" applyAlignment="1">
      <alignment horizontal="center" vertical="center" wrapText="1"/>
    </xf>
    <xf numFmtId="0" fontId="5" fillId="0" borderId="2" xfId="6" applyFont="1" applyBorder="1" applyAlignment="1">
      <alignment horizontal="center" vertical="center" wrapText="1"/>
    </xf>
    <xf numFmtId="0" fontId="5" fillId="0" borderId="11" xfId="6" applyFont="1" applyBorder="1" applyAlignment="1">
      <alignment horizontal="center" vertical="center" wrapText="1"/>
    </xf>
    <xf numFmtId="0" fontId="4" fillId="0" borderId="1" xfId="6" applyFont="1" applyBorder="1" applyAlignment="1">
      <alignment horizontal="left" vertical="center" wrapText="1"/>
    </xf>
    <xf numFmtId="0" fontId="6" fillId="0" borderId="1" xfId="6" applyFont="1" applyBorder="1" applyAlignment="1">
      <alignment horizontal="center" vertical="center" wrapText="1"/>
    </xf>
    <xf numFmtId="0" fontId="7" fillId="0" borderId="1" xfId="6" applyFont="1" applyBorder="1" applyAlignment="1">
      <alignment horizontal="center" vertical="center" wrapText="1"/>
    </xf>
    <xf numFmtId="182" fontId="4" fillId="0" borderId="2" xfId="6" applyNumberFormat="1" applyFont="1" applyBorder="1" applyAlignment="1">
      <alignment horizontal="center" vertical="center" wrapText="1"/>
    </xf>
    <xf numFmtId="182" fontId="4" fillId="0" borderId="11" xfId="6" applyNumberFormat="1" applyFont="1" applyBorder="1" applyAlignment="1">
      <alignment horizontal="center" vertical="center" wrapText="1"/>
    </xf>
    <xf numFmtId="0" fontId="4" fillId="0" borderId="1" xfId="6" applyFont="1" applyBorder="1" applyAlignment="1">
      <alignment horizontal="justify" vertical="center" wrapText="1"/>
    </xf>
    <xf numFmtId="0" fontId="3" fillId="0" borderId="0" xfId="6" applyFont="1" applyAlignment="1">
      <alignment horizontal="center" vertical="center"/>
    </xf>
    <xf numFmtId="0" fontId="1" fillId="0" borderId="0" xfId="6" applyFont="1" applyAlignment="1">
      <alignment horizontal="center" vertical="center"/>
    </xf>
    <xf numFmtId="0" fontId="26" fillId="0" borderId="13" xfId="6" applyFont="1" applyBorder="1" applyAlignment="1">
      <alignment horizontal="left" vertical="center" wrapText="1"/>
    </xf>
    <xf numFmtId="0" fontId="26" fillId="0" borderId="0" xfId="6" applyFont="1" applyAlignment="1">
      <alignment horizontal="left" vertical="center" wrapText="1"/>
    </xf>
    <xf numFmtId="0" fontId="28" fillId="0" borderId="3" xfId="6" applyFont="1" applyBorder="1" applyAlignment="1">
      <alignment horizontal="center" vertical="center" wrapText="1"/>
    </xf>
    <xf numFmtId="0" fontId="28" fillId="0" borderId="4" xfId="6" applyFont="1" applyBorder="1" applyAlignment="1">
      <alignment horizontal="center" vertical="center" wrapText="1"/>
    </xf>
    <xf numFmtId="0" fontId="28" fillId="0" borderId="6" xfId="6" applyFont="1" applyBorder="1" applyAlignment="1">
      <alignment horizontal="center" vertical="center" wrapText="1"/>
    </xf>
    <xf numFmtId="0" fontId="28" fillId="0" borderId="7" xfId="6" applyFont="1" applyBorder="1" applyAlignment="1">
      <alignment horizontal="center" vertical="center" wrapText="1"/>
    </xf>
    <xf numFmtId="0" fontId="28" fillId="0" borderId="8" xfId="6" applyFont="1" applyBorder="1" applyAlignment="1">
      <alignment horizontal="center" vertical="center" wrapText="1"/>
    </xf>
    <xf numFmtId="0" fontId="28" fillId="0" borderId="9" xfId="6" applyFont="1" applyBorder="1" applyAlignment="1">
      <alignment horizontal="center" vertical="center" wrapText="1"/>
    </xf>
    <xf numFmtId="0" fontId="28" fillId="0" borderId="1" xfId="6" applyFont="1" applyBorder="1" applyAlignment="1">
      <alignment horizontal="center" vertical="center" wrapText="1"/>
    </xf>
    <xf numFmtId="182" fontId="28" fillId="0" borderId="1" xfId="6" applyNumberFormat="1" applyFont="1" applyBorder="1" applyAlignment="1">
      <alignment horizontal="center" vertical="center" wrapText="1"/>
    </xf>
    <xf numFmtId="10" fontId="28" fillId="0" borderId="1" xfId="6" applyNumberFormat="1" applyFont="1" applyBorder="1" applyAlignment="1">
      <alignment horizontal="center" vertical="center" wrapText="1"/>
    </xf>
    <xf numFmtId="0" fontId="28" fillId="0" borderId="3" xfId="6" applyFont="1" applyBorder="1" applyAlignment="1">
      <alignment horizontal="left" vertical="center" wrapText="1"/>
    </xf>
    <xf numFmtId="0" fontId="28" fillId="0" borderId="4" xfId="6" applyFont="1" applyBorder="1" applyAlignment="1">
      <alignment horizontal="left" vertical="center" wrapText="1"/>
    </xf>
    <xf numFmtId="0" fontId="28" fillId="0" borderId="8" xfId="6" applyFont="1" applyBorder="1" applyAlignment="1">
      <alignment horizontal="left" vertical="center" wrapText="1"/>
    </xf>
    <xf numFmtId="0" fontId="28" fillId="0" borderId="9" xfId="6" applyFont="1" applyBorder="1" applyAlignment="1">
      <alignment horizontal="left" vertical="center" wrapText="1"/>
    </xf>
    <xf numFmtId="0" fontId="28" fillId="0" borderId="5" xfId="6" applyFont="1" applyBorder="1" applyAlignment="1">
      <alignment horizontal="center" vertical="center" wrapText="1"/>
    </xf>
    <xf numFmtId="0" fontId="28" fillId="0" borderId="10" xfId="6" applyFont="1" applyBorder="1" applyAlignment="1">
      <alignment horizontal="center" vertical="center" wrapText="1"/>
    </xf>
    <xf numFmtId="0" fontId="23" fillId="0" borderId="5" xfId="6" applyFont="1" applyBorder="1" applyAlignment="1">
      <alignment horizontal="center" vertical="center" wrapText="1"/>
    </xf>
    <xf numFmtId="0" fontId="23" fillId="0" borderId="1" xfId="6" applyFont="1" applyBorder="1" applyAlignment="1">
      <alignment horizontal="left" vertical="center" wrapText="1"/>
    </xf>
    <xf numFmtId="0" fontId="28" fillId="0" borderId="1" xfId="6" applyFont="1" applyBorder="1" applyAlignment="1">
      <alignment horizontal="left" vertical="center" wrapText="1"/>
    </xf>
    <xf numFmtId="0" fontId="28" fillId="0" borderId="2" xfId="6" applyFont="1" applyBorder="1" applyAlignment="1">
      <alignment horizontal="center" vertical="center" wrapText="1"/>
    </xf>
    <xf numFmtId="0" fontId="28" fillId="0" borderId="11" xfId="6" applyFont="1" applyBorder="1" applyAlignment="1">
      <alignment horizontal="center" vertical="center" wrapText="1"/>
    </xf>
    <xf numFmtId="179" fontId="28" fillId="0" borderId="1" xfId="6" applyNumberFormat="1" applyFont="1" applyBorder="1" applyAlignment="1">
      <alignment horizontal="center" vertical="center" wrapText="1"/>
    </xf>
    <xf numFmtId="0" fontId="28" fillId="0" borderId="12" xfId="6" applyFont="1" applyBorder="1" applyAlignment="1">
      <alignment horizontal="center" vertical="center" wrapText="1"/>
    </xf>
    <xf numFmtId="0" fontId="28" fillId="0" borderId="2" xfId="6" applyFont="1" applyBorder="1" applyAlignment="1">
      <alignment horizontal="left" vertical="center" wrapText="1"/>
    </xf>
    <xf numFmtId="0" fontId="28" fillId="0" borderId="11" xfId="6" applyFont="1" applyBorder="1" applyAlignment="1">
      <alignment horizontal="left" vertical="center" wrapText="1"/>
    </xf>
    <xf numFmtId="0" fontId="29" fillId="0" borderId="1" xfId="6" applyFont="1" applyBorder="1" applyAlignment="1">
      <alignment horizontal="center" vertical="center" wrapText="1"/>
    </xf>
    <xf numFmtId="182" fontId="28" fillId="0" borderId="2" xfId="6" applyNumberFormat="1" applyFont="1" applyBorder="1" applyAlignment="1">
      <alignment horizontal="center" vertical="center" wrapText="1"/>
    </xf>
    <xf numFmtId="182" fontId="28" fillId="0" borderId="11" xfId="6" applyNumberFormat="1" applyFont="1" applyBorder="1" applyAlignment="1">
      <alignment horizontal="center" vertical="center" wrapText="1"/>
    </xf>
    <xf numFmtId="0" fontId="28" fillId="0" borderId="1" xfId="6" applyFont="1" applyBorder="1" applyAlignment="1">
      <alignment horizontal="justify" vertical="center" wrapText="1"/>
    </xf>
    <xf numFmtId="10" fontId="28" fillId="0" borderId="2" xfId="2" applyNumberFormat="1" applyFont="1" applyFill="1" applyBorder="1" applyAlignment="1">
      <alignment horizontal="center" vertical="center" wrapText="1"/>
    </xf>
    <xf numFmtId="0" fontId="28" fillId="0" borderId="11" xfId="2" applyNumberFormat="1" applyFont="1" applyFill="1" applyBorder="1" applyAlignment="1">
      <alignment horizontal="center" vertical="center" wrapText="1"/>
    </xf>
    <xf numFmtId="0" fontId="27" fillId="0" borderId="0" xfId="6" applyFont="1" applyAlignment="1">
      <alignment horizontal="center" vertical="center"/>
    </xf>
    <xf numFmtId="0" fontId="25" fillId="0" borderId="0" xfId="6" applyFont="1" applyAlignment="1">
      <alignment horizontal="center" vertical="center"/>
    </xf>
    <xf numFmtId="178" fontId="4" fillId="0" borderId="1" xfId="6" applyNumberFormat="1" applyFont="1" applyBorder="1" applyAlignment="1">
      <alignment horizontal="center" vertical="center" wrapText="1"/>
    </xf>
    <xf numFmtId="0" fontId="8" fillId="0" borderId="2" xfId="6" applyFont="1" applyBorder="1" applyAlignment="1">
      <alignment horizontal="left" vertical="center" wrapText="1"/>
    </xf>
    <xf numFmtId="0" fontId="8" fillId="0" borderId="11" xfId="6" applyFont="1" applyBorder="1" applyAlignment="1">
      <alignment horizontal="left" vertical="center" wrapText="1"/>
    </xf>
    <xf numFmtId="0" fontId="5" fillId="0" borderId="1" xfId="6" applyFont="1" applyBorder="1" applyAlignment="1">
      <alignment horizontal="center" vertical="center" wrapText="1"/>
    </xf>
    <xf numFmtId="0" fontId="4" fillId="0" borderId="11" xfId="2" applyNumberFormat="1" applyFont="1" applyFill="1" applyBorder="1" applyAlignment="1">
      <alignment horizontal="center" vertical="center" wrapText="1"/>
    </xf>
    <xf numFmtId="0" fontId="2" fillId="0" borderId="0" xfId="0" applyFont="1" applyFill="1" applyBorder="1" applyAlignment="1">
      <alignment horizontal="left" vertical="center" wrapText="1"/>
    </xf>
    <xf numFmtId="0" fontId="4" fillId="0" borderId="5" xfId="0" applyFont="1" applyFill="1" applyBorder="1" applyAlignment="1">
      <alignment horizontal="center" vertical="center"/>
    </xf>
    <xf numFmtId="0" fontId="4" fillId="0" borderId="12" xfId="0" applyFont="1" applyFill="1" applyBorder="1" applyAlignment="1">
      <alignment horizontal="center" vertical="center"/>
    </xf>
    <xf numFmtId="0" fontId="15" fillId="0" borderId="10" xfId="0" applyFont="1" applyFill="1" applyBorder="1" applyAlignment="1">
      <alignment horizontal="center" vertical="center" wrapText="1"/>
    </xf>
    <xf numFmtId="0" fontId="15" fillId="0" borderId="11"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9" fillId="0" borderId="11" xfId="0" applyFont="1" applyFill="1" applyBorder="1" applyAlignment="1">
      <alignment horizontal="center" vertical="center" wrapText="1"/>
    </xf>
    <xf numFmtId="0" fontId="5" fillId="0" borderId="2" xfId="0" applyFont="1" applyFill="1" applyBorder="1" applyAlignment="1">
      <alignment horizontal="center" vertical="center"/>
    </xf>
    <xf numFmtId="0" fontId="15" fillId="0" borderId="11" xfId="0" applyFont="1" applyFill="1" applyBorder="1" applyAlignment="1">
      <alignment horizontal="center" vertical="center"/>
    </xf>
    <xf numFmtId="0" fontId="3" fillId="0" borderId="0" xfId="0" applyFont="1" applyFill="1" applyBorder="1" applyAlignment="1">
      <alignment horizontal="center" vertical="center"/>
    </xf>
    <xf numFmtId="0" fontId="1" fillId="0" borderId="0" xfId="0" applyFont="1" applyFill="1" applyBorder="1" applyAlignment="1">
      <alignment horizontal="center" vertical="center"/>
    </xf>
    <xf numFmtId="0" fontId="10" fillId="0" borderId="1" xfId="0" applyFont="1" applyFill="1" applyBorder="1" applyAlignment="1">
      <alignment horizontal="left" vertical="center" wrapText="1"/>
    </xf>
    <xf numFmtId="0" fontId="10" fillId="0" borderId="1" xfId="0" applyFont="1" applyFill="1" applyBorder="1" applyAlignment="1">
      <alignment horizontal="center" vertical="center" wrapText="1"/>
    </xf>
    <xf numFmtId="0" fontId="10" fillId="0" borderId="1" xfId="0" applyFont="1" applyFill="1" applyBorder="1" applyAlignment="1">
      <alignment horizontal="center" wrapText="1"/>
    </xf>
    <xf numFmtId="0" fontId="10" fillId="0" borderId="5" xfId="0" applyFont="1" applyFill="1" applyBorder="1" applyAlignment="1">
      <alignment horizontal="center" vertical="center" wrapText="1"/>
    </xf>
    <xf numFmtId="0" fontId="10" fillId="0" borderId="12" xfId="0" applyFont="1" applyFill="1" applyBorder="1" applyAlignment="1">
      <alignment horizontal="center" vertical="center" wrapText="1"/>
    </xf>
    <xf numFmtId="0" fontId="10" fillId="0" borderId="10" xfId="0" applyFont="1" applyFill="1" applyBorder="1" applyAlignment="1">
      <alignment horizontal="center" vertical="center" wrapText="1"/>
    </xf>
    <xf numFmtId="0" fontId="10" fillId="0" borderId="5" xfId="0" applyFont="1" applyFill="1" applyBorder="1" applyAlignment="1">
      <alignment horizontal="center" wrapText="1"/>
    </xf>
    <xf numFmtId="0" fontId="10" fillId="0" borderId="12" xfId="0" applyFont="1" applyFill="1" applyBorder="1" applyAlignment="1">
      <alignment horizontal="center" wrapText="1"/>
    </xf>
    <xf numFmtId="0" fontId="10" fillId="0" borderId="10" xfId="0" applyFont="1" applyFill="1" applyBorder="1" applyAlignment="1">
      <alignment horizontal="center" wrapText="1"/>
    </xf>
    <xf numFmtId="9" fontId="10" fillId="0" borderId="1" xfId="0" applyNumberFormat="1" applyFont="1" applyFill="1" applyBorder="1" applyAlignment="1">
      <alignment horizontal="center" vertical="center" wrapText="1"/>
    </xf>
    <xf numFmtId="0" fontId="10" fillId="0" borderId="1" xfId="0" applyFont="1" applyFill="1" applyBorder="1" applyAlignment="1">
      <alignment horizontal="left" wrapText="1"/>
    </xf>
    <xf numFmtId="0" fontId="10" fillId="0" borderId="1" xfId="0" applyFont="1" applyFill="1" applyBorder="1" applyAlignment="1">
      <alignment horizontal="center" vertical="top" wrapText="1"/>
    </xf>
    <xf numFmtId="0" fontId="10" fillId="0" borderId="1" xfId="0" applyFont="1" applyFill="1" applyBorder="1" applyAlignment="1">
      <alignment horizontal="justify" wrapText="1"/>
    </xf>
    <xf numFmtId="178" fontId="10" fillId="0" borderId="1" xfId="0" applyNumberFormat="1" applyFont="1" applyFill="1" applyBorder="1" applyAlignment="1">
      <alignment horizontal="center" wrapText="1"/>
    </xf>
    <xf numFmtId="180" fontId="10" fillId="0" borderId="1" xfId="0" applyNumberFormat="1" applyFont="1" applyFill="1" applyBorder="1" applyAlignment="1">
      <alignment horizontal="center" wrapText="1"/>
    </xf>
    <xf numFmtId="10" fontId="10" fillId="0" borderId="1" xfId="0" applyNumberFormat="1" applyFont="1" applyFill="1" applyBorder="1" applyAlignment="1">
      <alignment horizontal="center" vertical="center" wrapText="1"/>
    </xf>
    <xf numFmtId="178" fontId="10" fillId="0" borderId="1" xfId="0" applyNumberFormat="1" applyFont="1" applyFill="1" applyBorder="1" applyAlignment="1">
      <alignment horizontal="center" vertical="center" wrapText="1"/>
    </xf>
    <xf numFmtId="180" fontId="10" fillId="0" borderId="1" xfId="0" applyNumberFormat="1" applyFont="1" applyFill="1" applyBorder="1" applyAlignment="1">
      <alignment horizontal="center" vertical="center" wrapText="1"/>
    </xf>
    <xf numFmtId="178" fontId="4" fillId="0" borderId="3" xfId="0" applyNumberFormat="1" applyFont="1" applyFill="1" applyBorder="1" applyAlignment="1">
      <alignment horizontal="center" vertical="center" wrapText="1"/>
    </xf>
    <xf numFmtId="178" fontId="4" fillId="0" borderId="4" xfId="0" applyNumberFormat="1" applyFont="1" applyFill="1" applyBorder="1" applyAlignment="1">
      <alignment horizontal="center" vertical="center" wrapText="1"/>
    </xf>
    <xf numFmtId="178" fontId="4" fillId="0" borderId="8" xfId="0" applyNumberFormat="1" applyFont="1" applyFill="1" applyBorder="1" applyAlignment="1">
      <alignment horizontal="center" vertical="center" wrapText="1"/>
    </xf>
    <xf numFmtId="178" fontId="4" fillId="0" borderId="9" xfId="0" applyNumberFormat="1" applyFont="1" applyFill="1" applyBorder="1" applyAlignment="1">
      <alignment horizontal="center" vertical="center" wrapText="1"/>
    </xf>
    <xf numFmtId="178" fontId="4" fillId="0" borderId="5" xfId="0" applyNumberFormat="1" applyFont="1" applyFill="1" applyBorder="1" applyAlignment="1">
      <alignment horizontal="center" vertical="center" wrapText="1"/>
    </xf>
    <xf numFmtId="178" fontId="4" fillId="0" borderId="10" xfId="0" applyNumberFormat="1" applyFont="1" applyFill="1" applyBorder="1" applyAlignment="1">
      <alignment horizontal="center" vertical="center" wrapText="1"/>
    </xf>
    <xf numFmtId="49" fontId="20" fillId="0" borderId="2" xfId="5" applyNumberFormat="1" applyFont="1" applyFill="1" applyBorder="1" applyAlignment="1">
      <alignment horizontal="center" vertical="center" wrapText="1"/>
    </xf>
    <xf numFmtId="49" fontId="24" fillId="0" borderId="11" xfId="5" applyNumberFormat="1" applyFont="1" applyFill="1" applyBorder="1" applyAlignment="1">
      <alignment horizontal="center" vertical="center" wrapText="1"/>
    </xf>
    <xf numFmtId="49" fontId="20" fillId="0" borderId="11" xfId="5" applyNumberFormat="1" applyFont="1" applyFill="1" applyBorder="1" applyAlignment="1">
      <alignment horizontal="center" vertical="center" wrapText="1"/>
    </xf>
    <xf numFmtId="49" fontId="4" fillId="0" borderId="11" xfId="2" applyNumberFormat="1" applyFont="1" applyFill="1" applyBorder="1" applyAlignment="1">
      <alignment horizontal="center" vertical="center" wrapText="1"/>
    </xf>
    <xf numFmtId="181" fontId="16" fillId="0" borderId="1" xfId="0" applyNumberFormat="1" applyFont="1" applyFill="1" applyBorder="1" applyAlignment="1">
      <alignment horizontal="center" vertical="center" wrapText="1"/>
    </xf>
    <xf numFmtId="0" fontId="17" fillId="0" borderId="3" xfId="0" applyFont="1" applyFill="1" applyBorder="1" applyAlignment="1">
      <alignment horizontal="center" vertical="center" wrapText="1"/>
    </xf>
    <xf numFmtId="0" fontId="17" fillId="0" borderId="4" xfId="0" applyFont="1" applyFill="1" applyBorder="1" applyAlignment="1">
      <alignment horizontal="center" vertical="center" wrapText="1"/>
    </xf>
    <xf numFmtId="0" fontId="17" fillId="0" borderId="6" xfId="0" applyFont="1" applyFill="1" applyBorder="1" applyAlignment="1">
      <alignment horizontal="center" vertical="center" wrapText="1"/>
    </xf>
    <xf numFmtId="0" fontId="17" fillId="0" borderId="7" xfId="0" applyFont="1" applyFill="1" applyBorder="1" applyAlignment="1">
      <alignment horizontal="center" vertical="center" wrapText="1"/>
    </xf>
    <xf numFmtId="0" fontId="17" fillId="0" borderId="8" xfId="0" applyFont="1" applyFill="1" applyBorder="1" applyAlignment="1">
      <alignment horizontal="center" vertical="center" wrapText="1"/>
    </xf>
    <xf numFmtId="0" fontId="17" fillId="0" borderId="9"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16" fillId="0" borderId="3" xfId="0" applyFont="1" applyFill="1" applyBorder="1" applyAlignment="1">
      <alignment horizontal="center" vertical="center" wrapText="1"/>
    </xf>
    <xf numFmtId="0" fontId="16" fillId="0" borderId="4" xfId="0" applyFont="1" applyFill="1" applyBorder="1" applyAlignment="1">
      <alignment horizontal="center" vertical="center" wrapText="1"/>
    </xf>
    <xf numFmtId="0" fontId="16" fillId="0" borderId="8" xfId="0" applyFont="1" applyFill="1" applyBorder="1" applyAlignment="1">
      <alignment horizontal="center" vertical="center" wrapText="1"/>
    </xf>
    <xf numFmtId="0" fontId="16" fillId="0" borderId="9" xfId="0" applyFont="1" applyFill="1" applyBorder="1" applyAlignment="1">
      <alignment horizontal="center" vertical="center" wrapText="1"/>
    </xf>
    <xf numFmtId="178" fontId="16" fillId="0" borderId="1" xfId="0" applyNumberFormat="1" applyFont="1" applyFill="1" applyBorder="1" applyAlignment="1">
      <alignment horizontal="center" vertical="center" wrapText="1"/>
    </xf>
    <xf numFmtId="10" fontId="16" fillId="0" borderId="1" xfId="0" applyNumberFormat="1" applyFont="1" applyFill="1" applyBorder="1" applyAlignment="1">
      <alignment horizontal="center" vertical="center" wrapText="1"/>
    </xf>
    <xf numFmtId="0" fontId="16" fillId="0" borderId="5" xfId="0" applyFont="1" applyFill="1" applyBorder="1" applyAlignment="1">
      <alignment horizontal="center" vertical="center" wrapText="1"/>
    </xf>
    <xf numFmtId="0" fontId="16" fillId="0" borderId="10" xfId="0" applyFont="1" applyFill="1" applyBorder="1" applyAlignment="1">
      <alignment horizontal="center" vertical="center" wrapText="1"/>
    </xf>
    <xf numFmtId="0" fontId="16" fillId="0" borderId="12" xfId="0" applyFont="1" applyFill="1" applyBorder="1" applyAlignment="1">
      <alignment horizontal="center" vertical="center" wrapText="1"/>
    </xf>
    <xf numFmtId="0" fontId="20" fillId="0" borderId="2" xfId="0" applyFont="1" applyFill="1" applyBorder="1" applyAlignment="1">
      <alignment horizontal="center" vertical="center" wrapText="1"/>
    </xf>
    <xf numFmtId="0" fontId="21" fillId="0" borderId="11"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6" fillId="0" borderId="1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6" fillId="0" borderId="2" xfId="0" applyFont="1" applyFill="1" applyBorder="1" applyAlignment="1">
      <alignment horizontal="left" vertical="center" wrapText="1"/>
    </xf>
    <xf numFmtId="0" fontId="16" fillId="0" borderId="11" xfId="0" applyFont="1" applyFill="1" applyBorder="1" applyAlignment="1">
      <alignment horizontal="left" vertical="center" wrapText="1"/>
    </xf>
    <xf numFmtId="0" fontId="17" fillId="0" borderId="2" xfId="0" applyFont="1" applyFill="1" applyBorder="1" applyAlignment="1">
      <alignment horizontal="center" vertical="center" wrapText="1"/>
    </xf>
    <xf numFmtId="0" fontId="17" fillId="0" borderId="11" xfId="0" applyFont="1" applyFill="1" applyBorder="1" applyAlignment="1">
      <alignment horizontal="center" vertical="center" wrapText="1"/>
    </xf>
    <xf numFmtId="0" fontId="16" fillId="0" borderId="1" xfId="0" applyFont="1" applyFill="1" applyBorder="1" applyAlignment="1">
      <alignment horizontal="left" vertical="center" wrapText="1"/>
    </xf>
    <xf numFmtId="0" fontId="18" fillId="0" borderId="1" xfId="0" applyFont="1" applyFill="1" applyBorder="1" applyAlignment="1">
      <alignment horizontal="left" vertical="center" wrapText="1"/>
    </xf>
    <xf numFmtId="0" fontId="16" fillId="0" borderId="1" xfId="0" applyFont="1" applyFill="1" applyBorder="1" applyAlignment="1">
      <alignment horizontal="justify" vertical="center" wrapText="1"/>
    </xf>
    <xf numFmtId="178" fontId="16" fillId="0" borderId="2" xfId="0" applyNumberFormat="1" applyFont="1" applyFill="1" applyBorder="1" applyAlignment="1">
      <alignment horizontal="center" vertical="center" wrapText="1"/>
    </xf>
    <xf numFmtId="178" fontId="16" fillId="0" borderId="11" xfId="0" applyNumberFormat="1" applyFont="1" applyFill="1" applyBorder="1" applyAlignment="1">
      <alignment horizontal="center" vertical="center" wrapText="1"/>
    </xf>
    <xf numFmtId="10" fontId="16" fillId="0" borderId="2" xfId="2" applyNumberFormat="1" applyFont="1" applyBorder="1" applyAlignment="1">
      <alignment horizontal="center" vertical="center" wrapText="1"/>
    </xf>
    <xf numFmtId="10" fontId="16" fillId="0" borderId="11" xfId="2" applyNumberFormat="1" applyFont="1" applyBorder="1" applyAlignment="1">
      <alignment horizontal="center" vertical="center" wrapText="1"/>
    </xf>
    <xf numFmtId="0" fontId="11" fillId="0" borderId="12" xfId="0" applyFont="1" applyFill="1" applyBorder="1" applyAlignment="1">
      <alignment horizontal="center" vertical="center" wrapText="1"/>
    </xf>
    <xf numFmtId="0" fontId="11" fillId="0" borderId="10"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14" xfId="0" applyFont="1" applyFill="1" applyBorder="1" applyAlignment="1">
      <alignment horizontal="center" vertical="center" wrapText="1"/>
    </xf>
    <xf numFmtId="0" fontId="6" fillId="0" borderId="11" xfId="0" applyFont="1" applyFill="1" applyBorder="1" applyAlignment="1">
      <alignment horizontal="center" vertical="center" wrapText="1"/>
    </xf>
    <xf numFmtId="0" fontId="11" fillId="0" borderId="11" xfId="0" applyFont="1" applyFill="1" applyBorder="1" applyAlignment="1">
      <alignment horizontal="center" vertical="center" wrapText="1"/>
    </xf>
    <xf numFmtId="0" fontId="11" fillId="0" borderId="11" xfId="0" applyFont="1" applyFill="1" applyBorder="1" applyAlignment="1">
      <alignment horizontal="left" vertical="top"/>
    </xf>
    <xf numFmtId="0" fontId="14" fillId="0" borderId="1" xfId="0" applyFont="1" applyFill="1" applyBorder="1" applyAlignment="1">
      <alignment horizontal="center" vertical="center" wrapText="1"/>
    </xf>
    <xf numFmtId="0" fontId="14" fillId="0" borderId="1" xfId="0" applyFont="1" applyFill="1" applyBorder="1" applyAlignment="1">
      <alignment horizontal="justify" vertical="center" wrapText="1"/>
    </xf>
    <xf numFmtId="0" fontId="14" fillId="0" borderId="1" xfId="0" applyFont="1" applyFill="1" applyBorder="1" applyAlignment="1">
      <alignment horizontal="left" vertical="center" wrapText="1"/>
    </xf>
    <xf numFmtId="0" fontId="14" fillId="0" borderId="5" xfId="0" applyFont="1" applyFill="1" applyBorder="1" applyAlignment="1">
      <alignment horizontal="center" vertical="center" wrapText="1"/>
    </xf>
    <xf numFmtId="0" fontId="14" fillId="0" borderId="12" xfId="0" applyFont="1" applyFill="1" applyBorder="1" applyAlignment="1">
      <alignment horizontal="center" vertical="center" wrapText="1"/>
    </xf>
    <xf numFmtId="0" fontId="14" fillId="0" borderId="10" xfId="0" applyFont="1" applyFill="1" applyBorder="1" applyAlignment="1">
      <alignment horizontal="center" vertical="center" wrapText="1"/>
    </xf>
    <xf numFmtId="9" fontId="14" fillId="0" borderId="1" xfId="0" applyNumberFormat="1" applyFont="1" applyFill="1" applyBorder="1" applyAlignment="1">
      <alignment horizontal="center" vertical="center" wrapText="1"/>
    </xf>
    <xf numFmtId="0" fontId="14" fillId="0" borderId="3" xfId="0" applyFont="1" applyFill="1" applyBorder="1" applyAlignment="1">
      <alignment horizontal="center" vertical="center" wrapText="1"/>
    </xf>
    <xf numFmtId="0" fontId="14" fillId="0" borderId="4" xfId="0" applyFont="1" applyFill="1" applyBorder="1" applyAlignment="1">
      <alignment horizontal="center" vertical="center" wrapText="1"/>
    </xf>
    <xf numFmtId="0" fontId="14" fillId="0" borderId="8" xfId="0" applyFont="1" applyFill="1" applyBorder="1" applyAlignment="1">
      <alignment horizontal="center" vertical="center" wrapText="1"/>
    </xf>
    <xf numFmtId="0" fontId="14" fillId="0" borderId="9" xfId="0" applyFont="1" applyFill="1" applyBorder="1" applyAlignment="1">
      <alignment horizontal="center" vertical="center" wrapText="1"/>
    </xf>
    <xf numFmtId="0" fontId="15" fillId="0" borderId="1" xfId="0" applyFont="1" applyFill="1" applyBorder="1" applyAlignment="1">
      <alignment horizontal="left" vertical="center"/>
    </xf>
    <xf numFmtId="0" fontId="14" fillId="0" borderId="6" xfId="0" applyFont="1" applyFill="1" applyBorder="1" applyAlignment="1">
      <alignment horizontal="center" vertical="center" wrapText="1"/>
    </xf>
    <xf numFmtId="0" fontId="14" fillId="0" borderId="7" xfId="0" applyFont="1" applyFill="1" applyBorder="1" applyAlignment="1">
      <alignment horizontal="center" vertical="center" wrapText="1"/>
    </xf>
    <xf numFmtId="178" fontId="14" fillId="0" borderId="1" xfId="0" applyNumberFormat="1" applyFont="1" applyFill="1" applyBorder="1" applyAlignment="1">
      <alignment horizontal="center" vertical="center" wrapText="1"/>
    </xf>
    <xf numFmtId="10" fontId="14" fillId="0" borderId="1" xfId="0" applyNumberFormat="1" applyFont="1" applyFill="1" applyBorder="1" applyAlignment="1">
      <alignment horizontal="center" vertical="center" wrapText="1"/>
    </xf>
    <xf numFmtId="0" fontId="14" fillId="0" borderId="2" xfId="0" applyFont="1" applyFill="1" applyBorder="1" applyAlignment="1">
      <alignment horizontal="center" vertical="center" wrapText="1"/>
    </xf>
    <xf numFmtId="0" fontId="14" fillId="0" borderId="11" xfId="0" applyFont="1" applyFill="1" applyBorder="1" applyAlignment="1">
      <alignment horizontal="center" vertical="center" wrapText="1"/>
    </xf>
    <xf numFmtId="0" fontId="12" fillId="0" borderId="0" xfId="0" applyFont="1" applyFill="1" applyBorder="1" applyAlignment="1">
      <alignment horizontal="center" vertical="center"/>
    </xf>
    <xf numFmtId="0" fontId="13" fillId="0" borderId="0" xfId="0" applyFont="1" applyFill="1" applyBorder="1" applyAlignment="1">
      <alignment horizontal="center" vertical="center"/>
    </xf>
    <xf numFmtId="9" fontId="4" fillId="0" borderId="2" xfId="0" applyNumberFormat="1" applyFont="1" applyFill="1" applyBorder="1" applyAlignment="1">
      <alignment horizontal="center" vertical="center" wrapText="1"/>
    </xf>
    <xf numFmtId="9" fontId="4" fillId="0" borderId="11" xfId="0" applyNumberFormat="1" applyFont="1" applyFill="1" applyBorder="1" applyAlignment="1">
      <alignment horizontal="center" vertical="center" wrapText="1"/>
    </xf>
  </cellXfs>
  <cellStyles count="11">
    <cellStyle name="百分比" xfId="2" builtinId="5"/>
    <cellStyle name="常规" xfId="0" builtinId="0"/>
    <cellStyle name="常规 2" xfId="5"/>
    <cellStyle name="常规 2 2" xfId="4"/>
    <cellStyle name="常规 3" xfId="6"/>
    <cellStyle name="常规 4" xfId="7"/>
    <cellStyle name="常规 5" xfId="9"/>
    <cellStyle name="常规 7" xfId="10"/>
    <cellStyle name="常规 8" xfId="3"/>
    <cellStyle name="千位分隔" xfId="1" builtinId="3"/>
    <cellStyle name="千位分隔 2" xfId="8"/>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calcChain" Target="calcChain.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externalLink" Target="externalLinks/externalLink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21556;&#26216;&#23591;/Documents/WeChat%20Files/wxid_hcmiopso670t11/FileStorage/File/2022-05/&#21271;&#20140;&#24066;&#22269;&#26377;&#25991;&#21270;&#36164;&#20135;&#31649;&#29702;&#20013;&#24515;&#32489;&#25928;&#39033;&#30446;&#33258;&#35780;&#34920;&#65288;&#27719;&#24635;&#65289;0523(1)(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自评情况汇总表"/>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39"/>
      <sheetName val="40"/>
      <sheetName val="41"/>
      <sheetName val="42"/>
      <sheetName val="43"/>
      <sheetName val="44"/>
      <sheetName val="45"/>
      <sheetName val="46"/>
      <sheetName val="47"/>
      <sheetName val="48"/>
      <sheetName val="49"/>
      <sheetName val="50"/>
      <sheetName val="51"/>
      <sheetName val="52"/>
      <sheetName val="53"/>
      <sheetName val="54"/>
      <sheetName val="55"/>
      <sheetName val="56"/>
      <sheetName val="57"/>
      <sheetName val="58"/>
      <sheetName val="59"/>
      <sheetName val="60"/>
      <sheetName val="61"/>
      <sheetName val="62"/>
      <sheetName val="63"/>
      <sheetName val="64"/>
      <sheetName val="65"/>
      <sheetName val="66"/>
      <sheetName val="67"/>
      <sheetName val="68"/>
      <sheetName val="69"/>
      <sheetName val="70"/>
      <sheetName val="7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ow r="8">
          <cell r="H8">
            <v>63.492890000000003</v>
          </cell>
        </row>
        <row r="9">
          <cell r="G9">
            <v>63.537700000000001</v>
          </cell>
        </row>
      </sheetData>
      <sheetData sheetId="55">
        <row r="8">
          <cell r="G8">
            <v>91.686023000000006</v>
          </cell>
          <cell r="H8">
            <v>90.390600000000006</v>
          </cell>
        </row>
      </sheetData>
      <sheetData sheetId="56">
        <row r="8">
          <cell r="G8">
            <v>89.489000000000004</v>
          </cell>
          <cell r="H8">
            <v>89.18</v>
          </cell>
        </row>
      </sheetData>
      <sheetData sheetId="57">
        <row r="8">
          <cell r="G8">
            <v>15</v>
          </cell>
        </row>
      </sheetData>
      <sheetData sheetId="58">
        <row r="8">
          <cell r="G8">
            <v>105.84824999999999</v>
          </cell>
          <cell r="H8">
            <v>105.84824999999999</v>
          </cell>
        </row>
      </sheetData>
      <sheetData sheetId="59">
        <row r="8">
          <cell r="G8">
            <v>40.752000000000002</v>
          </cell>
          <cell r="H8">
            <v>39.619199999999999</v>
          </cell>
        </row>
      </sheetData>
      <sheetData sheetId="60">
        <row r="8">
          <cell r="G8">
            <v>14.32</v>
          </cell>
          <cell r="H8">
            <v>6.3200500000000002</v>
          </cell>
        </row>
      </sheetData>
      <sheetData sheetId="61">
        <row r="8">
          <cell r="G8">
            <v>15</v>
          </cell>
          <cell r="H8">
            <v>13.8125</v>
          </cell>
        </row>
      </sheetData>
      <sheetData sheetId="62">
        <row r="8">
          <cell r="G8">
            <v>577.08489999999995</v>
          </cell>
          <cell r="H8">
            <v>576.79999999999995</v>
          </cell>
        </row>
      </sheetData>
      <sheetData sheetId="63">
        <row r="7">
          <cell r="F7">
            <v>633.79999999999995</v>
          </cell>
          <cell r="G7">
            <v>633.4162</v>
          </cell>
        </row>
      </sheetData>
      <sheetData sheetId="64">
        <row r="8">
          <cell r="G8">
            <v>648.85770000000002</v>
          </cell>
          <cell r="H8">
            <v>648.69269999999995</v>
          </cell>
        </row>
      </sheetData>
      <sheetData sheetId="65">
        <row r="8">
          <cell r="G8">
            <v>236</v>
          </cell>
          <cell r="H8">
            <v>235.2</v>
          </cell>
        </row>
      </sheetData>
      <sheetData sheetId="66">
        <row r="8">
          <cell r="G8">
            <v>227.69139999999999</v>
          </cell>
          <cell r="H8">
            <v>227.3</v>
          </cell>
        </row>
      </sheetData>
      <sheetData sheetId="67">
        <row r="8">
          <cell r="G8">
            <v>203.3</v>
          </cell>
          <cell r="H8">
            <v>203.3</v>
          </cell>
        </row>
      </sheetData>
      <sheetData sheetId="68">
        <row r="8">
          <cell r="G8">
            <v>247.93700000000001</v>
          </cell>
          <cell r="H8">
            <v>247.512</v>
          </cell>
        </row>
      </sheetData>
      <sheetData sheetId="69">
        <row r="10">
          <cell r="F10">
            <v>96.458799999999997</v>
          </cell>
        </row>
        <row r="11">
          <cell r="H11">
            <v>96.457999999999998</v>
          </cell>
        </row>
      </sheetData>
      <sheetData sheetId="70">
        <row r="8">
          <cell r="G8">
            <v>155.15</v>
          </cell>
          <cell r="H8">
            <v>154.91271</v>
          </cell>
        </row>
      </sheetData>
      <sheetData sheetId="71">
        <row r="8">
          <cell r="G8">
            <v>24.07</v>
          </cell>
          <cell r="H8">
            <v>19.33466</v>
          </cell>
        </row>
      </sheetData>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5"/>
  <sheetViews>
    <sheetView tabSelected="1" zoomScaleNormal="100" workbookViewId="0">
      <pane ySplit="3" topLeftCell="A4" activePane="bottomLeft" state="frozen"/>
      <selection pane="bottomLeft" sqref="A1:J1"/>
    </sheetView>
  </sheetViews>
  <sheetFormatPr defaultColWidth="12" defaultRowHeight="13.5"/>
  <cols>
    <col min="1" max="1" width="4.83203125" style="248" customWidth="1"/>
    <col min="2" max="2" width="44.83203125" style="248" customWidth="1"/>
    <col min="3" max="3" width="22" style="259" customWidth="1"/>
    <col min="4" max="4" width="15" style="260" customWidth="1"/>
    <col min="5" max="5" width="15.5" style="260" customWidth="1"/>
    <col min="6" max="6" width="15.83203125" style="260" customWidth="1"/>
    <col min="7" max="7" width="14.83203125" style="260" customWidth="1"/>
    <col min="8" max="8" width="15.5" style="228" customWidth="1"/>
    <col min="9" max="9" width="10.1640625" style="261" customWidth="1"/>
    <col min="10" max="10" width="12" style="247"/>
    <col min="11" max="16384" width="12" style="248"/>
  </cols>
  <sheetData>
    <row r="1" spans="1:18" ht="28.5" customHeight="1">
      <c r="A1" s="266" t="s">
        <v>1933</v>
      </c>
      <c r="B1" s="266"/>
      <c r="C1" s="266"/>
      <c r="D1" s="266"/>
      <c r="E1" s="266"/>
      <c r="F1" s="266"/>
      <c r="G1" s="266"/>
      <c r="H1" s="266"/>
      <c r="I1" s="266"/>
      <c r="J1" s="266"/>
    </row>
    <row r="2" spans="1:18" ht="22.5" customHeight="1">
      <c r="A2" s="273" t="s">
        <v>0</v>
      </c>
      <c r="B2" s="275" t="s">
        <v>1</v>
      </c>
      <c r="C2" s="275" t="s">
        <v>2</v>
      </c>
      <c r="D2" s="270" t="s">
        <v>3</v>
      </c>
      <c r="E2" s="271"/>
      <c r="F2" s="271"/>
      <c r="G2" s="271"/>
      <c r="H2" s="272"/>
      <c r="I2" s="278" t="s">
        <v>4</v>
      </c>
      <c r="J2" s="267" t="s">
        <v>1928</v>
      </c>
    </row>
    <row r="3" spans="1:18" ht="22.5" customHeight="1">
      <c r="A3" s="274"/>
      <c r="B3" s="276"/>
      <c r="C3" s="277"/>
      <c r="D3" s="262" t="s">
        <v>5</v>
      </c>
      <c r="E3" s="262" t="s">
        <v>1920</v>
      </c>
      <c r="F3" s="262" t="s">
        <v>1921</v>
      </c>
      <c r="G3" s="263" t="s">
        <v>1922</v>
      </c>
      <c r="H3" s="236" t="s">
        <v>1923</v>
      </c>
      <c r="I3" s="279"/>
      <c r="J3" s="268"/>
    </row>
    <row r="4" spans="1:18" ht="32.85" customHeight="1">
      <c r="A4" s="249">
        <v>1</v>
      </c>
      <c r="B4" s="250" t="s">
        <v>6</v>
      </c>
      <c r="C4" s="250" t="s">
        <v>7</v>
      </c>
      <c r="D4" s="231">
        <v>1375.76</v>
      </c>
      <c r="E4" s="231">
        <v>1375.76</v>
      </c>
      <c r="F4" s="231">
        <v>1375.76</v>
      </c>
      <c r="G4" s="231">
        <f t="shared" ref="G4:G35" si="0">E4-F4</f>
        <v>0</v>
      </c>
      <c r="H4" s="230">
        <f t="shared" ref="H4:H35" si="1">F4/E4</f>
        <v>1</v>
      </c>
      <c r="I4" s="251">
        <v>100</v>
      </c>
      <c r="J4" s="252" t="str">
        <f>_xlfn.XLOOKUP(I4,$Q$4:$Q$7,$R$4:$R$7,,-1)</f>
        <v>优</v>
      </c>
      <c r="Q4" s="253">
        <v>90</v>
      </c>
      <c r="R4" s="253" t="s">
        <v>1924</v>
      </c>
    </row>
    <row r="5" spans="1:18" ht="32.85" customHeight="1">
      <c r="A5" s="249">
        <v>2</v>
      </c>
      <c r="B5" s="233" t="s">
        <v>8</v>
      </c>
      <c r="C5" s="233" t="s">
        <v>7</v>
      </c>
      <c r="D5" s="232">
        <v>14.76</v>
      </c>
      <c r="E5" s="232">
        <v>14.76</v>
      </c>
      <c r="F5" s="232">
        <v>14.76</v>
      </c>
      <c r="G5" s="232">
        <f t="shared" si="0"/>
        <v>0</v>
      </c>
      <c r="H5" s="229">
        <f t="shared" si="1"/>
        <v>1</v>
      </c>
      <c r="I5" s="246">
        <v>98</v>
      </c>
      <c r="J5" s="252" t="str">
        <f t="shared" ref="J5:J68" si="2">_xlfn.XLOOKUP(I5,$Q$4:$Q$7,$R$4:$R$7,,-1)</f>
        <v>优</v>
      </c>
      <c r="Q5" s="253">
        <v>80</v>
      </c>
      <c r="R5" s="253" t="s">
        <v>1925</v>
      </c>
    </row>
    <row r="6" spans="1:18" ht="32.85" customHeight="1">
      <c r="A6" s="249">
        <v>3</v>
      </c>
      <c r="B6" s="233" t="s">
        <v>9</v>
      </c>
      <c r="C6" s="233" t="s">
        <v>7</v>
      </c>
      <c r="D6" s="232">
        <v>10</v>
      </c>
      <c r="E6" s="232">
        <v>14.8</v>
      </c>
      <c r="F6" s="232">
        <v>14.8</v>
      </c>
      <c r="G6" s="232">
        <f t="shared" si="0"/>
        <v>0</v>
      </c>
      <c r="H6" s="229">
        <f t="shared" si="1"/>
        <v>1</v>
      </c>
      <c r="I6" s="246">
        <v>90</v>
      </c>
      <c r="J6" s="252" t="str">
        <f t="shared" si="2"/>
        <v>优</v>
      </c>
      <c r="Q6" s="253">
        <v>60</v>
      </c>
      <c r="R6" s="253" t="s">
        <v>1926</v>
      </c>
    </row>
    <row r="7" spans="1:18" ht="32.85" customHeight="1">
      <c r="A7" s="249">
        <v>4</v>
      </c>
      <c r="B7" s="233" t="s">
        <v>10</v>
      </c>
      <c r="C7" s="233" t="s">
        <v>11</v>
      </c>
      <c r="D7" s="232">
        <v>24</v>
      </c>
      <c r="E7" s="232">
        <v>24</v>
      </c>
      <c r="F7" s="232">
        <v>23.6</v>
      </c>
      <c r="G7" s="232">
        <f t="shared" si="0"/>
        <v>0.39999999999999858</v>
      </c>
      <c r="H7" s="229">
        <f t="shared" si="1"/>
        <v>0.98333333333333339</v>
      </c>
      <c r="I7" s="246">
        <v>99</v>
      </c>
      <c r="J7" s="252" t="str">
        <f t="shared" si="2"/>
        <v>优</v>
      </c>
      <c r="Q7" s="253">
        <v>0</v>
      </c>
      <c r="R7" s="253" t="s">
        <v>1927</v>
      </c>
    </row>
    <row r="8" spans="1:18" ht="32.85" customHeight="1">
      <c r="A8" s="249">
        <v>5</v>
      </c>
      <c r="B8" s="233" t="s">
        <v>12</v>
      </c>
      <c r="C8" s="233" t="s">
        <v>11</v>
      </c>
      <c r="D8" s="232">
        <v>20.314</v>
      </c>
      <c r="E8" s="232">
        <v>20.314</v>
      </c>
      <c r="F8" s="232">
        <v>20.314</v>
      </c>
      <c r="G8" s="232">
        <f t="shared" si="0"/>
        <v>0</v>
      </c>
      <c r="H8" s="229">
        <f t="shared" si="1"/>
        <v>1</v>
      </c>
      <c r="I8" s="246">
        <v>95.8</v>
      </c>
      <c r="J8" s="252" t="str">
        <f t="shared" si="2"/>
        <v>优</v>
      </c>
    </row>
    <row r="9" spans="1:18" ht="32.85" customHeight="1">
      <c r="A9" s="249">
        <v>6</v>
      </c>
      <c r="B9" s="233" t="s">
        <v>13</v>
      </c>
      <c r="C9" s="233" t="s">
        <v>11</v>
      </c>
      <c r="D9" s="232">
        <v>8.8000000000000007</v>
      </c>
      <c r="E9" s="232">
        <v>8.8000000000000007</v>
      </c>
      <c r="F9" s="232">
        <v>8.8000000000000007</v>
      </c>
      <c r="G9" s="232">
        <f t="shared" si="0"/>
        <v>0</v>
      </c>
      <c r="H9" s="229">
        <f t="shared" si="1"/>
        <v>1</v>
      </c>
      <c r="I9" s="246">
        <v>94.5</v>
      </c>
      <c r="J9" s="252" t="str">
        <f t="shared" si="2"/>
        <v>优</v>
      </c>
    </row>
    <row r="10" spans="1:18" ht="32.85" customHeight="1">
      <c r="A10" s="249">
        <v>7</v>
      </c>
      <c r="B10" s="233" t="s">
        <v>14</v>
      </c>
      <c r="C10" s="254" t="s">
        <v>15</v>
      </c>
      <c r="D10" s="234"/>
      <c r="E10" s="234">
        <v>1469.02</v>
      </c>
      <c r="F10" s="234">
        <v>1466.5039999999999</v>
      </c>
      <c r="G10" s="232">
        <f t="shared" si="0"/>
        <v>2.5160000000000764</v>
      </c>
      <c r="H10" s="229">
        <f t="shared" si="1"/>
        <v>0.9982872935698629</v>
      </c>
      <c r="I10" s="246">
        <v>92.6</v>
      </c>
      <c r="J10" s="252" t="str">
        <f t="shared" si="2"/>
        <v>优</v>
      </c>
    </row>
    <row r="11" spans="1:18" ht="32.85" customHeight="1">
      <c r="A11" s="249">
        <v>8</v>
      </c>
      <c r="B11" s="233" t="s">
        <v>16</v>
      </c>
      <c r="C11" s="254" t="s">
        <v>15</v>
      </c>
      <c r="D11" s="234">
        <v>5367.1</v>
      </c>
      <c r="E11" s="234">
        <v>5367.1</v>
      </c>
      <c r="F11" s="234">
        <v>5303.64</v>
      </c>
      <c r="G11" s="232">
        <f t="shared" si="0"/>
        <v>63.460000000000036</v>
      </c>
      <c r="H11" s="229">
        <f t="shared" si="1"/>
        <v>0.98817611000354011</v>
      </c>
      <c r="I11" s="246">
        <v>92.7</v>
      </c>
      <c r="J11" s="252" t="str">
        <f t="shared" si="2"/>
        <v>优</v>
      </c>
    </row>
    <row r="12" spans="1:18" ht="32.85" customHeight="1">
      <c r="A12" s="249">
        <v>9</v>
      </c>
      <c r="B12" s="233" t="s">
        <v>17</v>
      </c>
      <c r="C12" s="254" t="s">
        <v>15</v>
      </c>
      <c r="D12" s="234">
        <v>529.95000000000005</v>
      </c>
      <c r="E12" s="234">
        <v>529.95000000000005</v>
      </c>
      <c r="F12" s="234">
        <v>522.41999999999996</v>
      </c>
      <c r="G12" s="232">
        <f t="shared" si="0"/>
        <v>7.5300000000000864</v>
      </c>
      <c r="H12" s="229">
        <f t="shared" si="1"/>
        <v>0.98579111236909123</v>
      </c>
      <c r="I12" s="246">
        <v>91.9</v>
      </c>
      <c r="J12" s="252" t="str">
        <f t="shared" si="2"/>
        <v>优</v>
      </c>
    </row>
    <row r="13" spans="1:18" ht="32.85" customHeight="1">
      <c r="A13" s="249">
        <v>10</v>
      </c>
      <c r="B13" s="233" t="s">
        <v>18</v>
      </c>
      <c r="C13" s="254" t="s">
        <v>15</v>
      </c>
      <c r="D13" s="234">
        <v>28.04</v>
      </c>
      <c r="E13" s="234">
        <v>28.04</v>
      </c>
      <c r="F13" s="234">
        <v>28.01</v>
      </c>
      <c r="G13" s="232">
        <f t="shared" si="0"/>
        <v>2.9999999999997584E-2</v>
      </c>
      <c r="H13" s="229">
        <f t="shared" si="1"/>
        <v>0.99893009985734671</v>
      </c>
      <c r="I13" s="246">
        <v>99</v>
      </c>
      <c r="J13" s="252" t="str">
        <f t="shared" si="2"/>
        <v>优</v>
      </c>
    </row>
    <row r="14" spans="1:18" ht="32.85" customHeight="1">
      <c r="A14" s="249">
        <v>11</v>
      </c>
      <c r="B14" s="233" t="s">
        <v>19</v>
      </c>
      <c r="C14" s="254" t="s">
        <v>15</v>
      </c>
      <c r="D14" s="234">
        <v>33.97</v>
      </c>
      <c r="E14" s="234">
        <v>33.97</v>
      </c>
      <c r="F14" s="234">
        <v>33.97</v>
      </c>
      <c r="G14" s="232">
        <f t="shared" si="0"/>
        <v>0</v>
      </c>
      <c r="H14" s="229">
        <f t="shared" si="1"/>
        <v>1</v>
      </c>
      <c r="I14" s="246">
        <v>96</v>
      </c>
      <c r="J14" s="252" t="str">
        <f t="shared" si="2"/>
        <v>优</v>
      </c>
    </row>
    <row r="15" spans="1:18" ht="32.85" customHeight="1">
      <c r="A15" s="249">
        <v>12</v>
      </c>
      <c r="B15" s="233" t="s">
        <v>20</v>
      </c>
      <c r="C15" s="254" t="s">
        <v>15</v>
      </c>
      <c r="D15" s="234">
        <v>15.58</v>
      </c>
      <c r="E15" s="234">
        <v>15.58</v>
      </c>
      <c r="F15" s="234">
        <v>15.58</v>
      </c>
      <c r="G15" s="232">
        <f t="shared" si="0"/>
        <v>0</v>
      </c>
      <c r="H15" s="229">
        <f t="shared" si="1"/>
        <v>1</v>
      </c>
      <c r="I15" s="246">
        <v>90</v>
      </c>
      <c r="J15" s="252" t="str">
        <f t="shared" si="2"/>
        <v>优</v>
      </c>
    </row>
    <row r="16" spans="1:18" ht="32.85" customHeight="1">
      <c r="A16" s="249">
        <v>13</v>
      </c>
      <c r="B16" s="233" t="s">
        <v>21</v>
      </c>
      <c r="C16" s="254" t="s">
        <v>15</v>
      </c>
      <c r="D16" s="234">
        <v>60.4</v>
      </c>
      <c r="E16" s="234">
        <v>60.4</v>
      </c>
      <c r="F16" s="234">
        <v>60.4</v>
      </c>
      <c r="G16" s="232">
        <f t="shared" si="0"/>
        <v>0</v>
      </c>
      <c r="H16" s="229">
        <f t="shared" si="1"/>
        <v>1</v>
      </c>
      <c r="I16" s="246">
        <v>91</v>
      </c>
      <c r="J16" s="252" t="str">
        <f t="shared" si="2"/>
        <v>优</v>
      </c>
    </row>
    <row r="17" spans="1:10" ht="32.85" customHeight="1">
      <c r="A17" s="249">
        <v>14</v>
      </c>
      <c r="B17" s="233" t="s">
        <v>22</v>
      </c>
      <c r="C17" s="254" t="s">
        <v>15</v>
      </c>
      <c r="D17" s="234">
        <v>22.92</v>
      </c>
      <c r="E17" s="234">
        <v>22.92</v>
      </c>
      <c r="F17" s="234">
        <v>21.26</v>
      </c>
      <c r="G17" s="232">
        <f t="shared" si="0"/>
        <v>1.6600000000000001</v>
      </c>
      <c r="H17" s="229">
        <f t="shared" si="1"/>
        <v>0.92757417102966844</v>
      </c>
      <c r="I17" s="246">
        <v>99.3</v>
      </c>
      <c r="J17" s="252" t="str">
        <f t="shared" si="2"/>
        <v>优</v>
      </c>
    </row>
    <row r="18" spans="1:10" ht="32.85" customHeight="1">
      <c r="A18" s="249">
        <v>15</v>
      </c>
      <c r="B18" s="233" t="s">
        <v>23</v>
      </c>
      <c r="C18" s="254" t="s">
        <v>24</v>
      </c>
      <c r="D18" s="234">
        <v>15</v>
      </c>
      <c r="E18" s="234">
        <v>15</v>
      </c>
      <c r="F18" s="234">
        <v>15</v>
      </c>
      <c r="G18" s="232">
        <f t="shared" si="0"/>
        <v>0</v>
      </c>
      <c r="H18" s="229">
        <f t="shared" si="1"/>
        <v>1</v>
      </c>
      <c r="I18" s="246">
        <v>94</v>
      </c>
      <c r="J18" s="252" t="str">
        <f t="shared" si="2"/>
        <v>优</v>
      </c>
    </row>
    <row r="19" spans="1:10" ht="32.85" customHeight="1">
      <c r="A19" s="249">
        <v>16</v>
      </c>
      <c r="B19" s="233" t="s">
        <v>25</v>
      </c>
      <c r="C19" s="254" t="s">
        <v>24</v>
      </c>
      <c r="D19" s="234">
        <v>20.8</v>
      </c>
      <c r="E19" s="234">
        <v>20.8</v>
      </c>
      <c r="F19" s="234">
        <v>20.8</v>
      </c>
      <c r="G19" s="232">
        <f t="shared" si="0"/>
        <v>0</v>
      </c>
      <c r="H19" s="229">
        <f t="shared" si="1"/>
        <v>1</v>
      </c>
      <c r="I19" s="246">
        <v>99.7</v>
      </c>
      <c r="J19" s="252" t="str">
        <f t="shared" si="2"/>
        <v>优</v>
      </c>
    </row>
    <row r="20" spans="1:10" ht="32.85" customHeight="1">
      <c r="A20" s="249">
        <v>17</v>
      </c>
      <c r="B20" s="233" t="s">
        <v>26</v>
      </c>
      <c r="C20" s="254" t="s">
        <v>24</v>
      </c>
      <c r="D20" s="234">
        <v>13.85</v>
      </c>
      <c r="E20" s="234">
        <v>13.85</v>
      </c>
      <c r="F20" s="234">
        <v>13.85</v>
      </c>
      <c r="G20" s="232">
        <f t="shared" si="0"/>
        <v>0</v>
      </c>
      <c r="H20" s="229">
        <f t="shared" si="1"/>
        <v>1</v>
      </c>
      <c r="I20" s="246">
        <v>94</v>
      </c>
      <c r="J20" s="252" t="str">
        <f t="shared" si="2"/>
        <v>优</v>
      </c>
    </row>
    <row r="21" spans="1:10" ht="32.85" customHeight="1">
      <c r="A21" s="249">
        <v>18</v>
      </c>
      <c r="B21" s="233" t="s">
        <v>27</v>
      </c>
      <c r="C21" s="254" t="s">
        <v>24</v>
      </c>
      <c r="D21" s="234">
        <v>13.48</v>
      </c>
      <c r="E21" s="234">
        <v>13.48</v>
      </c>
      <c r="F21" s="234">
        <v>13.48</v>
      </c>
      <c r="G21" s="232">
        <f t="shared" si="0"/>
        <v>0</v>
      </c>
      <c r="H21" s="229">
        <f t="shared" si="1"/>
        <v>1</v>
      </c>
      <c r="I21" s="246">
        <v>91.7</v>
      </c>
      <c r="J21" s="252" t="str">
        <f t="shared" si="2"/>
        <v>优</v>
      </c>
    </row>
    <row r="22" spans="1:10" ht="45.75" customHeight="1">
      <c r="A22" s="249">
        <v>19</v>
      </c>
      <c r="B22" s="233" t="s">
        <v>28</v>
      </c>
      <c r="C22" s="254" t="s">
        <v>24</v>
      </c>
      <c r="D22" s="234">
        <v>20.9</v>
      </c>
      <c r="E22" s="234">
        <v>10.4</v>
      </c>
      <c r="F22" s="234">
        <v>0</v>
      </c>
      <c r="G22" s="232">
        <f t="shared" si="0"/>
        <v>10.4</v>
      </c>
      <c r="H22" s="229">
        <f t="shared" si="1"/>
        <v>0</v>
      </c>
      <c r="I22" s="246">
        <v>0</v>
      </c>
      <c r="J22" s="252" t="str">
        <f t="shared" si="2"/>
        <v>差</v>
      </c>
    </row>
    <row r="23" spans="1:10" ht="32.85" customHeight="1">
      <c r="A23" s="249">
        <v>20</v>
      </c>
      <c r="B23" s="233" t="s">
        <v>29</v>
      </c>
      <c r="C23" s="254" t="s">
        <v>24</v>
      </c>
      <c r="D23" s="234">
        <v>200</v>
      </c>
      <c r="E23" s="234">
        <v>200</v>
      </c>
      <c r="F23" s="234">
        <v>200</v>
      </c>
      <c r="G23" s="232">
        <f t="shared" si="0"/>
        <v>0</v>
      </c>
      <c r="H23" s="229">
        <f t="shared" si="1"/>
        <v>1</v>
      </c>
      <c r="I23" s="246">
        <v>90</v>
      </c>
      <c r="J23" s="252" t="str">
        <f t="shared" si="2"/>
        <v>优</v>
      </c>
    </row>
    <row r="24" spans="1:10" ht="32.85" customHeight="1">
      <c r="A24" s="249">
        <v>21</v>
      </c>
      <c r="B24" s="233" t="s">
        <v>30</v>
      </c>
      <c r="C24" s="254" t="s">
        <v>24</v>
      </c>
      <c r="D24" s="234">
        <v>600</v>
      </c>
      <c r="E24" s="234">
        <v>600</v>
      </c>
      <c r="F24" s="234">
        <v>600</v>
      </c>
      <c r="G24" s="232">
        <f t="shared" si="0"/>
        <v>0</v>
      </c>
      <c r="H24" s="229">
        <f t="shared" si="1"/>
        <v>1</v>
      </c>
      <c r="I24" s="246">
        <v>98.8</v>
      </c>
      <c r="J24" s="252" t="str">
        <f t="shared" si="2"/>
        <v>优</v>
      </c>
    </row>
    <row r="25" spans="1:10" ht="32.85" customHeight="1">
      <c r="A25" s="249">
        <v>22</v>
      </c>
      <c r="B25" s="233" t="s">
        <v>31</v>
      </c>
      <c r="C25" s="233" t="s">
        <v>32</v>
      </c>
      <c r="D25" s="232">
        <v>83</v>
      </c>
      <c r="E25" s="232">
        <v>83</v>
      </c>
      <c r="F25" s="232">
        <v>68.8</v>
      </c>
      <c r="G25" s="232">
        <f t="shared" si="0"/>
        <v>14.200000000000003</v>
      </c>
      <c r="H25" s="229">
        <f t="shared" si="1"/>
        <v>0.82891566265060235</v>
      </c>
      <c r="I25" s="246">
        <v>93.3</v>
      </c>
      <c r="J25" s="252" t="str">
        <f t="shared" si="2"/>
        <v>优</v>
      </c>
    </row>
    <row r="26" spans="1:10" ht="32.85" customHeight="1">
      <c r="A26" s="249">
        <v>23</v>
      </c>
      <c r="B26" s="233" t="s">
        <v>33</v>
      </c>
      <c r="C26" s="233" t="s">
        <v>32</v>
      </c>
      <c r="D26" s="232">
        <v>28.8</v>
      </c>
      <c r="E26" s="232">
        <v>28.8</v>
      </c>
      <c r="F26" s="232">
        <v>28.8</v>
      </c>
      <c r="G26" s="232">
        <f t="shared" si="0"/>
        <v>0</v>
      </c>
      <c r="H26" s="229">
        <f t="shared" si="1"/>
        <v>1</v>
      </c>
      <c r="I26" s="246">
        <v>92</v>
      </c>
      <c r="J26" s="252" t="str">
        <f t="shared" si="2"/>
        <v>优</v>
      </c>
    </row>
    <row r="27" spans="1:10" ht="32.85" customHeight="1">
      <c r="A27" s="249">
        <v>24</v>
      </c>
      <c r="B27" s="233" t="s">
        <v>34</v>
      </c>
      <c r="C27" s="233" t="s">
        <v>32</v>
      </c>
      <c r="D27" s="232">
        <v>215</v>
      </c>
      <c r="E27" s="232">
        <v>45.4</v>
      </c>
      <c r="F27" s="232">
        <v>41.23</v>
      </c>
      <c r="G27" s="232">
        <f t="shared" si="0"/>
        <v>4.1700000000000017</v>
      </c>
      <c r="H27" s="229">
        <f t="shared" si="1"/>
        <v>0.90814977973568278</v>
      </c>
      <c r="I27" s="246">
        <v>98</v>
      </c>
      <c r="J27" s="252" t="str">
        <f t="shared" si="2"/>
        <v>优</v>
      </c>
    </row>
    <row r="28" spans="1:10" ht="32.85" customHeight="1">
      <c r="A28" s="249">
        <v>25</v>
      </c>
      <c r="B28" s="233" t="s">
        <v>35</v>
      </c>
      <c r="C28" s="233" t="s">
        <v>32</v>
      </c>
      <c r="D28" s="232">
        <v>701.5</v>
      </c>
      <c r="E28" s="232">
        <v>622.5</v>
      </c>
      <c r="F28" s="232">
        <v>621.01</v>
      </c>
      <c r="G28" s="232">
        <f t="shared" si="0"/>
        <v>1.4900000000000091</v>
      </c>
      <c r="H28" s="229">
        <f t="shared" si="1"/>
        <v>0.99760642570281122</v>
      </c>
      <c r="I28" s="246">
        <v>94</v>
      </c>
      <c r="J28" s="252" t="str">
        <f t="shared" si="2"/>
        <v>优</v>
      </c>
    </row>
    <row r="29" spans="1:10" ht="32.85" customHeight="1">
      <c r="A29" s="249">
        <v>26</v>
      </c>
      <c r="B29" s="233" t="s">
        <v>36</v>
      </c>
      <c r="C29" s="233" t="s">
        <v>37</v>
      </c>
      <c r="D29" s="232">
        <v>185.24</v>
      </c>
      <c r="E29" s="232">
        <v>160.94999999999999</v>
      </c>
      <c r="F29" s="232">
        <v>160.94999999999999</v>
      </c>
      <c r="G29" s="232">
        <f t="shared" si="0"/>
        <v>0</v>
      </c>
      <c r="H29" s="229">
        <f t="shared" si="1"/>
        <v>1</v>
      </c>
      <c r="I29" s="246">
        <v>100</v>
      </c>
      <c r="J29" s="252" t="str">
        <f t="shared" si="2"/>
        <v>优</v>
      </c>
    </row>
    <row r="30" spans="1:10" ht="32.85" customHeight="1">
      <c r="A30" s="249">
        <v>27</v>
      </c>
      <c r="B30" s="233" t="s">
        <v>38</v>
      </c>
      <c r="C30" s="233" t="s">
        <v>37</v>
      </c>
      <c r="D30" s="232">
        <v>59.52</v>
      </c>
      <c r="E30" s="232">
        <v>56.6</v>
      </c>
      <c r="F30" s="232">
        <v>56.6</v>
      </c>
      <c r="G30" s="232">
        <f t="shared" si="0"/>
        <v>0</v>
      </c>
      <c r="H30" s="229">
        <f t="shared" si="1"/>
        <v>1</v>
      </c>
      <c r="I30" s="246">
        <v>100</v>
      </c>
      <c r="J30" s="252" t="str">
        <f t="shared" si="2"/>
        <v>优</v>
      </c>
    </row>
    <row r="31" spans="1:10" ht="39.75" customHeight="1">
      <c r="A31" s="249">
        <v>28</v>
      </c>
      <c r="B31" s="233" t="s">
        <v>39</v>
      </c>
      <c r="C31" s="233" t="s">
        <v>37</v>
      </c>
      <c r="D31" s="232">
        <v>18</v>
      </c>
      <c r="E31" s="232">
        <v>17.600000000000001</v>
      </c>
      <c r="F31" s="232">
        <v>17.600000000000001</v>
      </c>
      <c r="G31" s="232">
        <f t="shared" si="0"/>
        <v>0</v>
      </c>
      <c r="H31" s="229">
        <f t="shared" si="1"/>
        <v>1</v>
      </c>
      <c r="I31" s="246">
        <v>90</v>
      </c>
      <c r="J31" s="252" t="str">
        <f t="shared" si="2"/>
        <v>优</v>
      </c>
    </row>
    <row r="32" spans="1:10" ht="45" customHeight="1">
      <c r="A32" s="249">
        <v>29</v>
      </c>
      <c r="B32" s="233" t="s">
        <v>40</v>
      </c>
      <c r="C32" s="233" t="s">
        <v>37</v>
      </c>
      <c r="D32" s="232">
        <v>43.52</v>
      </c>
      <c r="E32" s="232">
        <v>43.52</v>
      </c>
      <c r="F32" s="232">
        <v>43.52</v>
      </c>
      <c r="G32" s="232">
        <f t="shared" si="0"/>
        <v>0</v>
      </c>
      <c r="H32" s="229">
        <f t="shared" si="1"/>
        <v>1</v>
      </c>
      <c r="I32" s="246">
        <v>84</v>
      </c>
      <c r="J32" s="252" t="str">
        <f t="shared" si="2"/>
        <v>良</v>
      </c>
    </row>
    <row r="33" spans="1:10" ht="32.85" customHeight="1">
      <c r="A33" s="249">
        <v>30</v>
      </c>
      <c r="B33" s="233" t="s">
        <v>41</v>
      </c>
      <c r="C33" s="233" t="s">
        <v>37</v>
      </c>
      <c r="D33" s="232">
        <v>45.12</v>
      </c>
      <c r="E33" s="232">
        <v>45.12</v>
      </c>
      <c r="F33" s="232">
        <v>45.12</v>
      </c>
      <c r="G33" s="232">
        <f t="shared" si="0"/>
        <v>0</v>
      </c>
      <c r="H33" s="229">
        <f t="shared" si="1"/>
        <v>1</v>
      </c>
      <c r="I33" s="246">
        <v>96</v>
      </c>
      <c r="J33" s="252" t="str">
        <f t="shared" si="2"/>
        <v>优</v>
      </c>
    </row>
    <row r="34" spans="1:10" ht="32.85" customHeight="1">
      <c r="A34" s="249">
        <v>31</v>
      </c>
      <c r="B34" s="233" t="s">
        <v>42</v>
      </c>
      <c r="C34" s="233" t="s">
        <v>43</v>
      </c>
      <c r="D34" s="232">
        <v>75.8</v>
      </c>
      <c r="E34" s="232">
        <v>75.8</v>
      </c>
      <c r="F34" s="232">
        <v>75.39</v>
      </c>
      <c r="G34" s="232">
        <f t="shared" si="0"/>
        <v>0.40999999999999659</v>
      </c>
      <c r="H34" s="229">
        <f t="shared" si="1"/>
        <v>0.99459102902374674</v>
      </c>
      <c r="I34" s="246">
        <v>93.4</v>
      </c>
      <c r="J34" s="252" t="str">
        <f t="shared" si="2"/>
        <v>优</v>
      </c>
    </row>
    <row r="35" spans="1:10" ht="32.85" customHeight="1">
      <c r="A35" s="249">
        <v>32</v>
      </c>
      <c r="B35" s="233" t="s">
        <v>44</v>
      </c>
      <c r="C35" s="233" t="s">
        <v>43</v>
      </c>
      <c r="D35" s="232">
        <v>131.36000000000001</v>
      </c>
      <c r="E35" s="232">
        <v>131.36000000000001</v>
      </c>
      <c r="F35" s="232">
        <v>131.36000000000001</v>
      </c>
      <c r="G35" s="232">
        <f t="shared" si="0"/>
        <v>0</v>
      </c>
      <c r="H35" s="229">
        <f t="shared" si="1"/>
        <v>1</v>
      </c>
      <c r="I35" s="246">
        <v>93.5</v>
      </c>
      <c r="J35" s="252" t="str">
        <f t="shared" si="2"/>
        <v>优</v>
      </c>
    </row>
    <row r="36" spans="1:10" ht="32.85" customHeight="1">
      <c r="A36" s="249">
        <v>33</v>
      </c>
      <c r="B36" s="233" t="s">
        <v>45</v>
      </c>
      <c r="C36" s="233" t="s">
        <v>46</v>
      </c>
      <c r="D36" s="232">
        <v>80.099999999999994</v>
      </c>
      <c r="E36" s="232">
        <v>80.099999999999994</v>
      </c>
      <c r="F36" s="232">
        <v>80</v>
      </c>
      <c r="G36" s="232">
        <f t="shared" ref="G36:G67" si="3">E36-F36</f>
        <v>9.9999999999994316E-2</v>
      </c>
      <c r="H36" s="229">
        <f t="shared" ref="H36:H67" si="4">F36/E36</f>
        <v>0.99875156054931347</v>
      </c>
      <c r="I36" s="246">
        <v>94</v>
      </c>
      <c r="J36" s="252" t="str">
        <f t="shared" si="2"/>
        <v>优</v>
      </c>
    </row>
    <row r="37" spans="1:10" ht="32.85" customHeight="1">
      <c r="A37" s="249">
        <v>34</v>
      </c>
      <c r="B37" s="233" t="s">
        <v>47</v>
      </c>
      <c r="C37" s="233" t="s">
        <v>46</v>
      </c>
      <c r="D37" s="232">
        <v>24.7</v>
      </c>
      <c r="E37" s="232">
        <v>24.7</v>
      </c>
      <c r="F37" s="232">
        <v>24.7</v>
      </c>
      <c r="G37" s="232">
        <f t="shared" si="3"/>
        <v>0</v>
      </c>
      <c r="H37" s="229">
        <f t="shared" si="4"/>
        <v>1</v>
      </c>
      <c r="I37" s="246">
        <v>90</v>
      </c>
      <c r="J37" s="252" t="str">
        <f t="shared" si="2"/>
        <v>优</v>
      </c>
    </row>
    <row r="38" spans="1:10" ht="32.85" customHeight="1">
      <c r="A38" s="249">
        <v>35</v>
      </c>
      <c r="B38" s="233" t="s">
        <v>48</v>
      </c>
      <c r="C38" s="233" t="s">
        <v>46</v>
      </c>
      <c r="D38" s="232">
        <v>72.959999999999994</v>
      </c>
      <c r="E38" s="232">
        <v>72.959999999999994</v>
      </c>
      <c r="F38" s="232">
        <v>72.959999999999994</v>
      </c>
      <c r="G38" s="232">
        <f t="shared" si="3"/>
        <v>0</v>
      </c>
      <c r="H38" s="229">
        <f t="shared" si="4"/>
        <v>1</v>
      </c>
      <c r="I38" s="246">
        <v>99</v>
      </c>
      <c r="J38" s="252" t="str">
        <f t="shared" si="2"/>
        <v>优</v>
      </c>
    </row>
    <row r="39" spans="1:10" ht="32.85" customHeight="1">
      <c r="A39" s="249">
        <v>36</v>
      </c>
      <c r="B39" s="233" t="s">
        <v>49</v>
      </c>
      <c r="C39" s="233" t="s">
        <v>37</v>
      </c>
      <c r="D39" s="232">
        <v>45.76</v>
      </c>
      <c r="E39" s="232">
        <v>45.753</v>
      </c>
      <c r="F39" s="232">
        <v>45.753</v>
      </c>
      <c r="G39" s="232">
        <f t="shared" si="3"/>
        <v>0</v>
      </c>
      <c r="H39" s="229">
        <f t="shared" si="4"/>
        <v>1</v>
      </c>
      <c r="I39" s="246">
        <v>92</v>
      </c>
      <c r="J39" s="252" t="str">
        <f t="shared" si="2"/>
        <v>优</v>
      </c>
    </row>
    <row r="40" spans="1:10" ht="32.85" customHeight="1">
      <c r="A40" s="249">
        <v>37</v>
      </c>
      <c r="B40" s="233" t="s">
        <v>50</v>
      </c>
      <c r="C40" s="233" t="s">
        <v>51</v>
      </c>
      <c r="D40" s="235">
        <v>316.25</v>
      </c>
      <c r="E40" s="235">
        <v>294.25</v>
      </c>
      <c r="F40" s="232">
        <v>294.10000000000002</v>
      </c>
      <c r="G40" s="232">
        <f t="shared" si="3"/>
        <v>0.14999999999997726</v>
      </c>
      <c r="H40" s="229">
        <f t="shared" si="4"/>
        <v>0.99949022939677157</v>
      </c>
      <c r="I40" s="246">
        <v>99</v>
      </c>
      <c r="J40" s="252" t="str">
        <f t="shared" si="2"/>
        <v>优</v>
      </c>
    </row>
    <row r="41" spans="1:10" ht="32.85" customHeight="1">
      <c r="A41" s="249">
        <v>38</v>
      </c>
      <c r="B41" s="233" t="s">
        <v>52</v>
      </c>
      <c r="C41" s="233" t="s">
        <v>51</v>
      </c>
      <c r="D41" s="235">
        <v>198.95</v>
      </c>
      <c r="E41" s="235">
        <v>198.95</v>
      </c>
      <c r="F41" s="232">
        <v>195.1</v>
      </c>
      <c r="G41" s="232">
        <f t="shared" si="3"/>
        <v>3.8499999999999943</v>
      </c>
      <c r="H41" s="229">
        <f t="shared" si="4"/>
        <v>0.98064840412163867</v>
      </c>
      <c r="I41" s="246">
        <v>98.8</v>
      </c>
      <c r="J41" s="252" t="str">
        <f t="shared" si="2"/>
        <v>优</v>
      </c>
    </row>
    <row r="42" spans="1:10" ht="32.85" customHeight="1">
      <c r="A42" s="249">
        <v>39</v>
      </c>
      <c r="B42" s="233" t="s">
        <v>53</v>
      </c>
      <c r="C42" s="233" t="s">
        <v>51</v>
      </c>
      <c r="D42" s="235">
        <v>81.87</v>
      </c>
      <c r="E42" s="235">
        <v>71.72</v>
      </c>
      <c r="F42" s="232">
        <v>57.78</v>
      </c>
      <c r="G42" s="232">
        <f t="shared" si="3"/>
        <v>13.939999999999998</v>
      </c>
      <c r="H42" s="229">
        <f t="shared" si="4"/>
        <v>0.80563301728945902</v>
      </c>
      <c r="I42" s="246">
        <v>93.1</v>
      </c>
      <c r="J42" s="252" t="str">
        <f t="shared" si="2"/>
        <v>优</v>
      </c>
    </row>
    <row r="43" spans="1:10" ht="32.85" customHeight="1">
      <c r="A43" s="249">
        <v>40</v>
      </c>
      <c r="B43" s="233" t="s">
        <v>54</v>
      </c>
      <c r="C43" s="255" t="s">
        <v>51</v>
      </c>
      <c r="D43" s="235">
        <v>1500</v>
      </c>
      <c r="E43" s="235">
        <v>1500</v>
      </c>
      <c r="F43" s="235">
        <v>1500</v>
      </c>
      <c r="G43" s="232">
        <f t="shared" si="3"/>
        <v>0</v>
      </c>
      <c r="H43" s="229">
        <f t="shared" si="4"/>
        <v>1</v>
      </c>
      <c r="I43" s="246">
        <v>90</v>
      </c>
      <c r="J43" s="252" t="str">
        <f t="shared" si="2"/>
        <v>优</v>
      </c>
    </row>
    <row r="44" spans="1:10" ht="32.85" customHeight="1">
      <c r="A44" s="249">
        <v>41</v>
      </c>
      <c r="B44" s="233" t="s">
        <v>55</v>
      </c>
      <c r="C44" s="255" t="s">
        <v>51</v>
      </c>
      <c r="D44" s="235"/>
      <c r="E44" s="232">
        <v>9720</v>
      </c>
      <c r="F44" s="235">
        <v>9267.5499999999993</v>
      </c>
      <c r="G44" s="232">
        <f t="shared" si="3"/>
        <v>452.45000000000073</v>
      </c>
      <c r="H44" s="229">
        <f t="shared" si="4"/>
        <v>0.9534516460905349</v>
      </c>
      <c r="I44" s="246">
        <v>98.5</v>
      </c>
      <c r="J44" s="252" t="str">
        <f t="shared" si="2"/>
        <v>优</v>
      </c>
    </row>
    <row r="45" spans="1:10" ht="32.85" customHeight="1">
      <c r="A45" s="249">
        <v>42</v>
      </c>
      <c r="B45" s="233" t="s">
        <v>56</v>
      </c>
      <c r="C45" s="255" t="s">
        <v>51</v>
      </c>
      <c r="D45" s="235"/>
      <c r="E45" s="235">
        <v>36000</v>
      </c>
      <c r="F45" s="235">
        <v>19505.14</v>
      </c>
      <c r="G45" s="232">
        <f t="shared" si="3"/>
        <v>16494.86</v>
      </c>
      <c r="H45" s="229">
        <f t="shared" si="4"/>
        <v>0.54180944444444445</v>
      </c>
      <c r="I45" s="246">
        <v>93.4</v>
      </c>
      <c r="J45" s="252" t="s">
        <v>1930</v>
      </c>
    </row>
    <row r="46" spans="1:10" ht="32.85" customHeight="1">
      <c r="A46" s="249">
        <v>43</v>
      </c>
      <c r="B46" s="233" t="s">
        <v>57</v>
      </c>
      <c r="C46" s="255" t="s">
        <v>58</v>
      </c>
      <c r="D46" s="235">
        <v>145.33000000000001</v>
      </c>
      <c r="E46" s="235">
        <v>138.97</v>
      </c>
      <c r="F46" s="235">
        <v>138.91</v>
      </c>
      <c r="G46" s="232">
        <f t="shared" si="3"/>
        <v>6.0000000000002274E-2</v>
      </c>
      <c r="H46" s="229">
        <f t="shared" si="4"/>
        <v>0.99956825214074974</v>
      </c>
      <c r="I46" s="246">
        <v>95</v>
      </c>
      <c r="J46" s="252" t="str">
        <f t="shared" si="2"/>
        <v>优</v>
      </c>
    </row>
    <row r="47" spans="1:10" ht="32.85" customHeight="1">
      <c r="A47" s="249">
        <v>44</v>
      </c>
      <c r="B47" s="233" t="s">
        <v>59</v>
      </c>
      <c r="C47" s="255" t="s">
        <v>58</v>
      </c>
      <c r="D47" s="232">
        <v>1725.41</v>
      </c>
      <c r="E47" s="232">
        <v>1725.41</v>
      </c>
      <c r="F47" s="232">
        <v>1725.41</v>
      </c>
      <c r="G47" s="232">
        <f t="shared" si="3"/>
        <v>0</v>
      </c>
      <c r="H47" s="229">
        <f t="shared" si="4"/>
        <v>1</v>
      </c>
      <c r="I47" s="246">
        <v>97</v>
      </c>
      <c r="J47" s="252" t="str">
        <f t="shared" si="2"/>
        <v>优</v>
      </c>
    </row>
    <row r="48" spans="1:10" ht="32.85" customHeight="1">
      <c r="A48" s="249">
        <v>45</v>
      </c>
      <c r="B48" s="233" t="s">
        <v>60</v>
      </c>
      <c r="C48" s="255" t="s">
        <v>58</v>
      </c>
      <c r="D48" s="232">
        <v>10.26</v>
      </c>
      <c r="E48" s="232">
        <v>10.26</v>
      </c>
      <c r="F48" s="232">
        <v>8.92</v>
      </c>
      <c r="G48" s="232">
        <f t="shared" si="3"/>
        <v>1.3399999999999999</v>
      </c>
      <c r="H48" s="229">
        <f t="shared" si="4"/>
        <v>0.86939571150097472</v>
      </c>
      <c r="I48" s="246">
        <v>98.7</v>
      </c>
      <c r="J48" s="252" t="str">
        <f t="shared" si="2"/>
        <v>优</v>
      </c>
    </row>
    <row r="49" spans="1:10" ht="32.85" customHeight="1">
      <c r="A49" s="249">
        <v>46</v>
      </c>
      <c r="B49" s="233" t="s">
        <v>61</v>
      </c>
      <c r="C49" s="233" t="s">
        <v>62</v>
      </c>
      <c r="D49" s="232">
        <v>13</v>
      </c>
      <c r="E49" s="232">
        <v>13</v>
      </c>
      <c r="F49" s="232">
        <v>13</v>
      </c>
      <c r="G49" s="232">
        <f t="shared" si="3"/>
        <v>0</v>
      </c>
      <c r="H49" s="229">
        <f t="shared" si="4"/>
        <v>1</v>
      </c>
      <c r="I49" s="246">
        <v>98</v>
      </c>
      <c r="J49" s="252" t="str">
        <f t="shared" si="2"/>
        <v>优</v>
      </c>
    </row>
    <row r="50" spans="1:10" ht="32.85" customHeight="1">
      <c r="A50" s="249">
        <v>47</v>
      </c>
      <c r="B50" s="233" t="s">
        <v>63</v>
      </c>
      <c r="C50" s="233" t="s">
        <v>62</v>
      </c>
      <c r="D50" s="232">
        <v>11.72</v>
      </c>
      <c r="E50" s="232">
        <v>11.72</v>
      </c>
      <c r="F50" s="232">
        <v>11.72</v>
      </c>
      <c r="G50" s="232">
        <f t="shared" si="3"/>
        <v>0</v>
      </c>
      <c r="H50" s="229">
        <f t="shared" si="4"/>
        <v>1</v>
      </c>
      <c r="I50" s="246">
        <v>98</v>
      </c>
      <c r="J50" s="252" t="str">
        <f t="shared" si="2"/>
        <v>优</v>
      </c>
    </row>
    <row r="51" spans="1:10" ht="32.85" customHeight="1">
      <c r="A51" s="249">
        <v>48</v>
      </c>
      <c r="B51" s="233" t="s">
        <v>64</v>
      </c>
      <c r="C51" s="233" t="s">
        <v>65</v>
      </c>
      <c r="D51" s="232">
        <v>16.2</v>
      </c>
      <c r="E51" s="232">
        <v>16.2</v>
      </c>
      <c r="F51" s="232">
        <v>16</v>
      </c>
      <c r="G51" s="232">
        <f t="shared" si="3"/>
        <v>0.19999999999999929</v>
      </c>
      <c r="H51" s="229">
        <f t="shared" si="4"/>
        <v>0.98765432098765438</v>
      </c>
      <c r="I51" s="246">
        <v>98.9</v>
      </c>
      <c r="J51" s="252" t="str">
        <f t="shared" si="2"/>
        <v>优</v>
      </c>
    </row>
    <row r="52" spans="1:10" ht="32.85" customHeight="1">
      <c r="A52" s="249">
        <v>49</v>
      </c>
      <c r="B52" s="233" t="s">
        <v>66</v>
      </c>
      <c r="C52" s="233" t="s">
        <v>67</v>
      </c>
      <c r="D52" s="232">
        <v>9.74</v>
      </c>
      <c r="E52" s="232">
        <v>9.74</v>
      </c>
      <c r="F52" s="232">
        <v>9.74</v>
      </c>
      <c r="G52" s="232">
        <f t="shared" si="3"/>
        <v>0</v>
      </c>
      <c r="H52" s="229">
        <f t="shared" si="4"/>
        <v>1</v>
      </c>
      <c r="I52" s="256">
        <v>100</v>
      </c>
      <c r="J52" s="252" t="str">
        <f t="shared" si="2"/>
        <v>优</v>
      </c>
    </row>
    <row r="53" spans="1:10" ht="32.85" customHeight="1">
      <c r="A53" s="249">
        <v>50</v>
      </c>
      <c r="B53" s="233" t="s">
        <v>68</v>
      </c>
      <c r="C53" s="255" t="s">
        <v>69</v>
      </c>
      <c r="D53" s="232">
        <v>1995.797677</v>
      </c>
      <c r="E53" s="232">
        <v>1995.797677</v>
      </c>
      <c r="F53" s="232">
        <v>1995.797677</v>
      </c>
      <c r="G53" s="232">
        <f t="shared" si="3"/>
        <v>0</v>
      </c>
      <c r="H53" s="229">
        <f t="shared" si="4"/>
        <v>1</v>
      </c>
      <c r="I53" s="256">
        <v>94</v>
      </c>
      <c r="J53" s="252" t="str">
        <f t="shared" si="2"/>
        <v>优</v>
      </c>
    </row>
    <row r="54" spans="1:10" ht="32.85" customHeight="1">
      <c r="A54" s="249">
        <v>51</v>
      </c>
      <c r="B54" s="233" t="s">
        <v>70</v>
      </c>
      <c r="C54" s="255" t="s">
        <v>69</v>
      </c>
      <c r="D54" s="232">
        <v>151.83346399999999</v>
      </c>
      <c r="E54" s="232">
        <v>150.60599999999999</v>
      </c>
      <c r="F54" s="232">
        <v>150.60599999999999</v>
      </c>
      <c r="G54" s="232">
        <f t="shared" si="3"/>
        <v>0</v>
      </c>
      <c r="H54" s="229">
        <f t="shared" si="4"/>
        <v>1</v>
      </c>
      <c r="I54" s="256">
        <v>98</v>
      </c>
      <c r="J54" s="252" t="str">
        <f t="shared" si="2"/>
        <v>优</v>
      </c>
    </row>
    <row r="55" spans="1:10" ht="32.85" customHeight="1">
      <c r="A55" s="249">
        <v>52</v>
      </c>
      <c r="B55" s="233" t="s">
        <v>71</v>
      </c>
      <c r="C55" s="255" t="s">
        <v>69</v>
      </c>
      <c r="D55" s="232">
        <v>354.9</v>
      </c>
      <c r="E55" s="232">
        <v>291.39999999999998</v>
      </c>
      <c r="F55" s="232">
        <v>248.70256800000001</v>
      </c>
      <c r="G55" s="232">
        <f t="shared" si="3"/>
        <v>42.697431999999964</v>
      </c>
      <c r="H55" s="229">
        <f t="shared" si="4"/>
        <v>0.85347483870967755</v>
      </c>
      <c r="I55" s="256">
        <v>92</v>
      </c>
      <c r="J55" s="252" t="str">
        <f t="shared" si="2"/>
        <v>优</v>
      </c>
    </row>
    <row r="56" spans="1:10" ht="32.85" customHeight="1">
      <c r="A56" s="249">
        <v>53</v>
      </c>
      <c r="B56" s="233" t="s">
        <v>72</v>
      </c>
      <c r="C56" s="255" t="s">
        <v>69</v>
      </c>
      <c r="D56" s="232">
        <v>63.537700000000001</v>
      </c>
      <c r="E56" s="232">
        <f>'[1]54'!G9</f>
        <v>63.537700000000001</v>
      </c>
      <c r="F56" s="232">
        <f>'[1]54'!H8</f>
        <v>63.492890000000003</v>
      </c>
      <c r="G56" s="232">
        <f t="shared" si="3"/>
        <v>4.480999999999824E-2</v>
      </c>
      <c r="H56" s="229">
        <f t="shared" si="4"/>
        <v>0.99929474941648821</v>
      </c>
      <c r="I56" s="256">
        <v>92</v>
      </c>
      <c r="J56" s="252" t="str">
        <f t="shared" si="2"/>
        <v>优</v>
      </c>
    </row>
    <row r="57" spans="1:10" ht="32.85" customHeight="1">
      <c r="A57" s="249">
        <v>54</v>
      </c>
      <c r="B57" s="233" t="s">
        <v>73</v>
      </c>
      <c r="C57" s="255" t="s">
        <v>69</v>
      </c>
      <c r="D57" s="232">
        <v>91.686023000000006</v>
      </c>
      <c r="E57" s="232">
        <f>'[1]55'!G8</f>
        <v>91.686023000000006</v>
      </c>
      <c r="F57" s="232">
        <f>'[1]55'!H8</f>
        <v>90.390600000000006</v>
      </c>
      <c r="G57" s="232">
        <f t="shared" si="3"/>
        <v>1.2954229999999995</v>
      </c>
      <c r="H57" s="229">
        <f t="shared" si="4"/>
        <v>0.98587109618660196</v>
      </c>
      <c r="I57" s="256">
        <v>95</v>
      </c>
      <c r="J57" s="252" t="str">
        <f t="shared" si="2"/>
        <v>优</v>
      </c>
    </row>
    <row r="58" spans="1:10" ht="32.85" customHeight="1">
      <c r="A58" s="249">
        <v>55</v>
      </c>
      <c r="B58" s="233" t="s">
        <v>74</v>
      </c>
      <c r="C58" s="255" t="s">
        <v>69</v>
      </c>
      <c r="D58" s="232">
        <v>89.489000000000004</v>
      </c>
      <c r="E58" s="232">
        <f>'[1]56'!G8</f>
        <v>89.489000000000004</v>
      </c>
      <c r="F58" s="232">
        <f>'[1]56'!H8</f>
        <v>89.18</v>
      </c>
      <c r="G58" s="232">
        <f t="shared" si="3"/>
        <v>0.3089999999999975</v>
      </c>
      <c r="H58" s="229">
        <f t="shared" si="4"/>
        <v>0.99654706165003526</v>
      </c>
      <c r="I58" s="256">
        <v>92</v>
      </c>
      <c r="J58" s="252" t="str">
        <f t="shared" si="2"/>
        <v>优</v>
      </c>
    </row>
    <row r="59" spans="1:10" ht="32.85" customHeight="1">
      <c r="A59" s="249">
        <v>56</v>
      </c>
      <c r="B59" s="233" t="s">
        <v>75</v>
      </c>
      <c r="C59" s="255" t="s">
        <v>69</v>
      </c>
      <c r="D59" s="232"/>
      <c r="E59" s="232">
        <f>'[1]57'!G8</f>
        <v>15</v>
      </c>
      <c r="F59" s="232">
        <v>15</v>
      </c>
      <c r="G59" s="232">
        <f t="shared" si="3"/>
        <v>0</v>
      </c>
      <c r="H59" s="229">
        <f t="shared" si="4"/>
        <v>1</v>
      </c>
      <c r="I59" s="256">
        <v>94</v>
      </c>
      <c r="J59" s="252" t="str">
        <f t="shared" si="2"/>
        <v>优</v>
      </c>
    </row>
    <row r="60" spans="1:10" ht="32.85" customHeight="1">
      <c r="A60" s="249">
        <v>57</v>
      </c>
      <c r="B60" s="233" t="s">
        <v>76</v>
      </c>
      <c r="C60" s="255" t="s">
        <v>77</v>
      </c>
      <c r="D60" s="232">
        <v>105.84824999999999</v>
      </c>
      <c r="E60" s="232">
        <f>'[1]58'!G8</f>
        <v>105.84824999999999</v>
      </c>
      <c r="F60" s="232">
        <f>'[1]58'!H8</f>
        <v>105.84824999999999</v>
      </c>
      <c r="G60" s="232">
        <f t="shared" si="3"/>
        <v>0</v>
      </c>
      <c r="H60" s="229">
        <f t="shared" si="4"/>
        <v>1</v>
      </c>
      <c r="I60" s="256">
        <v>100</v>
      </c>
      <c r="J60" s="252" t="str">
        <f t="shared" si="2"/>
        <v>优</v>
      </c>
    </row>
    <row r="61" spans="1:10" ht="32.85" customHeight="1">
      <c r="A61" s="249">
        <v>58</v>
      </c>
      <c r="B61" s="233" t="s">
        <v>78</v>
      </c>
      <c r="C61" s="255" t="s">
        <v>77</v>
      </c>
      <c r="D61" s="232">
        <v>40.752000000000002</v>
      </c>
      <c r="E61" s="232">
        <f>'[1]59'!G8</f>
        <v>40.752000000000002</v>
      </c>
      <c r="F61" s="232">
        <f>'[1]59'!H8</f>
        <v>39.619199999999999</v>
      </c>
      <c r="G61" s="232">
        <f t="shared" si="3"/>
        <v>1.1328000000000031</v>
      </c>
      <c r="H61" s="229">
        <f t="shared" si="4"/>
        <v>0.97220259128386333</v>
      </c>
      <c r="I61" s="256">
        <v>96.2</v>
      </c>
      <c r="J61" s="252" t="str">
        <f t="shared" si="2"/>
        <v>优</v>
      </c>
    </row>
    <row r="62" spans="1:10" ht="32.85" customHeight="1">
      <c r="A62" s="249">
        <v>59</v>
      </c>
      <c r="B62" s="233" t="s">
        <v>79</v>
      </c>
      <c r="C62" s="255" t="s">
        <v>77</v>
      </c>
      <c r="D62" s="232">
        <v>29.911999999999999</v>
      </c>
      <c r="E62" s="232">
        <f>'[1]60'!G8</f>
        <v>14.32</v>
      </c>
      <c r="F62" s="232">
        <f>'[1]60'!H8</f>
        <v>6.3200500000000002</v>
      </c>
      <c r="G62" s="232">
        <f t="shared" si="3"/>
        <v>7.9999500000000001</v>
      </c>
      <c r="H62" s="229">
        <f t="shared" si="4"/>
        <v>0.44134427374301677</v>
      </c>
      <c r="I62" s="256">
        <v>85.4</v>
      </c>
      <c r="J62" s="252" t="str">
        <f t="shared" si="2"/>
        <v>良</v>
      </c>
    </row>
    <row r="63" spans="1:10" ht="32.85" customHeight="1">
      <c r="A63" s="249">
        <v>60</v>
      </c>
      <c r="B63" s="233" t="s">
        <v>80</v>
      </c>
      <c r="C63" s="255" t="s">
        <v>77</v>
      </c>
      <c r="D63" s="232">
        <v>15</v>
      </c>
      <c r="E63" s="232">
        <f>'[1]61'!G8</f>
        <v>15</v>
      </c>
      <c r="F63" s="232">
        <f>'[1]61'!H8</f>
        <v>13.8125</v>
      </c>
      <c r="G63" s="232">
        <f t="shared" si="3"/>
        <v>1.1875</v>
      </c>
      <c r="H63" s="229">
        <f t="shared" si="4"/>
        <v>0.92083333333333328</v>
      </c>
      <c r="I63" s="256">
        <v>99.2</v>
      </c>
      <c r="J63" s="252" t="str">
        <f t="shared" si="2"/>
        <v>优</v>
      </c>
    </row>
    <row r="64" spans="1:10" ht="32.85" customHeight="1">
      <c r="A64" s="249">
        <v>61</v>
      </c>
      <c r="B64" s="233" t="s">
        <v>81</v>
      </c>
      <c r="C64" s="233" t="s">
        <v>82</v>
      </c>
      <c r="D64" s="234">
        <v>577.08000000000004</v>
      </c>
      <c r="E64" s="234">
        <f>'[1]62'!G8</f>
        <v>577.08489999999995</v>
      </c>
      <c r="F64" s="234">
        <f>'[1]62'!H8</f>
        <v>576.79999999999995</v>
      </c>
      <c r="G64" s="232">
        <f t="shared" si="3"/>
        <v>0.28489999999999327</v>
      </c>
      <c r="H64" s="229">
        <f t="shared" si="4"/>
        <v>0.9995063118095795</v>
      </c>
      <c r="I64" s="256">
        <v>92.8</v>
      </c>
      <c r="J64" s="252" t="str">
        <f t="shared" si="2"/>
        <v>优</v>
      </c>
    </row>
    <row r="65" spans="1:10" ht="32.85" customHeight="1">
      <c r="A65" s="249">
        <v>62</v>
      </c>
      <c r="B65" s="233" t="s">
        <v>83</v>
      </c>
      <c r="C65" s="233" t="s">
        <v>82</v>
      </c>
      <c r="D65" s="234">
        <v>633.79999999999995</v>
      </c>
      <c r="E65" s="234">
        <f>'[1]63'!F7</f>
        <v>633.79999999999995</v>
      </c>
      <c r="F65" s="234">
        <f>'[1]63'!G7</f>
        <v>633.4162</v>
      </c>
      <c r="G65" s="232">
        <f t="shared" si="3"/>
        <v>0.38379999999995107</v>
      </c>
      <c r="H65" s="229">
        <f t="shared" si="4"/>
        <v>0.9993944461975387</v>
      </c>
      <c r="I65" s="256">
        <v>89.1</v>
      </c>
      <c r="J65" s="252" t="str">
        <f t="shared" si="2"/>
        <v>良</v>
      </c>
    </row>
    <row r="66" spans="1:10" ht="32.85" customHeight="1">
      <c r="A66" s="249">
        <v>63</v>
      </c>
      <c r="B66" s="233" t="s">
        <v>84</v>
      </c>
      <c r="C66" s="233" t="s">
        <v>82</v>
      </c>
      <c r="D66" s="234">
        <v>648.86</v>
      </c>
      <c r="E66" s="234">
        <f>'[1]64'!G8</f>
        <v>648.85770000000002</v>
      </c>
      <c r="F66" s="234">
        <f>'[1]64'!H8</f>
        <v>648.69269999999995</v>
      </c>
      <c r="G66" s="232">
        <f t="shared" si="3"/>
        <v>0.16500000000007731</v>
      </c>
      <c r="H66" s="229">
        <f t="shared" si="4"/>
        <v>0.99974570695546949</v>
      </c>
      <c r="I66" s="256">
        <v>93</v>
      </c>
      <c r="J66" s="252" t="str">
        <f t="shared" si="2"/>
        <v>优</v>
      </c>
    </row>
    <row r="67" spans="1:10" ht="32.85" customHeight="1">
      <c r="A67" s="249">
        <v>64</v>
      </c>
      <c r="B67" s="233" t="s">
        <v>85</v>
      </c>
      <c r="C67" s="233" t="s">
        <v>82</v>
      </c>
      <c r="D67" s="234">
        <v>236</v>
      </c>
      <c r="E67" s="234">
        <f>'[1]65'!G8</f>
        <v>236</v>
      </c>
      <c r="F67" s="234">
        <f>'[1]65'!H8</f>
        <v>235.2</v>
      </c>
      <c r="G67" s="232">
        <f t="shared" si="3"/>
        <v>0.80000000000001137</v>
      </c>
      <c r="H67" s="229">
        <f t="shared" si="4"/>
        <v>0.99661016949152537</v>
      </c>
      <c r="I67" s="256">
        <v>89.8</v>
      </c>
      <c r="J67" s="252" t="str">
        <f t="shared" si="2"/>
        <v>良</v>
      </c>
    </row>
    <row r="68" spans="1:10" ht="32.85" customHeight="1">
      <c r="A68" s="249">
        <v>65</v>
      </c>
      <c r="B68" s="233" t="s">
        <v>86</v>
      </c>
      <c r="C68" s="233" t="s">
        <v>82</v>
      </c>
      <c r="D68" s="234">
        <v>227.69</v>
      </c>
      <c r="E68" s="234">
        <f>'[1]66'!G8</f>
        <v>227.69139999999999</v>
      </c>
      <c r="F68" s="234">
        <f>'[1]66'!H8</f>
        <v>227.3</v>
      </c>
      <c r="G68" s="232">
        <f t="shared" ref="G68:G73" si="5">E68-F68</f>
        <v>0.39139999999997599</v>
      </c>
      <c r="H68" s="229">
        <f t="shared" ref="H68:H74" si="6">F68/E68</f>
        <v>0.99828100666076991</v>
      </c>
      <c r="I68" s="256">
        <v>87</v>
      </c>
      <c r="J68" s="252" t="str">
        <f t="shared" si="2"/>
        <v>良</v>
      </c>
    </row>
    <row r="69" spans="1:10" ht="32.85" customHeight="1">
      <c r="A69" s="249">
        <v>66</v>
      </c>
      <c r="B69" s="233" t="s">
        <v>87</v>
      </c>
      <c r="C69" s="233" t="s">
        <v>82</v>
      </c>
      <c r="D69" s="234">
        <v>203.3</v>
      </c>
      <c r="E69" s="234">
        <f>'[1]67'!G8</f>
        <v>203.3</v>
      </c>
      <c r="F69" s="234">
        <f>'[1]67'!H8</f>
        <v>203.3</v>
      </c>
      <c r="G69" s="232">
        <f t="shared" si="5"/>
        <v>0</v>
      </c>
      <c r="H69" s="229">
        <f t="shared" si="6"/>
        <v>1</v>
      </c>
      <c r="I69" s="256">
        <v>92.5</v>
      </c>
      <c r="J69" s="252" t="str">
        <f t="shared" ref="J69:J73" si="7">_xlfn.XLOOKUP(I69,$Q$4:$Q$7,$R$4:$R$7,,-1)</f>
        <v>优</v>
      </c>
    </row>
    <row r="70" spans="1:10" ht="32.85" customHeight="1">
      <c r="A70" s="249">
        <v>67</v>
      </c>
      <c r="B70" s="233" t="s">
        <v>88</v>
      </c>
      <c r="C70" s="233" t="s">
        <v>82</v>
      </c>
      <c r="D70" s="234">
        <v>247.94</v>
      </c>
      <c r="E70" s="234">
        <f>'[1]68'!G8</f>
        <v>247.93700000000001</v>
      </c>
      <c r="F70" s="234">
        <f>'[1]68'!H8</f>
        <v>247.512</v>
      </c>
      <c r="G70" s="232">
        <f t="shared" si="5"/>
        <v>0.42500000000001137</v>
      </c>
      <c r="H70" s="229">
        <f t="shared" si="6"/>
        <v>0.99828585487442367</v>
      </c>
      <c r="I70" s="256">
        <v>92.4</v>
      </c>
      <c r="J70" s="252" t="str">
        <f t="shared" si="7"/>
        <v>优</v>
      </c>
    </row>
    <row r="71" spans="1:10" ht="40.5" customHeight="1">
      <c r="A71" s="249">
        <v>68</v>
      </c>
      <c r="B71" s="233" t="s">
        <v>89</v>
      </c>
      <c r="C71" s="233" t="s">
        <v>82</v>
      </c>
      <c r="D71" s="234">
        <v>96.46</v>
      </c>
      <c r="E71" s="234">
        <f>'[1]69'!F10</f>
        <v>96.458799999999997</v>
      </c>
      <c r="F71" s="234">
        <f>'[1]69'!H11</f>
        <v>96.457999999999998</v>
      </c>
      <c r="G71" s="232">
        <f t="shared" si="5"/>
        <v>7.9999999999813554E-4</v>
      </c>
      <c r="H71" s="229">
        <f t="shared" si="6"/>
        <v>0.999991706303624</v>
      </c>
      <c r="I71" s="256">
        <v>89.8</v>
      </c>
      <c r="J71" s="252" t="str">
        <f t="shared" si="7"/>
        <v>良</v>
      </c>
    </row>
    <row r="72" spans="1:10" ht="32.85" customHeight="1">
      <c r="A72" s="249">
        <v>69</v>
      </c>
      <c r="B72" s="233" t="s">
        <v>90</v>
      </c>
      <c r="C72" s="233" t="s">
        <v>82</v>
      </c>
      <c r="D72" s="234">
        <v>155.15</v>
      </c>
      <c r="E72" s="234">
        <f>'[1]70'!G8</f>
        <v>155.15</v>
      </c>
      <c r="F72" s="234">
        <f>'[1]70'!H8</f>
        <v>154.91271</v>
      </c>
      <c r="G72" s="232">
        <f t="shared" si="5"/>
        <v>0.23729000000000156</v>
      </c>
      <c r="H72" s="229">
        <f t="shared" si="6"/>
        <v>0.99847057686110219</v>
      </c>
      <c r="I72" s="256">
        <v>90</v>
      </c>
      <c r="J72" s="252" t="str">
        <f t="shared" si="7"/>
        <v>优</v>
      </c>
    </row>
    <row r="73" spans="1:10" ht="32.85" customHeight="1">
      <c r="A73" s="249">
        <v>70</v>
      </c>
      <c r="B73" s="233" t="s">
        <v>91</v>
      </c>
      <c r="C73" s="233" t="s">
        <v>82</v>
      </c>
      <c r="D73" s="234">
        <v>24.07</v>
      </c>
      <c r="E73" s="234">
        <f>'[1]71'!G8</f>
        <v>24.07</v>
      </c>
      <c r="F73" s="234">
        <f>'[1]71'!H8</f>
        <v>19.33466</v>
      </c>
      <c r="G73" s="232">
        <f t="shared" si="5"/>
        <v>4.7353400000000008</v>
      </c>
      <c r="H73" s="229">
        <f t="shared" si="6"/>
        <v>0.8032679684254258</v>
      </c>
      <c r="I73" s="256">
        <v>90</v>
      </c>
      <c r="J73" s="252" t="str">
        <f t="shared" si="7"/>
        <v>优</v>
      </c>
    </row>
    <row r="74" spans="1:10" ht="29.45" customHeight="1">
      <c r="A74" s="269" t="s">
        <v>92</v>
      </c>
      <c r="B74" s="269"/>
      <c r="C74" s="269"/>
      <c r="D74" s="257">
        <f t="shared" ref="D74:G74" si="8">SUM(D4:D73)</f>
        <v>20223.840114000002</v>
      </c>
      <c r="E74" s="257">
        <f t="shared" si="8"/>
        <v>67027.113450000019</v>
      </c>
      <c r="F74" s="257">
        <f t="shared" si="8"/>
        <v>49891.807005000017</v>
      </c>
      <c r="G74" s="257">
        <f t="shared" si="8"/>
        <v>17135.306445000006</v>
      </c>
      <c r="H74" s="265">
        <f t="shared" si="6"/>
        <v>0.7443526125023664</v>
      </c>
      <c r="I74" s="258">
        <f>AVERAGE(I4:I73)</f>
        <v>92.997142857142862</v>
      </c>
      <c r="J74" s="252"/>
    </row>
    <row r="75" spans="1:10" ht="29.45" customHeight="1"/>
  </sheetData>
  <mergeCells count="8">
    <mergeCell ref="A1:J1"/>
    <mergeCell ref="J2:J3"/>
    <mergeCell ref="A74:C74"/>
    <mergeCell ref="D2:H2"/>
    <mergeCell ref="A2:A3"/>
    <mergeCell ref="B2:B3"/>
    <mergeCell ref="C2:C3"/>
    <mergeCell ref="I2:I3"/>
  </mergeCells>
  <phoneticPr fontId="41" type="noConversion"/>
  <pageMargins left="0.35433070866141703" right="0.35433070866141703" top="0.98425196850393704" bottom="0.98425196850393704" header="0.511811023622047" footer="0.511811023622047"/>
  <pageSetup paperSize="9"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3"/>
  <sheetViews>
    <sheetView workbookViewId="0">
      <selection sqref="A1:L1"/>
    </sheetView>
  </sheetViews>
  <sheetFormatPr defaultColWidth="8.83203125" defaultRowHeight="12"/>
  <cols>
    <col min="1" max="1" width="8.83203125" style="30"/>
    <col min="2" max="2" width="13.1640625" style="30" customWidth="1"/>
    <col min="3" max="3" width="12.83203125" style="30" customWidth="1"/>
    <col min="4" max="4" width="10.33203125" style="30" customWidth="1"/>
    <col min="5" max="6" width="8.83203125" style="30"/>
    <col min="7" max="7" width="19" style="30" customWidth="1"/>
    <col min="8" max="8" width="38.83203125" style="30" customWidth="1"/>
    <col min="9" max="10" width="8.83203125" style="30" customWidth="1"/>
    <col min="11" max="11" width="9.33203125" style="30" customWidth="1"/>
    <col min="12" max="13" width="14.6640625" style="30" customWidth="1"/>
    <col min="14" max="16384" width="8.83203125" style="30"/>
  </cols>
  <sheetData>
    <row r="1" spans="1:12" ht="22.5">
      <c r="A1" s="310" t="s">
        <v>1932</v>
      </c>
      <c r="B1" s="310"/>
      <c r="C1" s="310"/>
      <c r="D1" s="310"/>
      <c r="E1" s="310"/>
      <c r="F1" s="310"/>
      <c r="G1" s="310"/>
      <c r="H1" s="310"/>
      <c r="I1" s="310"/>
      <c r="J1" s="310"/>
      <c r="K1" s="310"/>
      <c r="L1" s="310"/>
    </row>
    <row r="2" spans="1:12" ht="13.5">
      <c r="A2" s="311" t="s">
        <v>94</v>
      </c>
      <c r="B2" s="311"/>
      <c r="C2" s="311"/>
      <c r="D2" s="311"/>
      <c r="E2" s="311"/>
      <c r="F2" s="311"/>
      <c r="G2" s="311"/>
      <c r="H2" s="311"/>
      <c r="I2" s="311"/>
      <c r="J2" s="311"/>
      <c r="K2" s="311"/>
      <c r="L2" s="311"/>
    </row>
    <row r="3" spans="1:12" ht="21.95" customHeight="1">
      <c r="A3" s="281" t="s">
        <v>1</v>
      </c>
      <c r="B3" s="281"/>
      <c r="C3" s="281" t="s">
        <v>6</v>
      </c>
      <c r="D3" s="281"/>
      <c r="E3" s="281"/>
      <c r="F3" s="281"/>
      <c r="G3" s="281"/>
      <c r="H3" s="281"/>
      <c r="I3" s="281"/>
      <c r="J3" s="281"/>
      <c r="K3" s="281"/>
      <c r="L3" s="281"/>
    </row>
    <row r="4" spans="1:12" ht="20.45" customHeight="1">
      <c r="A4" s="281" t="s">
        <v>95</v>
      </c>
      <c r="B4" s="281"/>
      <c r="C4" s="281" t="s">
        <v>96</v>
      </c>
      <c r="D4" s="281"/>
      <c r="E4" s="281"/>
      <c r="F4" s="281"/>
      <c r="G4" s="281"/>
      <c r="H4" s="4" t="s">
        <v>97</v>
      </c>
      <c r="I4" s="281" t="s">
        <v>98</v>
      </c>
      <c r="J4" s="281"/>
      <c r="K4" s="281"/>
      <c r="L4" s="281"/>
    </row>
    <row r="5" spans="1:12" ht="20.45" customHeight="1">
      <c r="A5" s="281" t="s">
        <v>99</v>
      </c>
      <c r="B5" s="281"/>
      <c r="C5" s="281" t="s">
        <v>100</v>
      </c>
      <c r="D5" s="281"/>
      <c r="E5" s="281"/>
      <c r="F5" s="281"/>
      <c r="G5" s="281"/>
      <c r="H5" s="4" t="s">
        <v>101</v>
      </c>
      <c r="I5" s="281">
        <v>62060523</v>
      </c>
      <c r="J5" s="281"/>
      <c r="K5" s="281"/>
      <c r="L5" s="281"/>
    </row>
    <row r="6" spans="1:12" ht="14.1" customHeight="1">
      <c r="A6" s="287" t="s">
        <v>102</v>
      </c>
      <c r="B6" s="288"/>
      <c r="C6" s="281"/>
      <c r="D6" s="281"/>
      <c r="E6" s="293" t="s">
        <v>5</v>
      </c>
      <c r="F6" s="294"/>
      <c r="G6" s="284" t="s">
        <v>103</v>
      </c>
      <c r="H6" s="284" t="s">
        <v>104</v>
      </c>
      <c r="I6" s="281" t="s">
        <v>105</v>
      </c>
      <c r="J6" s="281" t="s">
        <v>106</v>
      </c>
      <c r="K6" s="281"/>
      <c r="L6" s="281" t="s">
        <v>107</v>
      </c>
    </row>
    <row r="7" spans="1:12">
      <c r="A7" s="289"/>
      <c r="B7" s="290"/>
      <c r="C7" s="281"/>
      <c r="D7" s="281"/>
      <c r="E7" s="295"/>
      <c r="F7" s="296"/>
      <c r="G7" s="286"/>
      <c r="H7" s="286"/>
      <c r="I7" s="281"/>
      <c r="J7" s="281"/>
      <c r="K7" s="281"/>
      <c r="L7" s="281"/>
    </row>
    <row r="8" spans="1:12" ht="18" customHeight="1">
      <c r="A8" s="289"/>
      <c r="B8" s="290"/>
      <c r="C8" s="305" t="s">
        <v>108</v>
      </c>
      <c r="D8" s="305"/>
      <c r="E8" s="306">
        <v>1375.76019</v>
      </c>
      <c r="F8" s="307"/>
      <c r="G8" s="200">
        <v>1375.76019</v>
      </c>
      <c r="H8" s="199">
        <v>1375.76019</v>
      </c>
      <c r="I8" s="3">
        <v>10</v>
      </c>
      <c r="J8" s="308">
        <v>1</v>
      </c>
      <c r="K8" s="309"/>
      <c r="L8" s="15">
        <v>10</v>
      </c>
    </row>
    <row r="9" spans="1:12" ht="18.75" customHeight="1">
      <c r="A9" s="289"/>
      <c r="B9" s="290"/>
      <c r="C9" s="293" t="s">
        <v>109</v>
      </c>
      <c r="D9" s="294"/>
      <c r="E9" s="280">
        <v>1375.76019</v>
      </c>
      <c r="F9" s="280"/>
      <c r="G9" s="280">
        <v>1375.76019</v>
      </c>
      <c r="H9" s="280">
        <v>1375.76019</v>
      </c>
      <c r="I9" s="281">
        <v>10</v>
      </c>
      <c r="J9" s="283">
        <v>1</v>
      </c>
      <c r="K9" s="283"/>
      <c r="L9" s="282">
        <v>10</v>
      </c>
    </row>
    <row r="10" spans="1:12" ht="18.75" customHeight="1">
      <c r="A10" s="289"/>
      <c r="B10" s="290"/>
      <c r="C10" s="295"/>
      <c r="D10" s="296"/>
      <c r="E10" s="280"/>
      <c r="F10" s="280"/>
      <c r="G10" s="280"/>
      <c r="H10" s="280"/>
      <c r="I10" s="281"/>
      <c r="J10" s="283"/>
      <c r="K10" s="283"/>
      <c r="L10" s="282"/>
    </row>
    <row r="11" spans="1:12" ht="18.75" customHeight="1">
      <c r="A11" s="289"/>
      <c r="B11" s="290"/>
      <c r="C11" s="281" t="s">
        <v>110</v>
      </c>
      <c r="D11" s="281"/>
      <c r="E11" s="297" t="s">
        <v>111</v>
      </c>
      <c r="F11" s="298"/>
      <c r="G11" s="3" t="s">
        <v>111</v>
      </c>
      <c r="H11" s="4" t="s">
        <v>111</v>
      </c>
      <c r="I11" s="3" t="s">
        <v>112</v>
      </c>
      <c r="J11" s="281"/>
      <c r="K11" s="281"/>
      <c r="L11" s="3" t="s">
        <v>112</v>
      </c>
    </row>
    <row r="12" spans="1:12" ht="18.95" customHeight="1">
      <c r="A12" s="291"/>
      <c r="B12" s="292"/>
      <c r="C12" s="281" t="s">
        <v>113</v>
      </c>
      <c r="D12" s="281"/>
      <c r="E12" s="297" t="s">
        <v>111</v>
      </c>
      <c r="F12" s="298"/>
      <c r="G12" s="3" t="s">
        <v>111</v>
      </c>
      <c r="H12" s="4" t="s">
        <v>111</v>
      </c>
      <c r="I12" s="3" t="s">
        <v>112</v>
      </c>
      <c r="J12" s="281"/>
      <c r="K12" s="281"/>
      <c r="L12" s="3" t="s">
        <v>112</v>
      </c>
    </row>
    <row r="13" spans="1:12" ht="20.100000000000001" customHeight="1">
      <c r="A13" s="281" t="s">
        <v>114</v>
      </c>
      <c r="B13" s="281" t="s">
        <v>115</v>
      </c>
      <c r="C13" s="281"/>
      <c r="D13" s="281"/>
      <c r="E13" s="281"/>
      <c r="F13" s="281"/>
      <c r="G13" s="281"/>
      <c r="H13" s="281" t="s">
        <v>116</v>
      </c>
      <c r="I13" s="281"/>
      <c r="J13" s="281"/>
      <c r="K13" s="281"/>
      <c r="L13" s="281"/>
    </row>
    <row r="14" spans="1:12" ht="57.75" customHeight="1">
      <c r="A14" s="281"/>
      <c r="B14" s="304" t="s">
        <v>117</v>
      </c>
      <c r="C14" s="304"/>
      <c r="D14" s="304"/>
      <c r="E14" s="304"/>
      <c r="F14" s="304"/>
      <c r="G14" s="304"/>
      <c r="H14" s="304" t="s">
        <v>118</v>
      </c>
      <c r="I14" s="304"/>
      <c r="J14" s="304"/>
      <c r="K14" s="304"/>
      <c r="L14" s="304"/>
    </row>
    <row r="15" spans="1:12" s="29" customFormat="1" ht="38.25" customHeight="1">
      <c r="A15" s="284" t="s">
        <v>119</v>
      </c>
      <c r="B15" s="3" t="s">
        <v>120</v>
      </c>
      <c r="C15" s="3" t="s">
        <v>121</v>
      </c>
      <c r="D15" s="281" t="s">
        <v>122</v>
      </c>
      <c r="E15" s="281"/>
      <c r="F15" s="293" t="s">
        <v>123</v>
      </c>
      <c r="G15" s="294"/>
      <c r="H15" s="5" t="s">
        <v>124</v>
      </c>
      <c r="I15" s="3" t="s">
        <v>105</v>
      </c>
      <c r="J15" s="3" t="s">
        <v>107</v>
      </c>
      <c r="K15" s="293" t="s">
        <v>125</v>
      </c>
      <c r="L15" s="294"/>
    </row>
    <row r="16" spans="1:12" s="29" customFormat="1" ht="38.25" customHeight="1">
      <c r="A16" s="285"/>
      <c r="B16" s="281" t="s">
        <v>126</v>
      </c>
      <c r="C16" s="3" t="s">
        <v>127</v>
      </c>
      <c r="D16" s="300" t="s">
        <v>128</v>
      </c>
      <c r="E16" s="301"/>
      <c r="F16" s="281" t="s">
        <v>129</v>
      </c>
      <c r="G16" s="281"/>
      <c r="H16" s="11" t="s">
        <v>129</v>
      </c>
      <c r="I16" s="3">
        <v>15</v>
      </c>
      <c r="J16" s="3">
        <v>15</v>
      </c>
      <c r="K16" s="297"/>
      <c r="L16" s="298"/>
    </row>
    <row r="17" spans="1:12" s="29" customFormat="1" ht="42" customHeight="1">
      <c r="A17" s="285"/>
      <c r="B17" s="281"/>
      <c r="C17" s="3" t="s">
        <v>130</v>
      </c>
      <c r="D17" s="300" t="s">
        <v>131</v>
      </c>
      <c r="E17" s="301"/>
      <c r="F17" s="281" t="s">
        <v>132</v>
      </c>
      <c r="G17" s="281"/>
      <c r="H17" s="3" t="s">
        <v>132</v>
      </c>
      <c r="I17" s="3">
        <v>10</v>
      </c>
      <c r="J17" s="3">
        <v>10</v>
      </c>
      <c r="K17" s="297"/>
      <c r="L17" s="298"/>
    </row>
    <row r="18" spans="1:12" s="29" customFormat="1" ht="25.5" customHeight="1">
      <c r="A18" s="285"/>
      <c r="B18" s="281"/>
      <c r="C18" s="3" t="s">
        <v>133</v>
      </c>
      <c r="D18" s="300" t="s">
        <v>134</v>
      </c>
      <c r="E18" s="301"/>
      <c r="F18" s="281" t="s">
        <v>135</v>
      </c>
      <c r="G18" s="281"/>
      <c r="H18" s="11" t="s">
        <v>135</v>
      </c>
      <c r="I18" s="3">
        <v>10</v>
      </c>
      <c r="J18" s="3">
        <v>10</v>
      </c>
      <c r="K18" s="281"/>
      <c r="L18" s="281"/>
    </row>
    <row r="19" spans="1:12" s="29" customFormat="1" ht="36.75" customHeight="1">
      <c r="A19" s="285"/>
      <c r="B19" s="281"/>
      <c r="C19" s="3" t="s">
        <v>136</v>
      </c>
      <c r="D19" s="300" t="s">
        <v>137</v>
      </c>
      <c r="E19" s="301"/>
      <c r="F19" s="281" t="s">
        <v>138</v>
      </c>
      <c r="G19" s="281"/>
      <c r="H19" s="3" t="s">
        <v>138</v>
      </c>
      <c r="I19" s="3">
        <v>15</v>
      </c>
      <c r="J19" s="3">
        <v>15</v>
      </c>
      <c r="K19" s="281"/>
      <c r="L19" s="281"/>
    </row>
    <row r="20" spans="1:12" s="29" customFormat="1" ht="85.5">
      <c r="A20" s="285"/>
      <c r="B20" s="285" t="s">
        <v>139</v>
      </c>
      <c r="C20" s="3" t="s">
        <v>140</v>
      </c>
      <c r="D20" s="297" t="s">
        <v>140</v>
      </c>
      <c r="E20" s="298"/>
      <c r="F20" s="281" t="s">
        <v>141</v>
      </c>
      <c r="G20" s="281"/>
      <c r="H20" s="3" t="s">
        <v>142</v>
      </c>
      <c r="I20" s="3">
        <v>15</v>
      </c>
      <c r="J20" s="3">
        <v>15</v>
      </c>
      <c r="K20" s="281"/>
      <c r="L20" s="281"/>
    </row>
    <row r="21" spans="1:12" s="29" customFormat="1" ht="199.5">
      <c r="A21" s="285"/>
      <c r="B21" s="285"/>
      <c r="C21" s="3" t="s">
        <v>143</v>
      </c>
      <c r="D21" s="297" t="s">
        <v>143</v>
      </c>
      <c r="E21" s="298"/>
      <c r="F21" s="281" t="s">
        <v>144</v>
      </c>
      <c r="G21" s="281"/>
      <c r="H21" s="3" t="s">
        <v>145</v>
      </c>
      <c r="I21" s="3">
        <v>15</v>
      </c>
      <c r="J21" s="3">
        <v>15</v>
      </c>
      <c r="K21" s="281"/>
      <c r="L21" s="281"/>
    </row>
    <row r="22" spans="1:12" s="29" customFormat="1" ht="53.25" customHeight="1">
      <c r="A22" s="286"/>
      <c r="B22" s="3" t="s">
        <v>146</v>
      </c>
      <c r="C22" s="3" t="s">
        <v>147</v>
      </c>
      <c r="D22" s="297" t="s">
        <v>147</v>
      </c>
      <c r="E22" s="298"/>
      <c r="F22" s="299">
        <v>1</v>
      </c>
      <c r="G22" s="281"/>
      <c r="H22" s="31">
        <v>1</v>
      </c>
      <c r="I22" s="3">
        <v>10</v>
      </c>
      <c r="J22" s="3">
        <v>10</v>
      </c>
      <c r="K22" s="281"/>
      <c r="L22" s="281"/>
    </row>
    <row r="23" spans="1:12" s="29" customFormat="1" ht="20.45" customHeight="1">
      <c r="A23" s="302" t="s">
        <v>148</v>
      </c>
      <c r="B23" s="302"/>
      <c r="C23" s="302"/>
      <c r="D23" s="302"/>
      <c r="E23" s="302"/>
      <c r="F23" s="302"/>
      <c r="G23" s="302"/>
      <c r="H23" s="302"/>
      <c r="I23" s="16">
        <f>SUM(I16:I22)+I8</f>
        <v>100</v>
      </c>
      <c r="J23" s="14">
        <v>100</v>
      </c>
      <c r="K23" s="303" t="s">
        <v>149</v>
      </c>
      <c r="L23" s="303"/>
    </row>
  </sheetData>
  <mergeCells count="68">
    <mergeCell ref="A1:L1"/>
    <mergeCell ref="A2:L2"/>
    <mergeCell ref="A3:B3"/>
    <mergeCell ref="C3:L3"/>
    <mergeCell ref="A4:B4"/>
    <mergeCell ref="C4:G4"/>
    <mergeCell ref="I4:L4"/>
    <mergeCell ref="A5:B5"/>
    <mergeCell ref="C5:G5"/>
    <mergeCell ref="I5:L5"/>
    <mergeCell ref="C8:D8"/>
    <mergeCell ref="E8:F8"/>
    <mergeCell ref="J8:K8"/>
    <mergeCell ref="H6:H7"/>
    <mergeCell ref="C11:D11"/>
    <mergeCell ref="E11:F11"/>
    <mergeCell ref="J11:K11"/>
    <mergeCell ref="C12:D12"/>
    <mergeCell ref="E12:F12"/>
    <mergeCell ref="J12:K12"/>
    <mergeCell ref="H13:L13"/>
    <mergeCell ref="B14:G14"/>
    <mergeCell ref="H14:L14"/>
    <mergeCell ref="D15:E15"/>
    <mergeCell ref="F15:G15"/>
    <mergeCell ref="K15:L15"/>
    <mergeCell ref="K18:L18"/>
    <mergeCell ref="D19:E19"/>
    <mergeCell ref="F19:G19"/>
    <mergeCell ref="K19:L19"/>
    <mergeCell ref="D16:E16"/>
    <mergeCell ref="F16:G16"/>
    <mergeCell ref="K16:L16"/>
    <mergeCell ref="D17:E17"/>
    <mergeCell ref="F17:G17"/>
    <mergeCell ref="K17:L17"/>
    <mergeCell ref="K22:L22"/>
    <mergeCell ref="A23:H23"/>
    <mergeCell ref="K23:L23"/>
    <mergeCell ref="D20:E20"/>
    <mergeCell ref="F20:G20"/>
    <mergeCell ref="K20:L20"/>
    <mergeCell ref="D21:E21"/>
    <mergeCell ref="F21:G21"/>
    <mergeCell ref="K21:L21"/>
    <mergeCell ref="A13:A14"/>
    <mergeCell ref="A15:A22"/>
    <mergeCell ref="B16:B19"/>
    <mergeCell ref="B20:B21"/>
    <mergeCell ref="G6:G7"/>
    <mergeCell ref="G9:G10"/>
    <mergeCell ref="A6:B12"/>
    <mergeCell ref="C6:D7"/>
    <mergeCell ref="E6:F7"/>
    <mergeCell ref="C9:D10"/>
    <mergeCell ref="E9:F10"/>
    <mergeCell ref="D22:E22"/>
    <mergeCell ref="F22:G22"/>
    <mergeCell ref="D18:E18"/>
    <mergeCell ref="F18:G18"/>
    <mergeCell ref="B13:G13"/>
    <mergeCell ref="H9:H10"/>
    <mergeCell ref="I6:I7"/>
    <mergeCell ref="I9:I10"/>
    <mergeCell ref="L6:L7"/>
    <mergeCell ref="L9:L10"/>
    <mergeCell ref="J6:K7"/>
    <mergeCell ref="J9:K10"/>
  </mergeCells>
  <phoneticPr fontId="41" type="noConversion"/>
  <printOptions horizontalCentered="1"/>
  <pageMargins left="0.70866141732283505" right="0.70866141732283505" top="0.74803149606299202" bottom="0.74803149606299202" header="0.31496062992126" footer="0.31496062992126"/>
  <pageSetup paperSize="9"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2"/>
  <sheetViews>
    <sheetView zoomScale="85" zoomScaleNormal="85" workbookViewId="0">
      <selection activeCell="H19" sqref="H19"/>
    </sheetView>
  </sheetViews>
  <sheetFormatPr defaultColWidth="8.83203125" defaultRowHeight="12"/>
  <cols>
    <col min="1" max="1" width="8.83203125" style="96"/>
    <col min="2" max="2" width="19.33203125" style="96" customWidth="1"/>
    <col min="3" max="3" width="20.83203125" style="96" customWidth="1"/>
    <col min="4" max="4" width="18.33203125" style="96" customWidth="1"/>
    <col min="5" max="6" width="8.83203125" style="96"/>
    <col min="7" max="7" width="19" style="96" customWidth="1"/>
    <col min="8" max="8" width="25.1640625" style="96" customWidth="1"/>
    <col min="9" max="10" width="8.83203125" style="96" customWidth="1"/>
    <col min="11" max="11" width="9.33203125" style="96" customWidth="1"/>
    <col min="12" max="13" width="14.6640625" style="96" customWidth="1"/>
    <col min="14" max="16384" width="8.83203125" style="96"/>
  </cols>
  <sheetData>
    <row r="1" spans="1:12" ht="22.5">
      <c r="A1" s="343" t="s">
        <v>93</v>
      </c>
      <c r="B1" s="343"/>
      <c r="C1" s="343"/>
      <c r="D1" s="343"/>
      <c r="E1" s="343"/>
      <c r="F1" s="343"/>
      <c r="G1" s="343"/>
      <c r="H1" s="343"/>
      <c r="I1" s="343"/>
      <c r="J1" s="343"/>
      <c r="K1" s="343"/>
      <c r="L1" s="343"/>
    </row>
    <row r="2" spans="1:12" ht="13.5">
      <c r="A2" s="344" t="s">
        <v>150</v>
      </c>
      <c r="B2" s="344"/>
      <c r="C2" s="344"/>
      <c r="D2" s="344"/>
      <c r="E2" s="344"/>
      <c r="F2" s="344"/>
      <c r="G2" s="344"/>
      <c r="H2" s="344"/>
      <c r="I2" s="344"/>
      <c r="J2" s="344"/>
      <c r="K2" s="344"/>
      <c r="L2" s="344"/>
    </row>
    <row r="3" spans="1:12" ht="21.95" customHeight="1">
      <c r="A3" s="314" t="s">
        <v>1</v>
      </c>
      <c r="B3" s="314"/>
      <c r="C3" s="314" t="s">
        <v>8</v>
      </c>
      <c r="D3" s="314"/>
      <c r="E3" s="314"/>
      <c r="F3" s="314"/>
      <c r="G3" s="314"/>
      <c r="H3" s="314"/>
      <c r="I3" s="314"/>
      <c r="J3" s="314"/>
      <c r="K3" s="314"/>
      <c r="L3" s="314"/>
    </row>
    <row r="4" spans="1:12" ht="20.45" customHeight="1">
      <c r="A4" s="314" t="s">
        <v>95</v>
      </c>
      <c r="B4" s="314"/>
      <c r="C4" s="314" t="s">
        <v>96</v>
      </c>
      <c r="D4" s="314"/>
      <c r="E4" s="314"/>
      <c r="F4" s="314"/>
      <c r="G4" s="314"/>
      <c r="H4" s="98" t="s">
        <v>97</v>
      </c>
      <c r="I4" s="314" t="s">
        <v>151</v>
      </c>
      <c r="J4" s="314"/>
      <c r="K4" s="314"/>
      <c r="L4" s="314"/>
    </row>
    <row r="5" spans="1:12" ht="20.45" customHeight="1">
      <c r="A5" s="314" t="s">
        <v>99</v>
      </c>
      <c r="B5" s="314"/>
      <c r="C5" s="314" t="s">
        <v>152</v>
      </c>
      <c r="D5" s="314"/>
      <c r="E5" s="314"/>
      <c r="F5" s="314"/>
      <c r="G5" s="314"/>
      <c r="H5" s="98" t="s">
        <v>101</v>
      </c>
      <c r="I5" s="314">
        <v>62060515</v>
      </c>
      <c r="J5" s="314"/>
      <c r="K5" s="314"/>
      <c r="L5" s="314"/>
    </row>
    <row r="6" spans="1:12" ht="14.1" customHeight="1">
      <c r="A6" s="316" t="s">
        <v>102</v>
      </c>
      <c r="B6" s="317"/>
      <c r="C6" s="314"/>
      <c r="D6" s="314"/>
      <c r="E6" s="336" t="s">
        <v>5</v>
      </c>
      <c r="F6" s="337"/>
      <c r="G6" s="324" t="s">
        <v>103</v>
      </c>
      <c r="H6" s="324" t="s">
        <v>104</v>
      </c>
      <c r="I6" s="314" t="s">
        <v>105</v>
      </c>
      <c r="J6" s="314" t="s">
        <v>106</v>
      </c>
      <c r="K6" s="314"/>
      <c r="L6" s="314" t="s">
        <v>107</v>
      </c>
    </row>
    <row r="7" spans="1:12">
      <c r="A7" s="318"/>
      <c r="B7" s="319"/>
      <c r="C7" s="314"/>
      <c r="D7" s="314"/>
      <c r="E7" s="341"/>
      <c r="F7" s="342"/>
      <c r="G7" s="326"/>
      <c r="H7" s="326"/>
      <c r="I7" s="314"/>
      <c r="J7" s="314"/>
      <c r="K7" s="314"/>
      <c r="L7" s="314"/>
    </row>
    <row r="8" spans="1:12" ht="18" customHeight="1">
      <c r="A8" s="318"/>
      <c r="B8" s="319"/>
      <c r="C8" s="338" t="s">
        <v>108</v>
      </c>
      <c r="D8" s="338"/>
      <c r="E8" s="339">
        <v>14.76</v>
      </c>
      <c r="F8" s="340"/>
      <c r="G8" s="102">
        <v>14.76</v>
      </c>
      <c r="H8" s="101">
        <v>14.76</v>
      </c>
      <c r="I8" s="97">
        <v>10</v>
      </c>
      <c r="J8" s="308">
        <v>1</v>
      </c>
      <c r="K8" s="309"/>
      <c r="L8" s="111">
        <v>10</v>
      </c>
    </row>
    <row r="9" spans="1:12" ht="18.75" customHeight="1">
      <c r="A9" s="318"/>
      <c r="B9" s="319"/>
      <c r="C9" s="336" t="s">
        <v>109</v>
      </c>
      <c r="D9" s="337"/>
      <c r="E9" s="322">
        <v>14.76</v>
      </c>
      <c r="F9" s="322"/>
      <c r="G9" s="322">
        <v>14.76</v>
      </c>
      <c r="H9" s="322">
        <v>14.76</v>
      </c>
      <c r="I9" s="314">
        <v>10</v>
      </c>
      <c r="J9" s="315">
        <v>1</v>
      </c>
      <c r="K9" s="315"/>
      <c r="L9" s="323">
        <v>10</v>
      </c>
    </row>
    <row r="10" spans="1:12">
      <c r="A10" s="318"/>
      <c r="B10" s="319"/>
      <c r="C10" s="341"/>
      <c r="D10" s="342"/>
      <c r="E10" s="322"/>
      <c r="F10" s="322"/>
      <c r="G10" s="322"/>
      <c r="H10" s="322"/>
      <c r="I10" s="314"/>
      <c r="J10" s="315"/>
      <c r="K10" s="315"/>
      <c r="L10" s="323"/>
    </row>
    <row r="11" spans="1:12" ht="18.75" customHeight="1">
      <c r="A11" s="318"/>
      <c r="B11" s="319"/>
      <c r="C11" s="314" t="s">
        <v>110</v>
      </c>
      <c r="D11" s="314"/>
      <c r="E11" s="329"/>
      <c r="F11" s="330"/>
      <c r="G11" s="97"/>
      <c r="H11" s="98"/>
      <c r="I11" s="97"/>
      <c r="J11" s="314"/>
      <c r="K11" s="314"/>
      <c r="L11" s="97"/>
    </row>
    <row r="12" spans="1:12" ht="18.95" customHeight="1">
      <c r="A12" s="320"/>
      <c r="B12" s="321"/>
      <c r="C12" s="314" t="s">
        <v>113</v>
      </c>
      <c r="D12" s="314"/>
      <c r="E12" s="329"/>
      <c r="F12" s="330"/>
      <c r="G12" s="97"/>
      <c r="H12" s="98"/>
      <c r="I12" s="97"/>
      <c r="J12" s="314"/>
      <c r="K12" s="314"/>
      <c r="L12" s="97"/>
    </row>
    <row r="13" spans="1:12" ht="20.100000000000001" customHeight="1">
      <c r="A13" s="314" t="s">
        <v>114</v>
      </c>
      <c r="B13" s="314" t="s">
        <v>115</v>
      </c>
      <c r="C13" s="314"/>
      <c r="D13" s="314"/>
      <c r="E13" s="314"/>
      <c r="F13" s="314"/>
      <c r="G13" s="314"/>
      <c r="H13" s="314" t="s">
        <v>116</v>
      </c>
      <c r="I13" s="314"/>
      <c r="J13" s="314"/>
      <c r="K13" s="314"/>
      <c r="L13" s="314"/>
    </row>
    <row r="14" spans="1:12" ht="256.5" customHeight="1">
      <c r="A14" s="314"/>
      <c r="B14" s="335" t="s">
        <v>153</v>
      </c>
      <c r="C14" s="335"/>
      <c r="D14" s="335"/>
      <c r="E14" s="335"/>
      <c r="F14" s="335"/>
      <c r="G14" s="335"/>
      <c r="H14" s="335" t="s">
        <v>154</v>
      </c>
      <c r="I14" s="335"/>
      <c r="J14" s="335"/>
      <c r="K14" s="335"/>
      <c r="L14" s="335"/>
    </row>
    <row r="15" spans="1:12" s="95" customFormat="1" ht="38.25" customHeight="1">
      <c r="A15" s="324" t="s">
        <v>119</v>
      </c>
      <c r="B15" s="97" t="s">
        <v>120</v>
      </c>
      <c r="C15" s="97" t="s">
        <v>121</v>
      </c>
      <c r="D15" s="314" t="s">
        <v>122</v>
      </c>
      <c r="E15" s="314"/>
      <c r="F15" s="336" t="s">
        <v>123</v>
      </c>
      <c r="G15" s="337"/>
      <c r="H15" s="99" t="s">
        <v>124</v>
      </c>
      <c r="I15" s="97" t="s">
        <v>105</v>
      </c>
      <c r="J15" s="97" t="s">
        <v>107</v>
      </c>
      <c r="K15" s="336" t="s">
        <v>125</v>
      </c>
      <c r="L15" s="337"/>
    </row>
    <row r="16" spans="1:12" s="95" customFormat="1" ht="33" customHeight="1">
      <c r="A16" s="325"/>
      <c r="B16" s="314" t="s">
        <v>126</v>
      </c>
      <c r="C16" s="97" t="s">
        <v>127</v>
      </c>
      <c r="D16" s="333" t="s">
        <v>128</v>
      </c>
      <c r="E16" s="334"/>
      <c r="F16" s="314">
        <v>138</v>
      </c>
      <c r="G16" s="314"/>
      <c r="H16" s="133">
        <v>171</v>
      </c>
      <c r="I16" s="97">
        <v>10</v>
      </c>
      <c r="J16" s="97">
        <v>10</v>
      </c>
      <c r="K16" s="329" t="s">
        <v>155</v>
      </c>
      <c r="L16" s="330"/>
    </row>
    <row r="17" spans="1:12" s="95" customFormat="1" ht="33" customHeight="1">
      <c r="A17" s="325"/>
      <c r="B17" s="314"/>
      <c r="C17" s="97" t="s">
        <v>156</v>
      </c>
      <c r="D17" s="333" t="s">
        <v>157</v>
      </c>
      <c r="E17" s="334"/>
      <c r="F17" s="331">
        <v>0.95</v>
      </c>
      <c r="G17" s="314"/>
      <c r="H17" s="123">
        <v>0.99</v>
      </c>
      <c r="I17" s="97">
        <v>15</v>
      </c>
      <c r="J17" s="97">
        <v>15</v>
      </c>
      <c r="K17" s="329"/>
      <c r="L17" s="330"/>
    </row>
    <row r="18" spans="1:12" s="95" customFormat="1" ht="33" customHeight="1">
      <c r="A18" s="325"/>
      <c r="B18" s="314"/>
      <c r="C18" s="97" t="s">
        <v>133</v>
      </c>
      <c r="D18" s="333" t="s">
        <v>158</v>
      </c>
      <c r="E18" s="334"/>
      <c r="F18" s="314" t="s">
        <v>158</v>
      </c>
      <c r="G18" s="314"/>
      <c r="H18" s="133" t="s">
        <v>158</v>
      </c>
      <c r="I18" s="97">
        <v>10</v>
      </c>
      <c r="J18" s="97">
        <v>10</v>
      </c>
      <c r="K18" s="314"/>
      <c r="L18" s="314"/>
    </row>
    <row r="19" spans="1:12" s="95" customFormat="1" ht="33" customHeight="1">
      <c r="A19" s="325"/>
      <c r="B19" s="314"/>
      <c r="C19" s="97" t="s">
        <v>136</v>
      </c>
      <c r="D19" s="333" t="s">
        <v>137</v>
      </c>
      <c r="E19" s="334"/>
      <c r="F19" s="314">
        <v>14.76</v>
      </c>
      <c r="G19" s="314"/>
      <c r="H19" s="97">
        <v>14.76</v>
      </c>
      <c r="I19" s="97">
        <v>15</v>
      </c>
      <c r="J19" s="97">
        <v>15</v>
      </c>
      <c r="K19" s="314"/>
      <c r="L19" s="314"/>
    </row>
    <row r="20" spans="1:12" s="95" customFormat="1" ht="33" customHeight="1">
      <c r="A20" s="325"/>
      <c r="B20" s="325" t="s">
        <v>139</v>
      </c>
      <c r="C20" s="97" t="s">
        <v>159</v>
      </c>
      <c r="D20" s="329" t="s">
        <v>157</v>
      </c>
      <c r="E20" s="330"/>
      <c r="F20" s="331">
        <v>1</v>
      </c>
      <c r="G20" s="314"/>
      <c r="H20" s="123">
        <v>1</v>
      </c>
      <c r="I20" s="97">
        <v>15</v>
      </c>
      <c r="J20" s="97">
        <v>14</v>
      </c>
      <c r="K20" s="314" t="s">
        <v>160</v>
      </c>
      <c r="L20" s="314"/>
    </row>
    <row r="21" spans="1:12" s="95" customFormat="1" ht="33" customHeight="1">
      <c r="A21" s="325"/>
      <c r="B21" s="325"/>
      <c r="C21" s="97" t="s">
        <v>161</v>
      </c>
      <c r="D21" s="329" t="s">
        <v>157</v>
      </c>
      <c r="E21" s="330"/>
      <c r="F21" s="331">
        <v>1</v>
      </c>
      <c r="G21" s="314"/>
      <c r="H21" s="139">
        <v>1</v>
      </c>
      <c r="I21" s="97">
        <v>15</v>
      </c>
      <c r="J21" s="97">
        <v>14</v>
      </c>
      <c r="K21" s="314" t="s">
        <v>160</v>
      </c>
      <c r="L21" s="314"/>
    </row>
    <row r="22" spans="1:12" s="95" customFormat="1" ht="33" customHeight="1">
      <c r="A22" s="326"/>
      <c r="B22" s="97" t="s">
        <v>146</v>
      </c>
      <c r="C22" s="97" t="s">
        <v>162</v>
      </c>
      <c r="D22" s="332">
        <v>1</v>
      </c>
      <c r="E22" s="330"/>
      <c r="F22" s="331">
        <v>0.95</v>
      </c>
      <c r="G22" s="314"/>
      <c r="H22" s="139">
        <v>1</v>
      </c>
      <c r="I22" s="97">
        <v>10</v>
      </c>
      <c r="J22" s="97">
        <v>10</v>
      </c>
      <c r="K22" s="314"/>
      <c r="L22" s="314"/>
    </row>
    <row r="23" spans="1:12" s="95" customFormat="1" ht="20.45" customHeight="1">
      <c r="A23" s="327" t="s">
        <v>148</v>
      </c>
      <c r="B23" s="327"/>
      <c r="C23" s="327"/>
      <c r="D23" s="327"/>
      <c r="E23" s="327"/>
      <c r="F23" s="327"/>
      <c r="G23" s="327"/>
      <c r="H23" s="327"/>
      <c r="I23" s="113">
        <v>100</v>
      </c>
      <c r="J23" s="108">
        <v>98</v>
      </c>
      <c r="K23" s="328"/>
      <c r="L23" s="328"/>
    </row>
    <row r="24" spans="1:12" ht="12.75" customHeight="1">
      <c r="A24" s="312" t="s">
        <v>163</v>
      </c>
      <c r="B24" s="312"/>
      <c r="C24" s="312"/>
      <c r="D24" s="312"/>
      <c r="E24" s="312"/>
      <c r="F24" s="312"/>
      <c r="G24" s="312"/>
      <c r="H24" s="312"/>
      <c r="I24" s="312"/>
      <c r="J24" s="312"/>
      <c r="K24" s="312"/>
      <c r="L24" s="312"/>
    </row>
    <row r="25" spans="1:12" ht="12" customHeight="1">
      <c r="A25" s="313"/>
      <c r="B25" s="313"/>
      <c r="C25" s="313"/>
      <c r="D25" s="313"/>
      <c r="E25" s="313"/>
      <c r="F25" s="313"/>
      <c r="G25" s="313"/>
      <c r="H25" s="313"/>
      <c r="I25" s="313"/>
      <c r="J25" s="313"/>
      <c r="K25" s="313"/>
      <c r="L25" s="313"/>
    </row>
    <row r="26" spans="1:12">
      <c r="A26" s="313"/>
      <c r="B26" s="313"/>
      <c r="C26" s="313"/>
      <c r="D26" s="313"/>
      <c r="E26" s="313"/>
      <c r="F26" s="313"/>
      <c r="G26" s="313"/>
      <c r="H26" s="313"/>
      <c r="I26" s="313"/>
      <c r="J26" s="313"/>
      <c r="K26" s="313"/>
      <c r="L26" s="313"/>
    </row>
    <row r="27" spans="1:12">
      <c r="A27" s="313"/>
      <c r="B27" s="313"/>
      <c r="C27" s="313"/>
      <c r="D27" s="313"/>
      <c r="E27" s="313"/>
      <c r="F27" s="313"/>
      <c r="G27" s="313"/>
      <c r="H27" s="313"/>
      <c r="I27" s="313"/>
      <c r="J27" s="313"/>
      <c r="K27" s="313"/>
      <c r="L27" s="313"/>
    </row>
    <row r="28" spans="1:12">
      <c r="A28" s="313"/>
      <c r="B28" s="313"/>
      <c r="C28" s="313"/>
      <c r="D28" s="313"/>
      <c r="E28" s="313"/>
      <c r="F28" s="313"/>
      <c r="G28" s="313"/>
      <c r="H28" s="313"/>
      <c r="I28" s="313"/>
      <c r="J28" s="313"/>
      <c r="K28" s="313"/>
      <c r="L28" s="313"/>
    </row>
    <row r="29" spans="1:12">
      <c r="A29" s="313"/>
      <c r="B29" s="313"/>
      <c r="C29" s="313"/>
      <c r="D29" s="313"/>
      <c r="E29" s="313"/>
      <c r="F29" s="313"/>
      <c r="G29" s="313"/>
      <c r="H29" s="313"/>
      <c r="I29" s="313"/>
      <c r="J29" s="313"/>
      <c r="K29" s="313"/>
      <c r="L29" s="313"/>
    </row>
    <row r="30" spans="1:12">
      <c r="A30" s="313"/>
      <c r="B30" s="313"/>
      <c r="C30" s="313"/>
      <c r="D30" s="313"/>
      <c r="E30" s="313"/>
      <c r="F30" s="313"/>
      <c r="G30" s="313"/>
      <c r="H30" s="313"/>
      <c r="I30" s="313"/>
      <c r="J30" s="313"/>
      <c r="K30" s="313"/>
      <c r="L30" s="313"/>
    </row>
    <row r="31" spans="1:12">
      <c r="A31" s="313"/>
      <c r="B31" s="313"/>
      <c r="C31" s="313"/>
      <c r="D31" s="313"/>
      <c r="E31" s="313"/>
      <c r="F31" s="313"/>
      <c r="G31" s="313"/>
      <c r="H31" s="313"/>
      <c r="I31" s="313"/>
      <c r="J31" s="313"/>
      <c r="K31" s="313"/>
      <c r="L31" s="313"/>
    </row>
    <row r="32" spans="1:12">
      <c r="A32" s="313"/>
      <c r="B32" s="313"/>
      <c r="C32" s="313"/>
      <c r="D32" s="313"/>
      <c r="E32" s="313"/>
      <c r="F32" s="313"/>
      <c r="G32" s="313"/>
      <c r="H32" s="313"/>
      <c r="I32" s="313"/>
      <c r="J32" s="313"/>
      <c r="K32" s="313"/>
      <c r="L32" s="313"/>
    </row>
  </sheetData>
  <mergeCells count="69">
    <mergeCell ref="A1:L1"/>
    <mergeCell ref="A2:L2"/>
    <mergeCell ref="A3:B3"/>
    <mergeCell ref="C3:L3"/>
    <mergeCell ref="A4:B4"/>
    <mergeCell ref="C4:G4"/>
    <mergeCell ref="I4:L4"/>
    <mergeCell ref="J11:K11"/>
    <mergeCell ref="C12:D12"/>
    <mergeCell ref="E12:F12"/>
    <mergeCell ref="J12:K12"/>
    <mergeCell ref="A5:B5"/>
    <mergeCell ref="C5:G5"/>
    <mergeCell ref="I5:L5"/>
    <mergeCell ref="C8:D8"/>
    <mergeCell ref="E8:F8"/>
    <mergeCell ref="J8:K8"/>
    <mergeCell ref="H6:H7"/>
    <mergeCell ref="E6:F7"/>
    <mergeCell ref="C9:D10"/>
    <mergeCell ref="E9:F10"/>
    <mergeCell ref="C11:D11"/>
    <mergeCell ref="E11:F11"/>
    <mergeCell ref="H13:L13"/>
    <mergeCell ref="B14:G14"/>
    <mergeCell ref="H14:L14"/>
    <mergeCell ref="D15:E15"/>
    <mergeCell ref="F15:G15"/>
    <mergeCell ref="K15:L15"/>
    <mergeCell ref="B13:G13"/>
    <mergeCell ref="K18:L18"/>
    <mergeCell ref="D19:E19"/>
    <mergeCell ref="F19:G19"/>
    <mergeCell ref="K19:L19"/>
    <mergeCell ref="D16:E16"/>
    <mergeCell ref="F16:G16"/>
    <mergeCell ref="K16:L16"/>
    <mergeCell ref="D17:E17"/>
    <mergeCell ref="F17:G17"/>
    <mergeCell ref="K17:L17"/>
    <mergeCell ref="D18:E18"/>
    <mergeCell ref="F18:G18"/>
    <mergeCell ref="K22:L22"/>
    <mergeCell ref="A23:H23"/>
    <mergeCell ref="K23:L23"/>
    <mergeCell ref="D20:E20"/>
    <mergeCell ref="F20:G20"/>
    <mergeCell ref="K20:L20"/>
    <mergeCell ref="D21:E21"/>
    <mergeCell ref="F21:G21"/>
    <mergeCell ref="K21:L21"/>
    <mergeCell ref="D22:E22"/>
    <mergeCell ref="F22:G22"/>
    <mergeCell ref="A24:L32"/>
    <mergeCell ref="J6:K7"/>
    <mergeCell ref="J9:K10"/>
    <mergeCell ref="A6:B12"/>
    <mergeCell ref="H9:H10"/>
    <mergeCell ref="I6:I7"/>
    <mergeCell ref="I9:I10"/>
    <mergeCell ref="L6:L7"/>
    <mergeCell ref="L9:L10"/>
    <mergeCell ref="A13:A14"/>
    <mergeCell ref="A15:A22"/>
    <mergeCell ref="B16:B19"/>
    <mergeCell ref="B20:B21"/>
    <mergeCell ref="G6:G7"/>
    <mergeCell ref="G9:G10"/>
    <mergeCell ref="C6:D7"/>
  </mergeCells>
  <phoneticPr fontId="41" type="noConversion"/>
  <printOptions horizontalCentered="1"/>
  <pageMargins left="0.70866141732283505" right="0.70866141732283505" top="0.74803149606299202" bottom="0.74803149606299202" header="0.31496062992126" footer="0.31496062992126"/>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33"/>
  <sheetViews>
    <sheetView topLeftCell="B1" zoomScale="70" zoomScaleNormal="70" workbookViewId="0">
      <selection activeCell="U15" sqref="U15"/>
    </sheetView>
  </sheetViews>
  <sheetFormatPr defaultColWidth="8.83203125" defaultRowHeight="12"/>
  <cols>
    <col min="1" max="1" width="8.83203125" style="96"/>
    <col min="2" max="2" width="19.33203125" style="96" customWidth="1"/>
    <col min="3" max="3" width="22.1640625" style="96" customWidth="1"/>
    <col min="4" max="4" width="18.33203125" style="96" customWidth="1"/>
    <col min="5" max="5" width="12.83203125" style="96" customWidth="1"/>
    <col min="6" max="6" width="8.83203125" style="96"/>
    <col min="7" max="7" width="17" style="96" customWidth="1"/>
    <col min="8" max="8" width="23.33203125" style="96" customWidth="1"/>
    <col min="9" max="10" width="8.83203125" style="96" customWidth="1"/>
    <col min="11" max="11" width="9.33203125" style="96" customWidth="1"/>
    <col min="12" max="13" width="14.6640625" style="96" customWidth="1"/>
    <col min="14" max="16384" width="8.83203125" style="96"/>
  </cols>
  <sheetData>
    <row r="1" spans="1:12" ht="22.5">
      <c r="A1" s="343" t="s">
        <v>93</v>
      </c>
      <c r="B1" s="343"/>
      <c r="C1" s="343"/>
      <c r="D1" s="343"/>
      <c r="E1" s="343"/>
      <c r="F1" s="343"/>
      <c r="G1" s="343"/>
      <c r="H1" s="343"/>
      <c r="I1" s="343"/>
      <c r="J1" s="343"/>
      <c r="K1" s="343"/>
      <c r="L1" s="343"/>
    </row>
    <row r="2" spans="1:12" ht="13.5">
      <c r="A2" s="344" t="s">
        <v>150</v>
      </c>
      <c r="B2" s="344"/>
      <c r="C2" s="344"/>
      <c r="D2" s="344"/>
      <c r="E2" s="344"/>
      <c r="F2" s="344"/>
      <c r="G2" s="344"/>
      <c r="H2" s="344"/>
      <c r="I2" s="344"/>
      <c r="J2" s="344"/>
      <c r="K2" s="344"/>
      <c r="L2" s="344"/>
    </row>
    <row r="3" spans="1:12" ht="21.95" customHeight="1">
      <c r="A3" s="314" t="s">
        <v>1</v>
      </c>
      <c r="B3" s="314"/>
      <c r="C3" s="314" t="s">
        <v>164</v>
      </c>
      <c r="D3" s="314"/>
      <c r="E3" s="314"/>
      <c r="F3" s="314"/>
      <c r="G3" s="314"/>
      <c r="H3" s="314"/>
      <c r="I3" s="314"/>
      <c r="J3" s="314"/>
      <c r="K3" s="314"/>
      <c r="L3" s="314"/>
    </row>
    <row r="4" spans="1:12" ht="20.45" customHeight="1">
      <c r="A4" s="314" t="s">
        <v>95</v>
      </c>
      <c r="B4" s="314"/>
      <c r="C4" s="314"/>
      <c r="D4" s="314"/>
      <c r="E4" s="314"/>
      <c r="F4" s="314"/>
      <c r="G4" s="314"/>
      <c r="H4" s="98" t="s">
        <v>97</v>
      </c>
      <c r="I4" s="314" t="s">
        <v>7</v>
      </c>
      <c r="J4" s="314"/>
      <c r="K4" s="314"/>
      <c r="L4" s="314"/>
    </row>
    <row r="5" spans="1:12" ht="20.45" customHeight="1">
      <c r="A5" s="314" t="s">
        <v>99</v>
      </c>
      <c r="B5" s="314"/>
      <c r="C5" s="314" t="s">
        <v>165</v>
      </c>
      <c r="D5" s="314"/>
      <c r="E5" s="314"/>
      <c r="F5" s="314"/>
      <c r="G5" s="314"/>
      <c r="H5" s="98" t="s">
        <v>101</v>
      </c>
      <c r="I5" s="314">
        <v>62060501</v>
      </c>
      <c r="J5" s="314"/>
      <c r="K5" s="314"/>
      <c r="L5" s="314"/>
    </row>
    <row r="6" spans="1:12" ht="14.1" customHeight="1">
      <c r="A6" s="316" t="s">
        <v>102</v>
      </c>
      <c r="B6" s="317"/>
      <c r="C6" s="314"/>
      <c r="D6" s="314"/>
      <c r="E6" s="336" t="s">
        <v>5</v>
      </c>
      <c r="F6" s="337"/>
      <c r="G6" s="324" t="s">
        <v>103</v>
      </c>
      <c r="H6" s="324" t="s">
        <v>104</v>
      </c>
      <c r="I6" s="314" t="s">
        <v>105</v>
      </c>
      <c r="J6" s="314" t="s">
        <v>106</v>
      </c>
      <c r="K6" s="314"/>
      <c r="L6" s="314" t="s">
        <v>107</v>
      </c>
    </row>
    <row r="7" spans="1:12">
      <c r="A7" s="318"/>
      <c r="B7" s="319"/>
      <c r="C7" s="314"/>
      <c r="D7" s="314"/>
      <c r="E7" s="341"/>
      <c r="F7" s="342"/>
      <c r="G7" s="326"/>
      <c r="H7" s="326"/>
      <c r="I7" s="314"/>
      <c r="J7" s="314"/>
      <c r="K7" s="314"/>
      <c r="L7" s="314"/>
    </row>
    <row r="8" spans="1:12" ht="18" customHeight="1">
      <c r="A8" s="318"/>
      <c r="B8" s="319"/>
      <c r="C8" s="338" t="s">
        <v>108</v>
      </c>
      <c r="D8" s="338"/>
      <c r="E8" s="358">
        <v>10</v>
      </c>
      <c r="F8" s="359"/>
      <c r="G8" s="149">
        <v>10</v>
      </c>
      <c r="H8" s="148">
        <v>10</v>
      </c>
      <c r="I8" s="97">
        <v>10</v>
      </c>
      <c r="J8" s="308">
        <v>1</v>
      </c>
      <c r="K8" s="309"/>
      <c r="L8" s="111">
        <v>10</v>
      </c>
    </row>
    <row r="9" spans="1:12" ht="18.75" customHeight="1">
      <c r="A9" s="318"/>
      <c r="B9" s="319"/>
      <c r="C9" s="336" t="s">
        <v>109</v>
      </c>
      <c r="D9" s="337"/>
      <c r="E9" s="345">
        <v>10</v>
      </c>
      <c r="F9" s="345"/>
      <c r="G9" s="345">
        <v>10</v>
      </c>
      <c r="H9" s="345">
        <v>10</v>
      </c>
      <c r="I9" s="314">
        <v>10</v>
      </c>
      <c r="J9" s="315">
        <f>H9/G9</f>
        <v>1</v>
      </c>
      <c r="K9" s="315"/>
      <c r="L9" s="323">
        <v>10</v>
      </c>
    </row>
    <row r="10" spans="1:12">
      <c r="A10" s="318"/>
      <c r="B10" s="319"/>
      <c r="C10" s="341"/>
      <c r="D10" s="342"/>
      <c r="E10" s="345"/>
      <c r="F10" s="345"/>
      <c r="G10" s="345"/>
      <c r="H10" s="345"/>
      <c r="I10" s="314"/>
      <c r="J10" s="315"/>
      <c r="K10" s="315"/>
      <c r="L10" s="323"/>
    </row>
    <row r="11" spans="1:12" ht="18.75" customHeight="1">
      <c r="A11" s="318"/>
      <c r="B11" s="319"/>
      <c r="C11" s="314" t="s">
        <v>110</v>
      </c>
      <c r="D11" s="314"/>
      <c r="E11" s="329"/>
      <c r="F11" s="330"/>
      <c r="G11" s="97"/>
      <c r="H11" s="98"/>
      <c r="I11" s="97"/>
      <c r="J11" s="314"/>
      <c r="K11" s="314"/>
      <c r="L11" s="97"/>
    </row>
    <row r="12" spans="1:12" ht="18.95" customHeight="1">
      <c r="A12" s="320"/>
      <c r="B12" s="321"/>
      <c r="C12" s="314" t="s">
        <v>113</v>
      </c>
      <c r="D12" s="314"/>
      <c r="E12" s="329"/>
      <c r="F12" s="330"/>
      <c r="G12" s="97"/>
      <c r="H12" s="98"/>
      <c r="I12" s="97"/>
      <c r="J12" s="314"/>
      <c r="K12" s="314"/>
      <c r="L12" s="97"/>
    </row>
    <row r="13" spans="1:12" ht="20.100000000000001" customHeight="1">
      <c r="A13" s="314" t="s">
        <v>114</v>
      </c>
      <c r="B13" s="314" t="s">
        <v>115</v>
      </c>
      <c r="C13" s="314"/>
      <c r="D13" s="314"/>
      <c r="E13" s="314"/>
      <c r="F13" s="314"/>
      <c r="G13" s="314"/>
      <c r="H13" s="314" t="s">
        <v>116</v>
      </c>
      <c r="I13" s="314"/>
      <c r="J13" s="314"/>
      <c r="K13" s="314"/>
      <c r="L13" s="314"/>
    </row>
    <row r="14" spans="1:12" ht="57.75" customHeight="1">
      <c r="A14" s="314"/>
      <c r="B14" s="335" t="s">
        <v>166</v>
      </c>
      <c r="C14" s="335"/>
      <c r="D14" s="335"/>
      <c r="E14" s="335"/>
      <c r="F14" s="335"/>
      <c r="G14" s="335"/>
      <c r="H14" s="335" t="s">
        <v>167</v>
      </c>
      <c r="I14" s="335"/>
      <c r="J14" s="335"/>
      <c r="K14" s="335"/>
      <c r="L14" s="335"/>
    </row>
    <row r="15" spans="1:12" s="95" customFormat="1" ht="38.25" customHeight="1">
      <c r="A15" s="324" t="s">
        <v>119</v>
      </c>
      <c r="B15" s="97" t="s">
        <v>120</v>
      </c>
      <c r="C15" s="97" t="s">
        <v>121</v>
      </c>
      <c r="D15" s="314" t="s">
        <v>122</v>
      </c>
      <c r="E15" s="314"/>
      <c r="F15" s="336" t="s">
        <v>123</v>
      </c>
      <c r="G15" s="337"/>
      <c r="H15" s="99" t="s">
        <v>124</v>
      </c>
      <c r="I15" s="97" t="s">
        <v>105</v>
      </c>
      <c r="J15" s="97" t="s">
        <v>107</v>
      </c>
      <c r="K15" s="336" t="s">
        <v>125</v>
      </c>
      <c r="L15" s="337"/>
    </row>
    <row r="16" spans="1:12" s="95" customFormat="1" ht="24" customHeight="1">
      <c r="A16" s="325"/>
      <c r="B16" s="324" t="s">
        <v>126</v>
      </c>
      <c r="C16" s="324" t="s">
        <v>127</v>
      </c>
      <c r="D16" s="346" t="s">
        <v>168</v>
      </c>
      <c r="E16" s="347"/>
      <c r="F16" s="336">
        <v>1</v>
      </c>
      <c r="G16" s="337"/>
      <c r="H16" s="324">
        <v>1</v>
      </c>
      <c r="I16" s="324">
        <v>10</v>
      </c>
      <c r="J16" s="324">
        <v>10</v>
      </c>
      <c r="K16" s="336"/>
      <c r="L16" s="337"/>
    </row>
    <row r="17" spans="1:12" s="95" customFormat="1" ht="24" customHeight="1">
      <c r="A17" s="325"/>
      <c r="B17" s="325"/>
      <c r="C17" s="326"/>
      <c r="D17" s="348"/>
      <c r="E17" s="349"/>
      <c r="F17" s="341"/>
      <c r="G17" s="342"/>
      <c r="H17" s="326"/>
      <c r="I17" s="326"/>
      <c r="J17" s="326"/>
      <c r="K17" s="329"/>
      <c r="L17" s="330"/>
    </row>
    <row r="18" spans="1:12" s="95" customFormat="1" ht="44.1" customHeight="1">
      <c r="A18" s="325"/>
      <c r="B18" s="325"/>
      <c r="C18" s="97" t="s">
        <v>130</v>
      </c>
      <c r="D18" s="356" t="s">
        <v>169</v>
      </c>
      <c r="E18" s="357"/>
      <c r="F18" s="331">
        <v>1</v>
      </c>
      <c r="G18" s="314"/>
      <c r="H18" s="123">
        <v>1</v>
      </c>
      <c r="I18" s="97">
        <v>20</v>
      </c>
      <c r="J18" s="97">
        <v>20</v>
      </c>
      <c r="K18" s="329"/>
      <c r="L18" s="330"/>
    </row>
    <row r="19" spans="1:12" s="95" customFormat="1" ht="14.25">
      <c r="A19" s="325"/>
      <c r="B19" s="325"/>
      <c r="C19" s="97" t="s">
        <v>133</v>
      </c>
      <c r="D19" s="356" t="s">
        <v>170</v>
      </c>
      <c r="E19" s="357"/>
      <c r="F19" s="314" t="s">
        <v>171</v>
      </c>
      <c r="G19" s="314"/>
      <c r="H19" s="133" t="s">
        <v>171</v>
      </c>
      <c r="I19" s="133">
        <v>10</v>
      </c>
      <c r="J19" s="133">
        <v>10</v>
      </c>
      <c r="K19" s="314"/>
      <c r="L19" s="314"/>
    </row>
    <row r="20" spans="1:12" s="95" customFormat="1" ht="14.25">
      <c r="A20" s="325"/>
      <c r="B20" s="326"/>
      <c r="C20" s="97" t="s">
        <v>136</v>
      </c>
      <c r="D20" s="356" t="s">
        <v>172</v>
      </c>
      <c r="E20" s="357"/>
      <c r="F20" s="314" t="s">
        <v>173</v>
      </c>
      <c r="G20" s="314"/>
      <c r="H20" s="97" t="s">
        <v>173</v>
      </c>
      <c r="I20" s="97">
        <v>10</v>
      </c>
      <c r="J20" s="97">
        <v>10</v>
      </c>
      <c r="K20" s="314"/>
      <c r="L20" s="314"/>
    </row>
    <row r="21" spans="1:12" s="95" customFormat="1" ht="48" customHeight="1">
      <c r="A21" s="325"/>
      <c r="B21" s="325" t="s">
        <v>139</v>
      </c>
      <c r="C21" s="324" t="s">
        <v>140</v>
      </c>
      <c r="D21" s="346" t="s">
        <v>174</v>
      </c>
      <c r="E21" s="347"/>
      <c r="F21" s="336" t="s">
        <v>175</v>
      </c>
      <c r="G21" s="337"/>
      <c r="H21" s="324" t="s">
        <v>176</v>
      </c>
      <c r="I21" s="324">
        <v>30</v>
      </c>
      <c r="J21" s="324">
        <v>20</v>
      </c>
      <c r="K21" s="350" t="s">
        <v>177</v>
      </c>
      <c r="L21" s="351"/>
    </row>
    <row r="22" spans="1:12" s="95" customFormat="1" ht="13.5">
      <c r="A22" s="325"/>
      <c r="B22" s="325"/>
      <c r="C22" s="326"/>
      <c r="D22" s="348"/>
      <c r="E22" s="349"/>
      <c r="F22" s="341"/>
      <c r="G22" s="342"/>
      <c r="H22" s="326"/>
      <c r="I22" s="326"/>
      <c r="J22" s="326"/>
      <c r="K22" s="352"/>
      <c r="L22" s="353"/>
    </row>
    <row r="23" spans="1:12" s="95" customFormat="1" ht="28.5">
      <c r="A23" s="326"/>
      <c r="B23" s="97" t="s">
        <v>146</v>
      </c>
      <c r="C23" s="97" t="s">
        <v>147</v>
      </c>
      <c r="D23" s="354" t="s">
        <v>178</v>
      </c>
      <c r="E23" s="355"/>
      <c r="F23" s="314" t="s">
        <v>179</v>
      </c>
      <c r="G23" s="314"/>
      <c r="H23" s="139">
        <v>0.95</v>
      </c>
      <c r="I23" s="133">
        <v>10</v>
      </c>
      <c r="J23" s="133">
        <v>10</v>
      </c>
      <c r="K23" s="314"/>
      <c r="L23" s="314"/>
    </row>
    <row r="24" spans="1:12" s="95" customFormat="1" ht="20.45" customHeight="1">
      <c r="A24" s="327" t="s">
        <v>148</v>
      </c>
      <c r="B24" s="327"/>
      <c r="C24" s="327"/>
      <c r="D24" s="327"/>
      <c r="E24" s="327"/>
      <c r="F24" s="327"/>
      <c r="G24" s="327"/>
      <c r="H24" s="327"/>
      <c r="I24" s="113">
        <v>100</v>
      </c>
      <c r="J24" s="108">
        <v>90</v>
      </c>
      <c r="K24" s="328"/>
      <c r="L24" s="328"/>
    </row>
    <row r="25" spans="1:12" ht="12.75" customHeight="1">
      <c r="A25" s="312" t="s">
        <v>163</v>
      </c>
      <c r="B25" s="312"/>
      <c r="C25" s="312"/>
      <c r="D25" s="312"/>
      <c r="E25" s="312"/>
      <c r="F25" s="312"/>
      <c r="G25" s="312"/>
      <c r="H25" s="312"/>
      <c r="I25" s="312"/>
      <c r="J25" s="312"/>
      <c r="K25" s="312"/>
      <c r="L25" s="312"/>
    </row>
    <row r="26" spans="1:12" ht="12" customHeight="1">
      <c r="A26" s="313"/>
      <c r="B26" s="313"/>
      <c r="C26" s="313"/>
      <c r="D26" s="313"/>
      <c r="E26" s="313"/>
      <c r="F26" s="313"/>
      <c r="G26" s="313"/>
      <c r="H26" s="313"/>
      <c r="I26" s="313"/>
      <c r="J26" s="313"/>
      <c r="K26" s="313"/>
      <c r="L26" s="313"/>
    </row>
    <row r="27" spans="1:12">
      <c r="A27" s="313"/>
      <c r="B27" s="313"/>
      <c r="C27" s="313"/>
      <c r="D27" s="313"/>
      <c r="E27" s="313"/>
      <c r="F27" s="313"/>
      <c r="G27" s="313"/>
      <c r="H27" s="313"/>
      <c r="I27" s="313"/>
      <c r="J27" s="313"/>
      <c r="K27" s="313"/>
      <c r="L27" s="313"/>
    </row>
    <row r="28" spans="1:12">
      <c r="A28" s="313"/>
      <c r="B28" s="313"/>
      <c r="C28" s="313"/>
      <c r="D28" s="313"/>
      <c r="E28" s="313"/>
      <c r="F28" s="313"/>
      <c r="G28" s="313"/>
      <c r="H28" s="313"/>
      <c r="I28" s="313"/>
      <c r="J28" s="313"/>
      <c r="K28" s="313"/>
      <c r="L28" s="313"/>
    </row>
    <row r="29" spans="1:12">
      <c r="A29" s="313"/>
      <c r="B29" s="313"/>
      <c r="C29" s="313"/>
      <c r="D29" s="313"/>
      <c r="E29" s="313"/>
      <c r="F29" s="313"/>
      <c r="G29" s="313"/>
      <c r="H29" s="313"/>
      <c r="I29" s="313"/>
      <c r="J29" s="313"/>
      <c r="K29" s="313"/>
      <c r="L29" s="313"/>
    </row>
    <row r="30" spans="1:12">
      <c r="A30" s="313"/>
      <c r="B30" s="313"/>
      <c r="C30" s="313"/>
      <c r="D30" s="313"/>
      <c r="E30" s="313"/>
      <c r="F30" s="313"/>
      <c r="G30" s="313"/>
      <c r="H30" s="313"/>
      <c r="I30" s="313"/>
      <c r="J30" s="313"/>
      <c r="K30" s="313"/>
      <c r="L30" s="313"/>
    </row>
    <row r="31" spans="1:12">
      <c r="A31" s="313"/>
      <c r="B31" s="313"/>
      <c r="C31" s="313"/>
      <c r="D31" s="313"/>
      <c r="E31" s="313"/>
      <c r="F31" s="313"/>
      <c r="G31" s="313"/>
      <c r="H31" s="313"/>
      <c r="I31" s="313"/>
      <c r="J31" s="313"/>
      <c r="K31" s="313"/>
      <c r="L31" s="313"/>
    </row>
    <row r="32" spans="1:12">
      <c r="A32" s="313"/>
      <c r="B32" s="313"/>
      <c r="C32" s="313"/>
      <c r="D32" s="313"/>
      <c r="E32" s="313"/>
      <c r="F32" s="313"/>
      <c r="G32" s="313"/>
      <c r="H32" s="313"/>
      <c r="I32" s="313"/>
      <c r="J32" s="313"/>
      <c r="K32" s="313"/>
      <c r="L32" s="313"/>
    </row>
    <row r="33" spans="1:12">
      <c r="A33" s="313"/>
      <c r="B33" s="313"/>
      <c r="C33" s="313"/>
      <c r="D33" s="313"/>
      <c r="E33" s="313"/>
      <c r="F33" s="313"/>
      <c r="G33" s="313"/>
      <c r="H33" s="313"/>
      <c r="I33" s="313"/>
      <c r="J33" s="313"/>
      <c r="K33" s="313"/>
      <c r="L33" s="313"/>
    </row>
  </sheetData>
  <mergeCells count="75">
    <mergeCell ref="A1:L1"/>
    <mergeCell ref="A2:L2"/>
    <mergeCell ref="A3:B3"/>
    <mergeCell ref="C3:L3"/>
    <mergeCell ref="A4:B4"/>
    <mergeCell ref="C4:G4"/>
    <mergeCell ref="I4:L4"/>
    <mergeCell ref="A5:B5"/>
    <mergeCell ref="C5:G5"/>
    <mergeCell ref="I5:L5"/>
    <mergeCell ref="C8:D8"/>
    <mergeCell ref="E8:F8"/>
    <mergeCell ref="J8:K8"/>
    <mergeCell ref="G6:G7"/>
    <mergeCell ref="I6:I7"/>
    <mergeCell ref="L6:L7"/>
    <mergeCell ref="C11:D11"/>
    <mergeCell ref="E11:F11"/>
    <mergeCell ref="J11:K11"/>
    <mergeCell ref="C12:D12"/>
    <mergeCell ref="E12:F12"/>
    <mergeCell ref="J12:K12"/>
    <mergeCell ref="K23:L23"/>
    <mergeCell ref="A24:H24"/>
    <mergeCell ref="K24:L24"/>
    <mergeCell ref="D19:E19"/>
    <mergeCell ref="F19:G19"/>
    <mergeCell ref="K19:L19"/>
    <mergeCell ref="D20:E20"/>
    <mergeCell ref="F20:G20"/>
    <mergeCell ref="K20:L20"/>
    <mergeCell ref="I21:I22"/>
    <mergeCell ref="A13:A14"/>
    <mergeCell ref="A15:A23"/>
    <mergeCell ref="B16:B20"/>
    <mergeCell ref="B21:B22"/>
    <mergeCell ref="C16:C17"/>
    <mergeCell ref="C21:C22"/>
    <mergeCell ref="B13:G13"/>
    <mergeCell ref="B14:G14"/>
    <mergeCell ref="D15:E15"/>
    <mergeCell ref="F15:G15"/>
    <mergeCell ref="D23:E23"/>
    <mergeCell ref="F23:G23"/>
    <mergeCell ref="D18:E18"/>
    <mergeCell ref="F18:G18"/>
    <mergeCell ref="J16:J17"/>
    <mergeCell ref="J21:J22"/>
    <mergeCell ref="G9:G10"/>
    <mergeCell ref="H6:H7"/>
    <mergeCell ref="H9:H10"/>
    <mergeCell ref="H16:H17"/>
    <mergeCell ref="H21:H22"/>
    <mergeCell ref="H13:L13"/>
    <mergeCell ref="H14:L14"/>
    <mergeCell ref="K15:L15"/>
    <mergeCell ref="K16:L16"/>
    <mergeCell ref="K17:L17"/>
    <mergeCell ref="K18:L18"/>
    <mergeCell ref="A25:L33"/>
    <mergeCell ref="A6:B12"/>
    <mergeCell ref="C6:D7"/>
    <mergeCell ref="E6:F7"/>
    <mergeCell ref="J6:K7"/>
    <mergeCell ref="C9:D10"/>
    <mergeCell ref="E9:F10"/>
    <mergeCell ref="J9:K10"/>
    <mergeCell ref="L9:L10"/>
    <mergeCell ref="D21:E22"/>
    <mergeCell ref="F21:G22"/>
    <mergeCell ref="D16:E17"/>
    <mergeCell ref="F16:G17"/>
    <mergeCell ref="K21:L22"/>
    <mergeCell ref="I9:I10"/>
    <mergeCell ref="I16:I17"/>
  </mergeCells>
  <phoneticPr fontId="41" type="noConversion"/>
  <printOptions horizontalCentered="1"/>
  <pageMargins left="0.70866141732283505" right="0.70866141732283505" top="0.74803149606299202" bottom="0.74803149606299202" header="0.31496062992126" footer="0.31496062992126"/>
  <pageSetup paperSize="9" scale="75"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4"/>
  <sheetViews>
    <sheetView zoomScale="85" zoomScaleNormal="85" workbookViewId="0">
      <selection activeCell="X20" sqref="X20"/>
    </sheetView>
  </sheetViews>
  <sheetFormatPr defaultColWidth="8.83203125" defaultRowHeight="12"/>
  <cols>
    <col min="1" max="1" width="8.83203125" style="96"/>
    <col min="2" max="2" width="19.33203125" style="96" customWidth="1"/>
    <col min="3" max="3" width="20.83203125" style="96" customWidth="1"/>
    <col min="4" max="4" width="18.33203125" style="96" customWidth="1"/>
    <col min="5" max="5" width="6.6640625" style="96" customWidth="1"/>
    <col min="6" max="6" width="8.83203125" style="96"/>
    <col min="7" max="7" width="19" style="96" customWidth="1"/>
    <col min="8" max="8" width="25.1640625" style="96" customWidth="1"/>
    <col min="9" max="10" width="8.83203125" style="96" customWidth="1"/>
    <col min="11" max="11" width="9.33203125" style="96" customWidth="1"/>
    <col min="12" max="13" width="14.6640625" style="96" customWidth="1"/>
    <col min="14" max="16384" width="8.83203125" style="96"/>
  </cols>
  <sheetData>
    <row r="1" spans="1:12" ht="22.5">
      <c r="A1" s="343" t="s">
        <v>93</v>
      </c>
      <c r="B1" s="343"/>
      <c r="C1" s="343"/>
      <c r="D1" s="343"/>
      <c r="E1" s="343"/>
      <c r="F1" s="343"/>
      <c r="G1" s="343"/>
      <c r="H1" s="343"/>
      <c r="I1" s="343"/>
      <c r="J1" s="343"/>
      <c r="K1" s="343"/>
      <c r="L1" s="343"/>
    </row>
    <row r="2" spans="1:12" ht="13.5">
      <c r="A2" s="344" t="s">
        <v>150</v>
      </c>
      <c r="B2" s="344"/>
      <c r="C2" s="344"/>
      <c r="D2" s="344"/>
      <c r="E2" s="344"/>
      <c r="F2" s="344"/>
      <c r="G2" s="344"/>
      <c r="H2" s="344"/>
      <c r="I2" s="344"/>
      <c r="J2" s="344"/>
      <c r="K2" s="344"/>
      <c r="L2" s="344"/>
    </row>
    <row r="3" spans="1:12" ht="21.95" customHeight="1">
      <c r="A3" s="314" t="s">
        <v>1</v>
      </c>
      <c r="B3" s="314"/>
      <c r="C3" s="314" t="s">
        <v>10</v>
      </c>
      <c r="D3" s="314"/>
      <c r="E3" s="314"/>
      <c r="F3" s="314"/>
      <c r="G3" s="314"/>
      <c r="H3" s="314"/>
      <c r="I3" s="314"/>
      <c r="J3" s="314"/>
      <c r="K3" s="314"/>
      <c r="L3" s="314"/>
    </row>
    <row r="4" spans="1:12" ht="20.45" customHeight="1">
      <c r="A4" s="314" t="s">
        <v>95</v>
      </c>
      <c r="B4" s="314"/>
      <c r="C4" s="314" t="s">
        <v>96</v>
      </c>
      <c r="D4" s="314"/>
      <c r="E4" s="314"/>
      <c r="F4" s="314"/>
      <c r="G4" s="314"/>
      <c r="H4" s="98" t="s">
        <v>97</v>
      </c>
      <c r="I4" s="314" t="s">
        <v>98</v>
      </c>
      <c r="J4" s="314"/>
      <c r="K4" s="314"/>
      <c r="L4" s="314"/>
    </row>
    <row r="5" spans="1:12" ht="20.45" customHeight="1">
      <c r="A5" s="314" t="s">
        <v>99</v>
      </c>
      <c r="B5" s="314"/>
      <c r="C5" s="314" t="s">
        <v>180</v>
      </c>
      <c r="D5" s="314"/>
      <c r="E5" s="314"/>
      <c r="F5" s="314"/>
      <c r="G5" s="314"/>
      <c r="H5" s="98" t="s">
        <v>101</v>
      </c>
      <c r="I5" s="314">
        <v>62060507</v>
      </c>
      <c r="J5" s="314"/>
      <c r="K5" s="314"/>
      <c r="L5" s="314"/>
    </row>
    <row r="6" spans="1:12" ht="14.1" customHeight="1">
      <c r="A6" s="316" t="s">
        <v>102</v>
      </c>
      <c r="B6" s="317"/>
      <c r="C6" s="314"/>
      <c r="D6" s="314"/>
      <c r="E6" s="336" t="s">
        <v>5</v>
      </c>
      <c r="F6" s="337"/>
      <c r="G6" s="324" t="s">
        <v>103</v>
      </c>
      <c r="H6" s="324" t="s">
        <v>104</v>
      </c>
      <c r="I6" s="314" t="s">
        <v>105</v>
      </c>
      <c r="J6" s="314" t="s">
        <v>106</v>
      </c>
      <c r="K6" s="314"/>
      <c r="L6" s="314" t="s">
        <v>107</v>
      </c>
    </row>
    <row r="7" spans="1:12">
      <c r="A7" s="318"/>
      <c r="B7" s="319"/>
      <c r="C7" s="314"/>
      <c r="D7" s="314"/>
      <c r="E7" s="341"/>
      <c r="F7" s="342"/>
      <c r="G7" s="326"/>
      <c r="H7" s="326"/>
      <c r="I7" s="314"/>
      <c r="J7" s="314"/>
      <c r="K7" s="314"/>
      <c r="L7" s="314"/>
    </row>
    <row r="8" spans="1:12" ht="18" customHeight="1">
      <c r="A8" s="318"/>
      <c r="B8" s="319"/>
      <c r="C8" s="338" t="s">
        <v>108</v>
      </c>
      <c r="D8" s="338"/>
      <c r="E8" s="358">
        <v>24</v>
      </c>
      <c r="F8" s="359"/>
      <c r="G8" s="149">
        <v>24</v>
      </c>
      <c r="H8" s="148">
        <v>24</v>
      </c>
      <c r="I8" s="97">
        <v>10</v>
      </c>
      <c r="J8" s="308">
        <v>1</v>
      </c>
      <c r="K8" s="309"/>
      <c r="L8" s="111">
        <v>10</v>
      </c>
    </row>
    <row r="9" spans="1:12" ht="18.75" customHeight="1">
      <c r="A9" s="318"/>
      <c r="B9" s="319"/>
      <c r="C9" s="336" t="s">
        <v>109</v>
      </c>
      <c r="D9" s="337"/>
      <c r="E9" s="345">
        <v>24</v>
      </c>
      <c r="F9" s="345"/>
      <c r="G9" s="345">
        <v>24</v>
      </c>
      <c r="H9" s="345">
        <v>24</v>
      </c>
      <c r="I9" s="314"/>
      <c r="J9" s="314"/>
      <c r="K9" s="314"/>
      <c r="L9" s="314"/>
    </row>
    <row r="10" spans="1:12">
      <c r="A10" s="318"/>
      <c r="B10" s="319"/>
      <c r="C10" s="341"/>
      <c r="D10" s="342"/>
      <c r="E10" s="345"/>
      <c r="F10" s="345"/>
      <c r="G10" s="345"/>
      <c r="H10" s="345"/>
      <c r="I10" s="314"/>
      <c r="J10" s="314"/>
      <c r="K10" s="314"/>
      <c r="L10" s="314"/>
    </row>
    <row r="11" spans="1:12" ht="18.75" customHeight="1">
      <c r="A11" s="318"/>
      <c r="B11" s="319"/>
      <c r="C11" s="314" t="s">
        <v>110</v>
      </c>
      <c r="D11" s="314"/>
      <c r="E11" s="358">
        <v>0</v>
      </c>
      <c r="F11" s="359"/>
      <c r="G11" s="149">
        <v>0</v>
      </c>
      <c r="H11" s="148">
        <v>0</v>
      </c>
      <c r="I11" s="97"/>
      <c r="J11" s="314"/>
      <c r="K11" s="314"/>
      <c r="L11" s="97"/>
    </row>
    <row r="12" spans="1:12" ht="18.95" customHeight="1">
      <c r="A12" s="320"/>
      <c r="B12" s="321"/>
      <c r="C12" s="314" t="s">
        <v>113</v>
      </c>
      <c r="D12" s="314"/>
      <c r="E12" s="358">
        <v>0</v>
      </c>
      <c r="F12" s="359"/>
      <c r="G12" s="149">
        <v>0</v>
      </c>
      <c r="H12" s="148">
        <v>0</v>
      </c>
      <c r="I12" s="97"/>
      <c r="J12" s="314"/>
      <c r="K12" s="314"/>
      <c r="L12" s="97"/>
    </row>
    <row r="13" spans="1:12" ht="20.100000000000001" customHeight="1">
      <c r="A13" s="314" t="s">
        <v>114</v>
      </c>
      <c r="B13" s="314" t="s">
        <v>115</v>
      </c>
      <c r="C13" s="314"/>
      <c r="D13" s="314"/>
      <c r="E13" s="314"/>
      <c r="F13" s="314"/>
      <c r="G13" s="314"/>
      <c r="H13" s="314" t="s">
        <v>116</v>
      </c>
      <c r="I13" s="314"/>
      <c r="J13" s="314"/>
      <c r="K13" s="314"/>
      <c r="L13" s="314"/>
    </row>
    <row r="14" spans="1:12" ht="57.75" customHeight="1">
      <c r="A14" s="314"/>
      <c r="B14" s="335" t="s">
        <v>181</v>
      </c>
      <c r="C14" s="335"/>
      <c r="D14" s="335"/>
      <c r="E14" s="335"/>
      <c r="F14" s="335"/>
      <c r="G14" s="335"/>
      <c r="H14" s="335" t="s">
        <v>182</v>
      </c>
      <c r="I14" s="335"/>
      <c r="J14" s="335"/>
      <c r="K14" s="335"/>
      <c r="L14" s="335"/>
    </row>
    <row r="15" spans="1:12" s="95" customFormat="1" ht="38.25" customHeight="1">
      <c r="A15" s="324" t="s">
        <v>119</v>
      </c>
      <c r="B15" s="97" t="s">
        <v>120</v>
      </c>
      <c r="C15" s="97" t="s">
        <v>121</v>
      </c>
      <c r="D15" s="314" t="s">
        <v>122</v>
      </c>
      <c r="E15" s="314"/>
      <c r="F15" s="336" t="s">
        <v>123</v>
      </c>
      <c r="G15" s="337"/>
      <c r="H15" s="99" t="s">
        <v>124</v>
      </c>
      <c r="I15" s="97" t="s">
        <v>105</v>
      </c>
      <c r="J15" s="97" t="s">
        <v>107</v>
      </c>
      <c r="K15" s="336" t="s">
        <v>125</v>
      </c>
      <c r="L15" s="337"/>
    </row>
    <row r="16" spans="1:12" s="95" customFormat="1" ht="30" customHeight="1">
      <c r="A16" s="325"/>
      <c r="B16" s="324" t="s">
        <v>126</v>
      </c>
      <c r="C16" s="324" t="s">
        <v>127</v>
      </c>
      <c r="D16" s="329" t="s">
        <v>183</v>
      </c>
      <c r="E16" s="330"/>
      <c r="F16" s="336" t="s">
        <v>184</v>
      </c>
      <c r="G16" s="337"/>
      <c r="H16" s="99" t="s">
        <v>185</v>
      </c>
      <c r="I16" s="97">
        <v>5</v>
      </c>
      <c r="J16" s="97">
        <v>5</v>
      </c>
      <c r="K16" s="336" t="s">
        <v>111</v>
      </c>
      <c r="L16" s="337"/>
    </row>
    <row r="17" spans="1:12" s="95" customFormat="1" ht="30" customHeight="1">
      <c r="A17" s="325"/>
      <c r="B17" s="325"/>
      <c r="C17" s="325"/>
      <c r="D17" s="329" t="s">
        <v>186</v>
      </c>
      <c r="E17" s="330"/>
      <c r="F17" s="336" t="s">
        <v>187</v>
      </c>
      <c r="G17" s="337"/>
      <c r="H17" s="99" t="s">
        <v>188</v>
      </c>
      <c r="I17" s="97">
        <v>10</v>
      </c>
      <c r="J17" s="97">
        <v>10</v>
      </c>
      <c r="K17" s="336" t="s">
        <v>111</v>
      </c>
      <c r="L17" s="337"/>
    </row>
    <row r="18" spans="1:12" s="95" customFormat="1" ht="30" customHeight="1">
      <c r="A18" s="325"/>
      <c r="B18" s="325"/>
      <c r="C18" s="326"/>
      <c r="D18" s="333" t="s">
        <v>189</v>
      </c>
      <c r="E18" s="334"/>
      <c r="F18" s="336" t="s">
        <v>190</v>
      </c>
      <c r="G18" s="337"/>
      <c r="H18" s="105" t="s">
        <v>191</v>
      </c>
      <c r="I18" s="97">
        <v>10</v>
      </c>
      <c r="J18" s="97">
        <v>10</v>
      </c>
      <c r="K18" s="329" t="s">
        <v>111</v>
      </c>
      <c r="L18" s="330"/>
    </row>
    <row r="19" spans="1:12" s="95" customFormat="1" ht="38.1" customHeight="1">
      <c r="A19" s="325"/>
      <c r="B19" s="325"/>
      <c r="C19" s="97" t="s">
        <v>130</v>
      </c>
      <c r="D19" s="333" t="s">
        <v>192</v>
      </c>
      <c r="E19" s="334"/>
      <c r="F19" s="336" t="s">
        <v>193</v>
      </c>
      <c r="G19" s="337"/>
      <c r="H19" s="107" t="s">
        <v>194</v>
      </c>
      <c r="I19" s="97">
        <v>10</v>
      </c>
      <c r="J19" s="97">
        <v>10</v>
      </c>
      <c r="K19" s="329" t="s">
        <v>111</v>
      </c>
      <c r="L19" s="330"/>
    </row>
    <row r="20" spans="1:12" s="95" customFormat="1" ht="43.35" customHeight="1">
      <c r="A20" s="325"/>
      <c r="B20" s="325"/>
      <c r="C20" s="97" t="s">
        <v>195</v>
      </c>
      <c r="D20" s="333" t="s">
        <v>196</v>
      </c>
      <c r="E20" s="334"/>
      <c r="F20" s="314" t="s">
        <v>197</v>
      </c>
      <c r="G20" s="314"/>
      <c r="H20" s="150" t="s">
        <v>198</v>
      </c>
      <c r="I20" s="97">
        <v>5</v>
      </c>
      <c r="J20" s="97">
        <v>5</v>
      </c>
      <c r="K20" s="329" t="s">
        <v>111</v>
      </c>
      <c r="L20" s="330"/>
    </row>
    <row r="21" spans="1:12" s="95" customFormat="1" ht="51" customHeight="1">
      <c r="A21" s="325"/>
      <c r="B21" s="326"/>
      <c r="C21" s="97" t="s">
        <v>136</v>
      </c>
      <c r="D21" s="333" t="s">
        <v>199</v>
      </c>
      <c r="E21" s="334"/>
      <c r="F21" s="314" t="s">
        <v>200</v>
      </c>
      <c r="G21" s="314"/>
      <c r="H21" s="107" t="s">
        <v>201</v>
      </c>
      <c r="I21" s="97">
        <v>10</v>
      </c>
      <c r="J21" s="97">
        <v>10</v>
      </c>
      <c r="K21" s="329" t="s">
        <v>111</v>
      </c>
      <c r="L21" s="330"/>
    </row>
    <row r="22" spans="1:12" s="95" customFormat="1" ht="30" customHeight="1">
      <c r="A22" s="325"/>
      <c r="B22" s="325" t="s">
        <v>202</v>
      </c>
      <c r="C22" s="324" t="s">
        <v>203</v>
      </c>
      <c r="D22" s="336" t="s">
        <v>204</v>
      </c>
      <c r="E22" s="337"/>
      <c r="F22" s="336" t="s">
        <v>205</v>
      </c>
      <c r="G22" s="337"/>
      <c r="H22" s="360" t="s">
        <v>206</v>
      </c>
      <c r="I22" s="324">
        <v>30</v>
      </c>
      <c r="J22" s="324">
        <v>30</v>
      </c>
      <c r="K22" s="336" t="s">
        <v>111</v>
      </c>
      <c r="L22" s="337"/>
    </row>
    <row r="23" spans="1:12" s="95" customFormat="1" ht="71.099999999999994" customHeight="1">
      <c r="A23" s="325"/>
      <c r="B23" s="325"/>
      <c r="C23" s="326"/>
      <c r="D23" s="341"/>
      <c r="E23" s="342"/>
      <c r="F23" s="341"/>
      <c r="G23" s="342"/>
      <c r="H23" s="361"/>
      <c r="I23" s="326"/>
      <c r="J23" s="326"/>
      <c r="K23" s="341"/>
      <c r="L23" s="342"/>
    </row>
    <row r="24" spans="1:12" s="95" customFormat="1" ht="30" customHeight="1">
      <c r="A24" s="326"/>
      <c r="B24" s="97" t="s">
        <v>146</v>
      </c>
      <c r="C24" s="97" t="s">
        <v>147</v>
      </c>
      <c r="D24" s="329" t="s">
        <v>207</v>
      </c>
      <c r="E24" s="330"/>
      <c r="F24" s="362" t="s">
        <v>208</v>
      </c>
      <c r="G24" s="362"/>
      <c r="H24" s="107" t="s">
        <v>209</v>
      </c>
      <c r="I24" s="97">
        <v>10</v>
      </c>
      <c r="J24" s="97">
        <v>9</v>
      </c>
      <c r="K24" s="329" t="s">
        <v>210</v>
      </c>
      <c r="L24" s="330"/>
    </row>
    <row r="25" spans="1:12" s="95" customFormat="1" ht="20.45" customHeight="1">
      <c r="A25" s="327" t="s">
        <v>148</v>
      </c>
      <c r="B25" s="327"/>
      <c r="C25" s="327"/>
      <c r="D25" s="327"/>
      <c r="E25" s="327"/>
      <c r="F25" s="327"/>
      <c r="G25" s="327"/>
      <c r="H25" s="327"/>
      <c r="I25" s="113">
        <v>100</v>
      </c>
      <c r="J25" s="145">
        <v>99</v>
      </c>
      <c r="K25" s="328"/>
      <c r="L25" s="328"/>
    </row>
    <row r="26" spans="1:12" ht="12.75" customHeight="1">
      <c r="A26" s="312" t="s">
        <v>163</v>
      </c>
      <c r="B26" s="312"/>
      <c r="C26" s="312"/>
      <c r="D26" s="312"/>
      <c r="E26" s="312"/>
      <c r="F26" s="312"/>
      <c r="G26" s="312"/>
      <c r="H26" s="312"/>
      <c r="I26" s="312"/>
      <c r="J26" s="312"/>
      <c r="K26" s="312"/>
      <c r="L26" s="312"/>
    </row>
    <row r="27" spans="1:12" ht="12" customHeight="1">
      <c r="A27" s="313"/>
      <c r="B27" s="313"/>
      <c r="C27" s="313"/>
      <c r="D27" s="313"/>
      <c r="E27" s="313"/>
      <c r="F27" s="313"/>
      <c r="G27" s="313"/>
      <c r="H27" s="313"/>
      <c r="I27" s="313"/>
      <c r="J27" s="313"/>
      <c r="K27" s="313"/>
      <c r="L27" s="313"/>
    </row>
    <row r="28" spans="1:12">
      <c r="A28" s="313"/>
      <c r="B28" s="313"/>
      <c r="C28" s="313"/>
      <c r="D28" s="313"/>
      <c r="E28" s="313"/>
      <c r="F28" s="313"/>
      <c r="G28" s="313"/>
      <c r="H28" s="313"/>
      <c r="I28" s="313"/>
      <c r="J28" s="313"/>
      <c r="K28" s="313"/>
      <c r="L28" s="313"/>
    </row>
    <row r="29" spans="1:12">
      <c r="A29" s="313"/>
      <c r="B29" s="313"/>
      <c r="C29" s="313"/>
      <c r="D29" s="313"/>
      <c r="E29" s="313"/>
      <c r="F29" s="313"/>
      <c r="G29" s="313"/>
      <c r="H29" s="313"/>
      <c r="I29" s="313"/>
      <c r="J29" s="313"/>
      <c r="K29" s="313"/>
      <c r="L29" s="313"/>
    </row>
    <row r="30" spans="1:12">
      <c r="A30" s="313"/>
      <c r="B30" s="313"/>
      <c r="C30" s="313"/>
      <c r="D30" s="313"/>
      <c r="E30" s="313"/>
      <c r="F30" s="313"/>
      <c r="G30" s="313"/>
      <c r="H30" s="313"/>
      <c r="I30" s="313"/>
      <c r="J30" s="313"/>
      <c r="K30" s="313"/>
      <c r="L30" s="313"/>
    </row>
    <row r="31" spans="1:12">
      <c r="A31" s="313"/>
      <c r="B31" s="313"/>
      <c r="C31" s="313"/>
      <c r="D31" s="313"/>
      <c r="E31" s="313"/>
      <c r="F31" s="313"/>
      <c r="G31" s="313"/>
      <c r="H31" s="313"/>
      <c r="I31" s="313"/>
      <c r="J31" s="313"/>
      <c r="K31" s="313"/>
      <c r="L31" s="313"/>
    </row>
    <row r="32" spans="1:12">
      <c r="A32" s="313"/>
      <c r="B32" s="313"/>
      <c r="C32" s="313"/>
      <c r="D32" s="313"/>
      <c r="E32" s="313"/>
      <c r="F32" s="313"/>
      <c r="G32" s="313"/>
      <c r="H32" s="313"/>
      <c r="I32" s="313"/>
      <c r="J32" s="313"/>
      <c r="K32" s="313"/>
      <c r="L32" s="313"/>
    </row>
    <row r="33" spans="1:12">
      <c r="A33" s="313"/>
      <c r="B33" s="313"/>
      <c r="C33" s="313"/>
      <c r="D33" s="313"/>
      <c r="E33" s="313"/>
      <c r="F33" s="313"/>
      <c r="G33" s="313"/>
      <c r="H33" s="313"/>
      <c r="I33" s="313"/>
      <c r="J33" s="313"/>
      <c r="K33" s="313"/>
      <c r="L33" s="313"/>
    </row>
    <row r="34" spans="1:12">
      <c r="A34" s="313"/>
      <c r="B34" s="313"/>
      <c r="C34" s="313"/>
      <c r="D34" s="313"/>
      <c r="E34" s="313"/>
      <c r="F34" s="313"/>
      <c r="G34" s="313"/>
      <c r="H34" s="313"/>
      <c r="I34" s="313"/>
      <c r="J34" s="313"/>
      <c r="K34" s="313"/>
      <c r="L34" s="313"/>
    </row>
  </sheetData>
  <mergeCells count="77">
    <mergeCell ref="A1:L1"/>
    <mergeCell ref="A2:L2"/>
    <mergeCell ref="A3:B3"/>
    <mergeCell ref="C3:L3"/>
    <mergeCell ref="A4:B4"/>
    <mergeCell ref="C4:G4"/>
    <mergeCell ref="I4:L4"/>
    <mergeCell ref="A5:B5"/>
    <mergeCell ref="C5:G5"/>
    <mergeCell ref="I5:L5"/>
    <mergeCell ref="C8:D8"/>
    <mergeCell ref="E8:F8"/>
    <mergeCell ref="J8:K8"/>
    <mergeCell ref="G6:G7"/>
    <mergeCell ref="L6:L7"/>
    <mergeCell ref="A6:B12"/>
    <mergeCell ref="C6:D7"/>
    <mergeCell ref="E6:F7"/>
    <mergeCell ref="J6:K7"/>
    <mergeCell ref="C9:D10"/>
    <mergeCell ref="E9:F10"/>
    <mergeCell ref="J9:K10"/>
    <mergeCell ref="G9:G10"/>
    <mergeCell ref="C11:D11"/>
    <mergeCell ref="E11:F11"/>
    <mergeCell ref="J11:K11"/>
    <mergeCell ref="C12:D12"/>
    <mergeCell ref="E12:F12"/>
    <mergeCell ref="J12:K12"/>
    <mergeCell ref="F19:G19"/>
    <mergeCell ref="K19:L19"/>
    <mergeCell ref="D16:E16"/>
    <mergeCell ref="F16:G16"/>
    <mergeCell ref="K16:L16"/>
    <mergeCell ref="D17:E17"/>
    <mergeCell ref="F17:G17"/>
    <mergeCell ref="K17:L17"/>
    <mergeCell ref="F24:G24"/>
    <mergeCell ref="K24:L24"/>
    <mergeCell ref="D18:E18"/>
    <mergeCell ref="I9:I10"/>
    <mergeCell ref="A25:H25"/>
    <mergeCell ref="K25:L25"/>
    <mergeCell ref="D20:E20"/>
    <mergeCell ref="F20:G20"/>
    <mergeCell ref="K20:L20"/>
    <mergeCell ref="D21:E21"/>
    <mergeCell ref="F21:G21"/>
    <mergeCell ref="K21:L21"/>
    <mergeCell ref="I22:I23"/>
    <mergeCell ref="F18:G18"/>
    <mergeCell ref="K18:L18"/>
    <mergeCell ref="D19:E19"/>
    <mergeCell ref="A26:L34"/>
    <mergeCell ref="D22:E23"/>
    <mergeCell ref="F22:G23"/>
    <mergeCell ref="K22:L23"/>
    <mergeCell ref="L9:L10"/>
    <mergeCell ref="A13:A14"/>
    <mergeCell ref="A15:A24"/>
    <mergeCell ref="B16:B21"/>
    <mergeCell ref="B22:B23"/>
    <mergeCell ref="C16:C18"/>
    <mergeCell ref="C22:C23"/>
    <mergeCell ref="B13:G13"/>
    <mergeCell ref="B14:G14"/>
    <mergeCell ref="D15:E15"/>
    <mergeCell ref="F15:G15"/>
    <mergeCell ref="D24:E24"/>
    <mergeCell ref="H6:H7"/>
    <mergeCell ref="H9:H10"/>
    <mergeCell ref="H22:H23"/>
    <mergeCell ref="I6:I7"/>
    <mergeCell ref="H13:L13"/>
    <mergeCell ref="H14:L14"/>
    <mergeCell ref="K15:L15"/>
    <mergeCell ref="J22:J23"/>
  </mergeCells>
  <phoneticPr fontId="41" type="noConversion"/>
  <printOptions horizontalCentered="1"/>
  <pageMargins left="0.70866141732283505" right="0.70866141732283505" top="0.74803149606299202" bottom="0.74803149606299202" header="0.31496062992126" footer="0.31496062992126"/>
  <pageSetup paperSize="9"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5"/>
  <sheetViews>
    <sheetView zoomScale="85" zoomScaleNormal="85" workbookViewId="0">
      <selection activeCell="U14" sqref="U14"/>
    </sheetView>
  </sheetViews>
  <sheetFormatPr defaultColWidth="8.83203125" defaultRowHeight="12"/>
  <cols>
    <col min="1" max="1" width="8.83203125" style="96"/>
    <col min="2" max="2" width="19.33203125" style="96" customWidth="1"/>
    <col min="3" max="3" width="20.83203125" style="96" customWidth="1"/>
    <col min="4" max="4" width="18.33203125" style="96" customWidth="1"/>
    <col min="5" max="6" width="8.83203125" style="96"/>
    <col min="7" max="7" width="19" style="96" customWidth="1"/>
    <col min="8" max="8" width="25.1640625" style="96" customWidth="1"/>
    <col min="9" max="10" width="8.83203125" style="96" customWidth="1"/>
    <col min="11" max="11" width="9.33203125" style="96" customWidth="1"/>
    <col min="12" max="13" width="14.6640625" style="96" customWidth="1"/>
    <col min="14" max="16384" width="8.83203125" style="96"/>
  </cols>
  <sheetData>
    <row r="1" spans="1:12" ht="22.5">
      <c r="A1" s="343" t="s">
        <v>93</v>
      </c>
      <c r="B1" s="343"/>
      <c r="C1" s="343"/>
      <c r="D1" s="343"/>
      <c r="E1" s="343"/>
      <c r="F1" s="343"/>
      <c r="G1" s="343"/>
      <c r="H1" s="343"/>
      <c r="I1" s="343"/>
      <c r="J1" s="343"/>
      <c r="K1" s="343"/>
      <c r="L1" s="343"/>
    </row>
    <row r="2" spans="1:12" ht="13.5">
      <c r="A2" s="344" t="s">
        <v>150</v>
      </c>
      <c r="B2" s="344"/>
      <c r="C2" s="344"/>
      <c r="D2" s="344"/>
      <c r="E2" s="344"/>
      <c r="F2" s="344"/>
      <c r="G2" s="344"/>
      <c r="H2" s="344"/>
      <c r="I2" s="344"/>
      <c r="J2" s="344"/>
      <c r="K2" s="344"/>
      <c r="L2" s="344"/>
    </row>
    <row r="3" spans="1:12" ht="21.95" customHeight="1">
      <c r="A3" s="314" t="s">
        <v>1</v>
      </c>
      <c r="B3" s="314"/>
      <c r="C3" s="314" t="s">
        <v>12</v>
      </c>
      <c r="D3" s="314"/>
      <c r="E3" s="314"/>
      <c r="F3" s="314"/>
      <c r="G3" s="314"/>
      <c r="H3" s="314"/>
      <c r="I3" s="314"/>
      <c r="J3" s="314"/>
      <c r="K3" s="314"/>
      <c r="L3" s="314"/>
    </row>
    <row r="4" spans="1:12" ht="20.45" customHeight="1">
      <c r="A4" s="314" t="s">
        <v>95</v>
      </c>
      <c r="B4" s="314"/>
      <c r="C4" s="314" t="s">
        <v>96</v>
      </c>
      <c r="D4" s="314"/>
      <c r="E4" s="314"/>
      <c r="F4" s="314"/>
      <c r="G4" s="314"/>
      <c r="H4" s="98" t="s">
        <v>97</v>
      </c>
      <c r="I4" s="314" t="s">
        <v>98</v>
      </c>
      <c r="J4" s="314"/>
      <c r="K4" s="314"/>
      <c r="L4" s="314"/>
    </row>
    <row r="5" spans="1:12" ht="20.45" customHeight="1">
      <c r="A5" s="314" t="s">
        <v>99</v>
      </c>
      <c r="B5" s="314"/>
      <c r="C5" s="314" t="s">
        <v>180</v>
      </c>
      <c r="D5" s="314"/>
      <c r="E5" s="314"/>
      <c r="F5" s="314"/>
      <c r="G5" s="314"/>
      <c r="H5" s="98" t="s">
        <v>101</v>
      </c>
      <c r="I5" s="314">
        <v>62060507</v>
      </c>
      <c r="J5" s="314"/>
      <c r="K5" s="314"/>
      <c r="L5" s="314"/>
    </row>
    <row r="6" spans="1:12" ht="14.1" customHeight="1">
      <c r="A6" s="316" t="s">
        <v>102</v>
      </c>
      <c r="B6" s="317"/>
      <c r="C6" s="314"/>
      <c r="D6" s="314"/>
      <c r="E6" s="336" t="s">
        <v>5</v>
      </c>
      <c r="F6" s="337"/>
      <c r="G6" s="324" t="s">
        <v>103</v>
      </c>
      <c r="H6" s="324" t="s">
        <v>104</v>
      </c>
      <c r="I6" s="314" t="s">
        <v>105</v>
      </c>
      <c r="J6" s="314" t="s">
        <v>106</v>
      </c>
      <c r="K6" s="314"/>
      <c r="L6" s="314" t="s">
        <v>107</v>
      </c>
    </row>
    <row r="7" spans="1:12">
      <c r="A7" s="318"/>
      <c r="B7" s="319"/>
      <c r="C7" s="314"/>
      <c r="D7" s="314"/>
      <c r="E7" s="341"/>
      <c r="F7" s="342"/>
      <c r="G7" s="326"/>
      <c r="H7" s="326"/>
      <c r="I7" s="314"/>
      <c r="J7" s="314"/>
      <c r="K7" s="314"/>
      <c r="L7" s="314"/>
    </row>
    <row r="8" spans="1:12" ht="18" customHeight="1">
      <c r="A8" s="318"/>
      <c r="B8" s="319"/>
      <c r="C8" s="338" t="s">
        <v>108</v>
      </c>
      <c r="D8" s="338"/>
      <c r="E8" s="329">
        <v>20.314</v>
      </c>
      <c r="F8" s="330"/>
      <c r="G8" s="97">
        <v>20.314</v>
      </c>
      <c r="H8" s="242">
        <v>20.314</v>
      </c>
      <c r="I8" s="97">
        <v>10</v>
      </c>
      <c r="J8" s="308">
        <v>1</v>
      </c>
      <c r="K8" s="309"/>
      <c r="L8" s="111">
        <f>L9</f>
        <v>10</v>
      </c>
    </row>
    <row r="9" spans="1:12" ht="18.75" customHeight="1">
      <c r="A9" s="318"/>
      <c r="B9" s="319"/>
      <c r="C9" s="336" t="s">
        <v>109</v>
      </c>
      <c r="D9" s="337"/>
      <c r="E9" s="314">
        <v>20.314</v>
      </c>
      <c r="F9" s="314"/>
      <c r="G9" s="314">
        <v>20.314</v>
      </c>
      <c r="H9" s="314">
        <v>21.314</v>
      </c>
      <c r="I9" s="314">
        <v>10</v>
      </c>
      <c r="J9" s="363">
        <v>1</v>
      </c>
      <c r="K9" s="364"/>
      <c r="L9" s="323">
        <f>I9*J9</f>
        <v>10</v>
      </c>
    </row>
    <row r="10" spans="1:12" ht="14.1" customHeight="1">
      <c r="A10" s="318"/>
      <c r="B10" s="319"/>
      <c r="C10" s="341"/>
      <c r="D10" s="342"/>
      <c r="E10" s="314"/>
      <c r="F10" s="314"/>
      <c r="G10" s="314"/>
      <c r="H10" s="314"/>
      <c r="I10" s="314"/>
      <c r="J10" s="365"/>
      <c r="K10" s="366"/>
      <c r="L10" s="323"/>
    </row>
    <row r="11" spans="1:12" ht="18.75" customHeight="1">
      <c r="A11" s="318"/>
      <c r="B11" s="319"/>
      <c r="C11" s="314" t="s">
        <v>110</v>
      </c>
      <c r="D11" s="314"/>
      <c r="E11" s="329">
        <v>0</v>
      </c>
      <c r="F11" s="330"/>
      <c r="G11" s="97">
        <v>0</v>
      </c>
      <c r="H11" s="98">
        <v>0</v>
      </c>
      <c r="I11" s="97"/>
      <c r="J11" s="314"/>
      <c r="K11" s="314"/>
      <c r="L11" s="97"/>
    </row>
    <row r="12" spans="1:12" ht="18.95" customHeight="1">
      <c r="A12" s="320"/>
      <c r="B12" s="321"/>
      <c r="C12" s="314" t="s">
        <v>113</v>
      </c>
      <c r="D12" s="314"/>
      <c r="E12" s="329">
        <v>0</v>
      </c>
      <c r="F12" s="330"/>
      <c r="G12" s="97">
        <v>0</v>
      </c>
      <c r="H12" s="98">
        <v>0</v>
      </c>
      <c r="I12" s="97"/>
      <c r="J12" s="314"/>
      <c r="K12" s="314"/>
      <c r="L12" s="97"/>
    </row>
    <row r="13" spans="1:12" ht="20.100000000000001" customHeight="1">
      <c r="A13" s="314" t="s">
        <v>114</v>
      </c>
      <c r="B13" s="314" t="s">
        <v>115</v>
      </c>
      <c r="C13" s="314"/>
      <c r="D13" s="314"/>
      <c r="E13" s="314"/>
      <c r="F13" s="314"/>
      <c r="G13" s="314"/>
      <c r="H13" s="314" t="s">
        <v>116</v>
      </c>
      <c r="I13" s="314"/>
      <c r="J13" s="314"/>
      <c r="K13" s="314"/>
      <c r="L13" s="314"/>
    </row>
    <row r="14" spans="1:12" ht="57.75" customHeight="1">
      <c r="A14" s="314"/>
      <c r="B14" s="335" t="s">
        <v>211</v>
      </c>
      <c r="C14" s="335"/>
      <c r="D14" s="335"/>
      <c r="E14" s="335"/>
      <c r="F14" s="335"/>
      <c r="G14" s="335"/>
      <c r="H14" s="335" t="s">
        <v>212</v>
      </c>
      <c r="I14" s="335"/>
      <c r="J14" s="335"/>
      <c r="K14" s="335"/>
      <c r="L14" s="335"/>
    </row>
    <row r="15" spans="1:12" s="95" customFormat="1" ht="38.25" customHeight="1">
      <c r="A15" s="324" t="s">
        <v>119</v>
      </c>
      <c r="B15" s="97" t="s">
        <v>120</v>
      </c>
      <c r="C15" s="97" t="s">
        <v>121</v>
      </c>
      <c r="D15" s="314" t="s">
        <v>122</v>
      </c>
      <c r="E15" s="314"/>
      <c r="F15" s="336" t="s">
        <v>123</v>
      </c>
      <c r="G15" s="337"/>
      <c r="H15" s="99" t="s">
        <v>124</v>
      </c>
      <c r="I15" s="97" t="s">
        <v>105</v>
      </c>
      <c r="J15" s="97" t="s">
        <v>107</v>
      </c>
      <c r="K15" s="336" t="s">
        <v>125</v>
      </c>
      <c r="L15" s="337"/>
    </row>
    <row r="16" spans="1:12" s="95" customFormat="1" ht="62.1" customHeight="1">
      <c r="A16" s="325"/>
      <c r="B16" s="324" t="s">
        <v>126</v>
      </c>
      <c r="C16" s="324" t="s">
        <v>127</v>
      </c>
      <c r="D16" s="329" t="s">
        <v>213</v>
      </c>
      <c r="E16" s="330"/>
      <c r="F16" s="336" t="s">
        <v>214</v>
      </c>
      <c r="G16" s="337"/>
      <c r="H16" s="99" t="s">
        <v>215</v>
      </c>
      <c r="I16" s="97">
        <v>5</v>
      </c>
      <c r="J16" s="111">
        <v>5</v>
      </c>
      <c r="K16" s="336" t="s">
        <v>111</v>
      </c>
      <c r="L16" s="337"/>
    </row>
    <row r="17" spans="1:12" s="95" customFormat="1" ht="62.1" customHeight="1">
      <c r="A17" s="325"/>
      <c r="B17" s="325"/>
      <c r="C17" s="326"/>
      <c r="D17" s="333" t="s">
        <v>216</v>
      </c>
      <c r="E17" s="334"/>
      <c r="F17" s="314" t="s">
        <v>217</v>
      </c>
      <c r="G17" s="314"/>
      <c r="H17" s="123" t="s">
        <v>218</v>
      </c>
      <c r="I17" s="97">
        <v>5</v>
      </c>
      <c r="J17" s="111">
        <v>5</v>
      </c>
      <c r="K17" s="329" t="s">
        <v>111</v>
      </c>
      <c r="L17" s="330"/>
    </row>
    <row r="18" spans="1:12" s="95" customFormat="1" ht="62.1" customHeight="1">
      <c r="A18" s="325"/>
      <c r="B18" s="325"/>
      <c r="C18" s="324" t="s">
        <v>130</v>
      </c>
      <c r="D18" s="333" t="s">
        <v>219</v>
      </c>
      <c r="E18" s="334"/>
      <c r="F18" s="329" t="s">
        <v>220</v>
      </c>
      <c r="G18" s="330"/>
      <c r="H18" s="123" t="s">
        <v>220</v>
      </c>
      <c r="I18" s="97">
        <v>10</v>
      </c>
      <c r="J18" s="111">
        <v>10</v>
      </c>
      <c r="K18" s="329" t="s">
        <v>111</v>
      </c>
      <c r="L18" s="330"/>
    </row>
    <row r="19" spans="1:12" s="95" customFormat="1" ht="62.1" customHeight="1">
      <c r="A19" s="325"/>
      <c r="B19" s="325"/>
      <c r="C19" s="326"/>
      <c r="D19" s="333" t="s">
        <v>221</v>
      </c>
      <c r="E19" s="334"/>
      <c r="F19" s="314" t="s">
        <v>222</v>
      </c>
      <c r="G19" s="314"/>
      <c r="H19" s="139" t="s">
        <v>223</v>
      </c>
      <c r="I19" s="97">
        <v>10</v>
      </c>
      <c r="J19" s="111">
        <v>7.5</v>
      </c>
      <c r="K19" s="329" t="s">
        <v>224</v>
      </c>
      <c r="L19" s="330"/>
    </row>
    <row r="20" spans="1:12" s="95" customFormat="1" ht="62.1" customHeight="1">
      <c r="A20" s="325"/>
      <c r="B20" s="325"/>
      <c r="C20" s="324" t="s">
        <v>195</v>
      </c>
      <c r="D20" s="333" t="s">
        <v>225</v>
      </c>
      <c r="E20" s="334"/>
      <c r="F20" s="329" t="s">
        <v>226</v>
      </c>
      <c r="G20" s="330"/>
      <c r="H20" s="139" t="s">
        <v>227</v>
      </c>
      <c r="I20" s="97">
        <v>5</v>
      </c>
      <c r="J20" s="111">
        <v>5</v>
      </c>
      <c r="K20" s="329" t="s">
        <v>111</v>
      </c>
      <c r="L20" s="330"/>
    </row>
    <row r="21" spans="1:12" s="95" customFormat="1" ht="62.1" customHeight="1">
      <c r="A21" s="325"/>
      <c r="B21" s="325"/>
      <c r="C21" s="326"/>
      <c r="D21" s="333" t="s">
        <v>228</v>
      </c>
      <c r="E21" s="334"/>
      <c r="F21" s="314" t="s">
        <v>229</v>
      </c>
      <c r="G21" s="314"/>
      <c r="H21" s="139" t="s">
        <v>230</v>
      </c>
      <c r="I21" s="97">
        <v>5</v>
      </c>
      <c r="J21" s="111">
        <v>4.5</v>
      </c>
      <c r="K21" s="314" t="s">
        <v>231</v>
      </c>
      <c r="L21" s="314"/>
    </row>
    <row r="22" spans="1:12" s="95" customFormat="1" ht="62.1" customHeight="1">
      <c r="A22" s="325"/>
      <c r="B22" s="326"/>
      <c r="C22" s="97" t="s">
        <v>136</v>
      </c>
      <c r="D22" s="333" t="s">
        <v>232</v>
      </c>
      <c r="E22" s="334"/>
      <c r="F22" s="314" t="s">
        <v>233</v>
      </c>
      <c r="G22" s="314"/>
      <c r="H22" s="139" t="s">
        <v>234</v>
      </c>
      <c r="I22" s="97">
        <v>10</v>
      </c>
      <c r="J22" s="111">
        <v>10</v>
      </c>
      <c r="K22" s="314" t="s">
        <v>111</v>
      </c>
      <c r="L22" s="314"/>
    </row>
    <row r="23" spans="1:12" s="95" customFormat="1" ht="62.1" customHeight="1">
      <c r="A23" s="325"/>
      <c r="B23" s="325" t="s">
        <v>139</v>
      </c>
      <c r="C23" s="324" t="s">
        <v>203</v>
      </c>
      <c r="D23" s="329" t="s">
        <v>235</v>
      </c>
      <c r="E23" s="330"/>
      <c r="F23" s="314" t="s">
        <v>236</v>
      </c>
      <c r="G23" s="314"/>
      <c r="H23" s="123" t="s">
        <v>237</v>
      </c>
      <c r="I23" s="97">
        <v>15</v>
      </c>
      <c r="J23" s="111">
        <v>14</v>
      </c>
      <c r="K23" s="314" t="s">
        <v>238</v>
      </c>
      <c r="L23" s="314"/>
    </row>
    <row r="24" spans="1:12" s="95" customFormat="1" ht="62.1" customHeight="1">
      <c r="A24" s="325"/>
      <c r="B24" s="325"/>
      <c r="C24" s="326"/>
      <c r="D24" s="329" t="s">
        <v>239</v>
      </c>
      <c r="E24" s="330"/>
      <c r="F24" s="314" t="s">
        <v>240</v>
      </c>
      <c r="G24" s="314"/>
      <c r="H24" s="123" t="s">
        <v>241</v>
      </c>
      <c r="I24" s="97">
        <v>15</v>
      </c>
      <c r="J24" s="111">
        <v>15</v>
      </c>
      <c r="K24" s="314" t="s">
        <v>111</v>
      </c>
      <c r="L24" s="314"/>
    </row>
    <row r="25" spans="1:12" s="95" customFormat="1" ht="62.1" customHeight="1">
      <c r="A25" s="326"/>
      <c r="B25" s="97" t="s">
        <v>146</v>
      </c>
      <c r="C25" s="97" t="s">
        <v>147</v>
      </c>
      <c r="D25" s="329" t="s">
        <v>242</v>
      </c>
      <c r="E25" s="330"/>
      <c r="F25" s="314" t="s">
        <v>243</v>
      </c>
      <c r="G25" s="314"/>
      <c r="H25" s="139" t="s">
        <v>244</v>
      </c>
      <c r="I25" s="97">
        <v>10</v>
      </c>
      <c r="J25" s="111">
        <v>10</v>
      </c>
      <c r="K25" s="314" t="s">
        <v>111</v>
      </c>
      <c r="L25" s="314"/>
    </row>
    <row r="26" spans="1:12" s="95" customFormat="1" ht="20.45" customHeight="1">
      <c r="A26" s="327" t="s">
        <v>148</v>
      </c>
      <c r="B26" s="327"/>
      <c r="C26" s="327"/>
      <c r="D26" s="327"/>
      <c r="E26" s="327"/>
      <c r="F26" s="327"/>
      <c r="G26" s="327"/>
      <c r="H26" s="327"/>
      <c r="I26" s="113">
        <v>100</v>
      </c>
      <c r="J26" s="145">
        <f>SUM(J16:J25)+L9</f>
        <v>96</v>
      </c>
      <c r="K26" s="328"/>
      <c r="L26" s="328"/>
    </row>
    <row r="27" spans="1:12" ht="12.75" customHeight="1">
      <c r="A27" s="312" t="s">
        <v>163</v>
      </c>
      <c r="B27" s="312"/>
      <c r="C27" s="312"/>
      <c r="D27" s="312"/>
      <c r="E27" s="312"/>
      <c r="F27" s="312"/>
      <c r="G27" s="312"/>
      <c r="H27" s="312"/>
      <c r="I27" s="312"/>
      <c r="J27" s="312"/>
      <c r="K27" s="312"/>
      <c r="L27" s="312"/>
    </row>
    <row r="28" spans="1:12" ht="12" customHeight="1">
      <c r="A28" s="313"/>
      <c r="B28" s="313"/>
      <c r="C28" s="313"/>
      <c r="D28" s="313"/>
      <c r="E28" s="313"/>
      <c r="F28" s="313"/>
      <c r="G28" s="313"/>
      <c r="H28" s="313"/>
      <c r="I28" s="313"/>
      <c r="J28" s="313"/>
      <c r="K28" s="313"/>
      <c r="L28" s="313"/>
    </row>
    <row r="29" spans="1:12">
      <c r="A29" s="313"/>
      <c r="B29" s="313"/>
      <c r="C29" s="313"/>
      <c r="D29" s="313"/>
      <c r="E29" s="313"/>
      <c r="F29" s="313"/>
      <c r="G29" s="313"/>
      <c r="H29" s="313"/>
      <c r="I29" s="313"/>
      <c r="J29" s="313"/>
      <c r="K29" s="313"/>
      <c r="L29" s="313"/>
    </row>
    <row r="30" spans="1:12">
      <c r="A30" s="313"/>
      <c r="B30" s="313"/>
      <c r="C30" s="313"/>
      <c r="D30" s="313"/>
      <c r="E30" s="313"/>
      <c r="F30" s="313"/>
      <c r="G30" s="313"/>
      <c r="H30" s="313"/>
      <c r="I30" s="313"/>
      <c r="J30" s="313"/>
      <c r="K30" s="313"/>
      <c r="L30" s="313"/>
    </row>
    <row r="31" spans="1:12">
      <c r="A31" s="313"/>
      <c r="B31" s="313"/>
      <c r="C31" s="313"/>
      <c r="D31" s="313"/>
      <c r="E31" s="313"/>
      <c r="F31" s="313"/>
      <c r="G31" s="313"/>
      <c r="H31" s="313"/>
      <c r="I31" s="313"/>
      <c r="J31" s="313"/>
      <c r="K31" s="313"/>
      <c r="L31" s="313"/>
    </row>
    <row r="32" spans="1:12">
      <c r="A32" s="313"/>
      <c r="B32" s="313"/>
      <c r="C32" s="313"/>
      <c r="D32" s="313"/>
      <c r="E32" s="313"/>
      <c r="F32" s="313"/>
      <c r="G32" s="313"/>
      <c r="H32" s="313"/>
      <c r="I32" s="313"/>
      <c r="J32" s="313"/>
      <c r="K32" s="313"/>
      <c r="L32" s="313"/>
    </row>
    <row r="33" spans="1:12">
      <c r="A33" s="313"/>
      <c r="B33" s="313"/>
      <c r="C33" s="313"/>
      <c r="D33" s="313"/>
      <c r="E33" s="313"/>
      <c r="F33" s="313"/>
      <c r="G33" s="313"/>
      <c r="H33" s="313"/>
      <c r="I33" s="313"/>
      <c r="J33" s="313"/>
      <c r="K33" s="313"/>
      <c r="L33" s="313"/>
    </row>
    <row r="34" spans="1:12">
      <c r="A34" s="313"/>
      <c r="B34" s="313"/>
      <c r="C34" s="313"/>
      <c r="D34" s="313"/>
      <c r="E34" s="313"/>
      <c r="F34" s="313"/>
      <c r="G34" s="313"/>
      <c r="H34" s="313"/>
      <c r="I34" s="313"/>
      <c r="J34" s="313"/>
      <c r="K34" s="313"/>
      <c r="L34" s="313"/>
    </row>
    <row r="35" spans="1:12">
      <c r="A35" s="313"/>
      <c r="B35" s="313"/>
      <c r="C35" s="313"/>
      <c r="D35" s="313"/>
      <c r="E35" s="313"/>
      <c r="F35" s="313"/>
      <c r="G35" s="313"/>
      <c r="H35" s="313"/>
      <c r="I35" s="313"/>
      <c r="J35" s="313"/>
      <c r="K35" s="313"/>
      <c r="L35" s="313"/>
    </row>
  </sheetData>
  <mergeCells count="82">
    <mergeCell ref="A1:L1"/>
    <mergeCell ref="A2:L2"/>
    <mergeCell ref="A3:B3"/>
    <mergeCell ref="C3:L3"/>
    <mergeCell ref="A4:B4"/>
    <mergeCell ref="C4:G4"/>
    <mergeCell ref="I4:L4"/>
    <mergeCell ref="A5:B5"/>
    <mergeCell ref="C5:G5"/>
    <mergeCell ref="I5:L5"/>
    <mergeCell ref="C8:D8"/>
    <mergeCell ref="E8:F8"/>
    <mergeCell ref="J8:K8"/>
    <mergeCell ref="G6:G7"/>
    <mergeCell ref="L6:L7"/>
    <mergeCell ref="C11:D11"/>
    <mergeCell ref="E11:F11"/>
    <mergeCell ref="J11:K11"/>
    <mergeCell ref="C12:D12"/>
    <mergeCell ref="E12:F12"/>
    <mergeCell ref="J12:K12"/>
    <mergeCell ref="K16:L16"/>
    <mergeCell ref="D17:E17"/>
    <mergeCell ref="F17:G17"/>
    <mergeCell ref="K17:L17"/>
    <mergeCell ref="H13:L13"/>
    <mergeCell ref="B14:G14"/>
    <mergeCell ref="H14:L14"/>
    <mergeCell ref="D15:E15"/>
    <mergeCell ref="F15:G15"/>
    <mergeCell ref="K15:L15"/>
    <mergeCell ref="K20:L20"/>
    <mergeCell ref="D21:E21"/>
    <mergeCell ref="F21:G21"/>
    <mergeCell ref="K21:L21"/>
    <mergeCell ref="D18:E18"/>
    <mergeCell ref="F18:G18"/>
    <mergeCell ref="K18:L18"/>
    <mergeCell ref="D19:E19"/>
    <mergeCell ref="F19:G19"/>
    <mergeCell ref="K19:L19"/>
    <mergeCell ref="K24:L24"/>
    <mergeCell ref="D25:E25"/>
    <mergeCell ref="F25:G25"/>
    <mergeCell ref="K25:L25"/>
    <mergeCell ref="D22:E22"/>
    <mergeCell ref="F22:G22"/>
    <mergeCell ref="K22:L22"/>
    <mergeCell ref="D23:E23"/>
    <mergeCell ref="F23:G23"/>
    <mergeCell ref="K23:L23"/>
    <mergeCell ref="A13:A14"/>
    <mergeCell ref="A15:A25"/>
    <mergeCell ref="B16:B22"/>
    <mergeCell ref="B23:B24"/>
    <mergeCell ref="C16:C17"/>
    <mergeCell ref="C18:C19"/>
    <mergeCell ref="C20:C21"/>
    <mergeCell ref="C23:C24"/>
    <mergeCell ref="B13:G13"/>
    <mergeCell ref="D24:E24"/>
    <mergeCell ref="F24:G24"/>
    <mergeCell ref="D20:E20"/>
    <mergeCell ref="F20:G20"/>
    <mergeCell ref="D16:E16"/>
    <mergeCell ref="F16:G16"/>
    <mergeCell ref="L9:L10"/>
    <mergeCell ref="A27:L35"/>
    <mergeCell ref="A6:B12"/>
    <mergeCell ref="C6:D7"/>
    <mergeCell ref="E6:F7"/>
    <mergeCell ref="J6:K7"/>
    <mergeCell ref="C9:D10"/>
    <mergeCell ref="E9:F10"/>
    <mergeCell ref="J9:K10"/>
    <mergeCell ref="G9:G10"/>
    <mergeCell ref="H6:H7"/>
    <mergeCell ref="H9:H10"/>
    <mergeCell ref="I6:I7"/>
    <mergeCell ref="I9:I10"/>
    <mergeCell ref="A26:H26"/>
    <mergeCell ref="K26:L26"/>
  </mergeCells>
  <phoneticPr fontId="41" type="noConversion"/>
  <printOptions horizontalCentered="1"/>
  <pageMargins left="0.70866141732283505" right="0.70866141732283505" top="0.74803149606299202" bottom="0.74803149606299202" header="0.31496062992126" footer="0.31496062992126"/>
  <pageSetup paperSize="9"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2"/>
  <sheetViews>
    <sheetView zoomScale="70" zoomScaleNormal="70" workbookViewId="0">
      <selection activeCell="I9" sqref="I9:I10"/>
    </sheetView>
  </sheetViews>
  <sheetFormatPr defaultColWidth="8.83203125" defaultRowHeight="12"/>
  <cols>
    <col min="1" max="1" width="8.83203125" style="96"/>
    <col min="2" max="2" width="19.33203125" style="96" customWidth="1"/>
    <col min="3" max="3" width="20.83203125" style="96" customWidth="1"/>
    <col min="4" max="4" width="18.33203125" style="96" customWidth="1"/>
    <col min="5" max="6" width="8.83203125" style="96"/>
    <col min="7" max="7" width="19" style="96" customWidth="1"/>
    <col min="8" max="8" width="25.1640625" style="96" customWidth="1"/>
    <col min="9" max="10" width="8.83203125" style="96" customWidth="1"/>
    <col min="11" max="11" width="9.33203125" style="96" customWidth="1"/>
    <col min="12" max="13" width="14.6640625" style="96" customWidth="1"/>
    <col min="14" max="16384" width="8.83203125" style="96"/>
  </cols>
  <sheetData>
    <row r="1" spans="1:12" ht="22.5">
      <c r="A1" s="343" t="s">
        <v>93</v>
      </c>
      <c r="B1" s="343"/>
      <c r="C1" s="343"/>
      <c r="D1" s="343"/>
      <c r="E1" s="343"/>
      <c r="F1" s="343"/>
      <c r="G1" s="343"/>
      <c r="H1" s="343"/>
      <c r="I1" s="343"/>
      <c r="J1" s="343"/>
      <c r="K1" s="343"/>
      <c r="L1" s="343"/>
    </row>
    <row r="2" spans="1:12" ht="13.5">
      <c r="A2" s="344" t="s">
        <v>150</v>
      </c>
      <c r="B2" s="344"/>
      <c r="C2" s="344"/>
      <c r="D2" s="344"/>
      <c r="E2" s="344"/>
      <c r="F2" s="344"/>
      <c r="G2" s="344"/>
      <c r="H2" s="344"/>
      <c r="I2" s="344"/>
      <c r="J2" s="344"/>
      <c r="K2" s="344"/>
      <c r="L2" s="344"/>
    </row>
    <row r="3" spans="1:12" ht="21.95" customHeight="1">
      <c r="A3" s="314" t="s">
        <v>1</v>
      </c>
      <c r="B3" s="314"/>
      <c r="C3" s="314" t="s">
        <v>13</v>
      </c>
      <c r="D3" s="314"/>
      <c r="E3" s="314"/>
      <c r="F3" s="314"/>
      <c r="G3" s="314"/>
      <c r="H3" s="314"/>
      <c r="I3" s="314"/>
      <c r="J3" s="314"/>
      <c r="K3" s="314"/>
      <c r="L3" s="314"/>
    </row>
    <row r="4" spans="1:12" ht="20.45" customHeight="1">
      <c r="A4" s="314" t="s">
        <v>95</v>
      </c>
      <c r="B4" s="314"/>
      <c r="C4" s="314" t="s">
        <v>96</v>
      </c>
      <c r="D4" s="314"/>
      <c r="E4" s="314"/>
      <c r="F4" s="314"/>
      <c r="G4" s="314"/>
      <c r="H4" s="98" t="s">
        <v>97</v>
      </c>
      <c r="I4" s="314" t="s">
        <v>98</v>
      </c>
      <c r="J4" s="314"/>
      <c r="K4" s="314"/>
      <c r="L4" s="314"/>
    </row>
    <row r="5" spans="1:12" ht="20.45" customHeight="1">
      <c r="A5" s="314" t="s">
        <v>99</v>
      </c>
      <c r="B5" s="314"/>
      <c r="C5" s="314" t="s">
        <v>180</v>
      </c>
      <c r="D5" s="314"/>
      <c r="E5" s="314"/>
      <c r="F5" s="314"/>
      <c r="G5" s="314"/>
      <c r="H5" s="98" t="s">
        <v>101</v>
      </c>
      <c r="I5" s="314">
        <v>62060507</v>
      </c>
      <c r="J5" s="314"/>
      <c r="K5" s="314"/>
      <c r="L5" s="314"/>
    </row>
    <row r="6" spans="1:12" ht="14.1" customHeight="1">
      <c r="A6" s="316" t="s">
        <v>102</v>
      </c>
      <c r="B6" s="317"/>
      <c r="C6" s="314"/>
      <c r="D6" s="314"/>
      <c r="E6" s="336" t="s">
        <v>5</v>
      </c>
      <c r="F6" s="337"/>
      <c r="G6" s="324" t="s">
        <v>103</v>
      </c>
      <c r="H6" s="324" t="s">
        <v>104</v>
      </c>
      <c r="I6" s="314" t="s">
        <v>105</v>
      </c>
      <c r="J6" s="314" t="s">
        <v>106</v>
      </c>
      <c r="K6" s="314"/>
      <c r="L6" s="314" t="s">
        <v>107</v>
      </c>
    </row>
    <row r="7" spans="1:12">
      <c r="A7" s="318"/>
      <c r="B7" s="319"/>
      <c r="C7" s="314"/>
      <c r="D7" s="314"/>
      <c r="E7" s="341"/>
      <c r="F7" s="342"/>
      <c r="G7" s="326"/>
      <c r="H7" s="326"/>
      <c r="I7" s="314"/>
      <c r="J7" s="314"/>
      <c r="K7" s="314"/>
      <c r="L7" s="314"/>
    </row>
    <row r="8" spans="1:12" ht="18" customHeight="1">
      <c r="A8" s="318"/>
      <c r="B8" s="319"/>
      <c r="C8" s="338" t="s">
        <v>108</v>
      </c>
      <c r="D8" s="338"/>
      <c r="E8" s="358">
        <v>8.8000000000000007</v>
      </c>
      <c r="F8" s="359"/>
      <c r="G8" s="149">
        <v>8.8000000000000007</v>
      </c>
      <c r="H8" s="148">
        <v>8.8000000000000007</v>
      </c>
      <c r="I8" s="97">
        <v>10</v>
      </c>
      <c r="J8" s="308">
        <v>1</v>
      </c>
      <c r="K8" s="309"/>
      <c r="L8" s="111">
        <v>10</v>
      </c>
    </row>
    <row r="9" spans="1:12" ht="18.75" customHeight="1">
      <c r="A9" s="318"/>
      <c r="B9" s="319"/>
      <c r="C9" s="336" t="s">
        <v>109</v>
      </c>
      <c r="D9" s="337"/>
      <c r="E9" s="345">
        <v>8.8000000000000007</v>
      </c>
      <c r="F9" s="345"/>
      <c r="G9" s="345">
        <v>8.8000000000000007</v>
      </c>
      <c r="H9" s="345">
        <v>8.8000000000000007</v>
      </c>
      <c r="I9" s="314"/>
      <c r="J9" s="314"/>
      <c r="K9" s="314"/>
      <c r="L9" s="314"/>
    </row>
    <row r="10" spans="1:12">
      <c r="A10" s="318"/>
      <c r="B10" s="319"/>
      <c r="C10" s="341"/>
      <c r="D10" s="342"/>
      <c r="E10" s="345"/>
      <c r="F10" s="345"/>
      <c r="G10" s="345"/>
      <c r="H10" s="345"/>
      <c r="I10" s="314"/>
      <c r="J10" s="314"/>
      <c r="K10" s="314"/>
      <c r="L10" s="314"/>
    </row>
    <row r="11" spans="1:12" ht="18.75" customHeight="1">
      <c r="A11" s="318"/>
      <c r="B11" s="319"/>
      <c r="C11" s="314" t="s">
        <v>110</v>
      </c>
      <c r="D11" s="314"/>
      <c r="E11" s="358">
        <v>0</v>
      </c>
      <c r="F11" s="359"/>
      <c r="G11" s="149">
        <v>0</v>
      </c>
      <c r="H11" s="148">
        <v>0</v>
      </c>
      <c r="I11" s="97"/>
      <c r="J11" s="314"/>
      <c r="K11" s="314"/>
      <c r="L11" s="97"/>
    </row>
    <row r="12" spans="1:12" ht="18.95" customHeight="1">
      <c r="A12" s="320"/>
      <c r="B12" s="321"/>
      <c r="C12" s="314" t="s">
        <v>113</v>
      </c>
      <c r="D12" s="314"/>
      <c r="E12" s="358">
        <v>0</v>
      </c>
      <c r="F12" s="359"/>
      <c r="G12" s="149">
        <v>0</v>
      </c>
      <c r="H12" s="148">
        <v>0</v>
      </c>
      <c r="I12" s="97"/>
      <c r="J12" s="314"/>
      <c r="K12" s="314"/>
      <c r="L12" s="97"/>
    </row>
    <row r="13" spans="1:12" ht="20.100000000000001" customHeight="1">
      <c r="A13" s="314" t="s">
        <v>114</v>
      </c>
      <c r="B13" s="314" t="s">
        <v>115</v>
      </c>
      <c r="C13" s="314"/>
      <c r="D13" s="314"/>
      <c r="E13" s="314"/>
      <c r="F13" s="314"/>
      <c r="G13" s="314"/>
      <c r="H13" s="314" t="s">
        <v>116</v>
      </c>
      <c r="I13" s="314"/>
      <c r="J13" s="314"/>
      <c r="K13" s="314"/>
      <c r="L13" s="314"/>
    </row>
    <row r="14" spans="1:12" ht="57.75" customHeight="1">
      <c r="A14" s="314"/>
      <c r="B14" s="335" t="s">
        <v>245</v>
      </c>
      <c r="C14" s="335"/>
      <c r="D14" s="335"/>
      <c r="E14" s="335"/>
      <c r="F14" s="335"/>
      <c r="G14" s="335"/>
      <c r="H14" s="335" t="s">
        <v>246</v>
      </c>
      <c r="I14" s="335"/>
      <c r="J14" s="335"/>
      <c r="K14" s="335"/>
      <c r="L14" s="335"/>
    </row>
    <row r="15" spans="1:12" s="95" customFormat="1" ht="38.25" customHeight="1">
      <c r="A15" s="324" t="s">
        <v>119</v>
      </c>
      <c r="B15" s="97" t="s">
        <v>120</v>
      </c>
      <c r="C15" s="97" t="s">
        <v>121</v>
      </c>
      <c r="D15" s="314" t="s">
        <v>122</v>
      </c>
      <c r="E15" s="314"/>
      <c r="F15" s="336" t="s">
        <v>123</v>
      </c>
      <c r="G15" s="337"/>
      <c r="H15" s="99" t="s">
        <v>124</v>
      </c>
      <c r="I15" s="97" t="s">
        <v>105</v>
      </c>
      <c r="J15" s="97" t="s">
        <v>107</v>
      </c>
      <c r="K15" s="336" t="s">
        <v>125</v>
      </c>
      <c r="L15" s="337"/>
    </row>
    <row r="16" spans="1:12" s="95" customFormat="1" ht="128.1" customHeight="1">
      <c r="A16" s="325"/>
      <c r="B16" s="314" t="s">
        <v>126</v>
      </c>
      <c r="C16" s="97" t="s">
        <v>127</v>
      </c>
      <c r="D16" s="333" t="s">
        <v>247</v>
      </c>
      <c r="E16" s="334"/>
      <c r="F16" s="314" t="s">
        <v>248</v>
      </c>
      <c r="G16" s="314"/>
      <c r="H16" s="123" t="s">
        <v>249</v>
      </c>
      <c r="I16" s="97">
        <v>10</v>
      </c>
      <c r="J16" s="97">
        <v>9</v>
      </c>
      <c r="K16" s="329" t="s">
        <v>250</v>
      </c>
      <c r="L16" s="330"/>
    </row>
    <row r="17" spans="1:12" s="95" customFormat="1" ht="99" customHeight="1">
      <c r="A17" s="325"/>
      <c r="B17" s="314"/>
      <c r="C17" s="97" t="s">
        <v>130</v>
      </c>
      <c r="D17" s="333" t="s">
        <v>251</v>
      </c>
      <c r="E17" s="334"/>
      <c r="F17" s="314" t="s">
        <v>252</v>
      </c>
      <c r="G17" s="314"/>
      <c r="H17" s="123" t="s">
        <v>253</v>
      </c>
      <c r="I17" s="97">
        <v>20</v>
      </c>
      <c r="J17" s="97">
        <v>18</v>
      </c>
      <c r="K17" s="329" t="s">
        <v>250</v>
      </c>
      <c r="L17" s="330"/>
    </row>
    <row r="18" spans="1:12" s="95" customFormat="1" ht="99" customHeight="1">
      <c r="A18" s="325"/>
      <c r="B18" s="314"/>
      <c r="C18" s="97" t="s">
        <v>195</v>
      </c>
      <c r="D18" s="333" t="s">
        <v>254</v>
      </c>
      <c r="E18" s="334"/>
      <c r="F18" s="314" t="s">
        <v>255</v>
      </c>
      <c r="G18" s="314"/>
      <c r="H18" s="123" t="s">
        <v>256</v>
      </c>
      <c r="I18" s="97">
        <v>10</v>
      </c>
      <c r="J18" s="97">
        <v>10</v>
      </c>
      <c r="K18" s="314" t="s">
        <v>111</v>
      </c>
      <c r="L18" s="314"/>
    </row>
    <row r="19" spans="1:12" s="95" customFormat="1" ht="99" customHeight="1">
      <c r="A19" s="325"/>
      <c r="B19" s="314"/>
      <c r="C19" s="97" t="s">
        <v>136</v>
      </c>
      <c r="D19" s="333" t="s">
        <v>257</v>
      </c>
      <c r="E19" s="334"/>
      <c r="F19" s="314" t="s">
        <v>258</v>
      </c>
      <c r="G19" s="314"/>
      <c r="H19" s="139" t="s">
        <v>259</v>
      </c>
      <c r="I19" s="97">
        <v>10</v>
      </c>
      <c r="J19" s="97">
        <v>10</v>
      </c>
      <c r="K19" s="314" t="s">
        <v>111</v>
      </c>
      <c r="L19" s="314"/>
    </row>
    <row r="20" spans="1:12" s="95" customFormat="1" ht="99" customHeight="1">
      <c r="A20" s="325"/>
      <c r="B20" s="325" t="s">
        <v>139</v>
      </c>
      <c r="C20" s="324" t="s">
        <v>203</v>
      </c>
      <c r="D20" s="336" t="s">
        <v>260</v>
      </c>
      <c r="E20" s="337"/>
      <c r="F20" s="336" t="s">
        <v>261</v>
      </c>
      <c r="G20" s="337"/>
      <c r="H20" s="367" t="s">
        <v>262</v>
      </c>
      <c r="I20" s="324">
        <v>30</v>
      </c>
      <c r="J20" s="324">
        <v>29</v>
      </c>
      <c r="K20" s="336" t="s">
        <v>250</v>
      </c>
      <c r="L20" s="337"/>
    </row>
    <row r="21" spans="1:12" s="95" customFormat="1" ht="99" customHeight="1">
      <c r="A21" s="325"/>
      <c r="B21" s="325"/>
      <c r="C21" s="326"/>
      <c r="D21" s="341"/>
      <c r="E21" s="342"/>
      <c r="F21" s="341"/>
      <c r="G21" s="342"/>
      <c r="H21" s="368"/>
      <c r="I21" s="326"/>
      <c r="J21" s="326"/>
      <c r="K21" s="341"/>
      <c r="L21" s="342"/>
    </row>
    <row r="22" spans="1:12" s="95" customFormat="1" ht="99" customHeight="1">
      <c r="A22" s="326"/>
      <c r="B22" s="97" t="s">
        <v>146</v>
      </c>
      <c r="C22" s="97" t="s">
        <v>147</v>
      </c>
      <c r="D22" s="329" t="s">
        <v>263</v>
      </c>
      <c r="E22" s="330"/>
      <c r="F22" s="314" t="s">
        <v>264</v>
      </c>
      <c r="G22" s="314"/>
      <c r="H22" s="123" t="s">
        <v>265</v>
      </c>
      <c r="I22" s="97">
        <v>10</v>
      </c>
      <c r="J22" s="97">
        <v>8.5</v>
      </c>
      <c r="K22" s="314" t="s">
        <v>250</v>
      </c>
      <c r="L22" s="314"/>
    </row>
    <row r="23" spans="1:12" s="95" customFormat="1" ht="20.45" customHeight="1">
      <c r="A23" s="327" t="s">
        <v>148</v>
      </c>
      <c r="B23" s="327"/>
      <c r="C23" s="327"/>
      <c r="D23" s="327"/>
      <c r="E23" s="327"/>
      <c r="F23" s="327"/>
      <c r="G23" s="327"/>
      <c r="H23" s="327"/>
      <c r="I23" s="113">
        <v>100</v>
      </c>
      <c r="J23" s="108">
        <v>94.5</v>
      </c>
      <c r="K23" s="328"/>
      <c r="L23" s="328"/>
    </row>
    <row r="24" spans="1:12" ht="12.75" customHeight="1">
      <c r="A24" s="312" t="s">
        <v>163</v>
      </c>
      <c r="B24" s="312"/>
      <c r="C24" s="312"/>
      <c r="D24" s="312"/>
      <c r="E24" s="312"/>
      <c r="F24" s="312"/>
      <c r="G24" s="312"/>
      <c r="H24" s="312"/>
      <c r="I24" s="312"/>
      <c r="J24" s="312"/>
      <c r="K24" s="312"/>
      <c r="L24" s="312"/>
    </row>
    <row r="25" spans="1:12" ht="12" customHeight="1">
      <c r="A25" s="313"/>
      <c r="B25" s="313"/>
      <c r="C25" s="313"/>
      <c r="D25" s="313"/>
      <c r="E25" s="313"/>
      <c r="F25" s="313"/>
      <c r="G25" s="313"/>
      <c r="H25" s="313"/>
      <c r="I25" s="313"/>
      <c r="J25" s="313"/>
      <c r="K25" s="313"/>
      <c r="L25" s="313"/>
    </row>
    <row r="26" spans="1:12">
      <c r="A26" s="313"/>
      <c r="B26" s="313"/>
      <c r="C26" s="313"/>
      <c r="D26" s="313"/>
      <c r="E26" s="313"/>
      <c r="F26" s="313"/>
      <c r="G26" s="313"/>
      <c r="H26" s="313"/>
      <c r="I26" s="313"/>
      <c r="J26" s="313"/>
      <c r="K26" s="313"/>
      <c r="L26" s="313"/>
    </row>
    <row r="27" spans="1:12">
      <c r="A27" s="313"/>
      <c r="B27" s="313"/>
      <c r="C27" s="313"/>
      <c r="D27" s="313"/>
      <c r="E27" s="313"/>
      <c r="F27" s="313"/>
      <c r="G27" s="313"/>
      <c r="H27" s="313"/>
      <c r="I27" s="313"/>
      <c r="J27" s="313"/>
      <c r="K27" s="313"/>
      <c r="L27" s="313"/>
    </row>
    <row r="28" spans="1:12">
      <c r="A28" s="313"/>
      <c r="B28" s="313"/>
      <c r="C28" s="313"/>
      <c r="D28" s="313"/>
      <c r="E28" s="313"/>
      <c r="F28" s="313"/>
      <c r="G28" s="313"/>
      <c r="H28" s="313"/>
      <c r="I28" s="313"/>
      <c r="J28" s="313"/>
      <c r="K28" s="313"/>
      <c r="L28" s="313"/>
    </row>
    <row r="29" spans="1:12">
      <c r="A29" s="313"/>
      <c r="B29" s="313"/>
      <c r="C29" s="313"/>
      <c r="D29" s="313"/>
      <c r="E29" s="313"/>
      <c r="F29" s="313"/>
      <c r="G29" s="313"/>
      <c r="H29" s="313"/>
      <c r="I29" s="313"/>
      <c r="J29" s="313"/>
      <c r="K29" s="313"/>
      <c r="L29" s="313"/>
    </row>
    <row r="30" spans="1:12">
      <c r="A30" s="313"/>
      <c r="B30" s="313"/>
      <c r="C30" s="313"/>
      <c r="D30" s="313"/>
      <c r="E30" s="313"/>
      <c r="F30" s="313"/>
      <c r="G30" s="313"/>
      <c r="H30" s="313"/>
      <c r="I30" s="313"/>
      <c r="J30" s="313"/>
      <c r="K30" s="313"/>
      <c r="L30" s="313"/>
    </row>
    <row r="31" spans="1:12">
      <c r="A31" s="313"/>
      <c r="B31" s="313"/>
      <c r="C31" s="313"/>
      <c r="D31" s="313"/>
      <c r="E31" s="313"/>
      <c r="F31" s="313"/>
      <c r="G31" s="313"/>
      <c r="H31" s="313"/>
      <c r="I31" s="313"/>
      <c r="J31" s="313"/>
      <c r="K31" s="313"/>
      <c r="L31" s="313"/>
    </row>
    <row r="32" spans="1:12">
      <c r="A32" s="313"/>
      <c r="B32" s="313"/>
      <c r="C32" s="313"/>
      <c r="D32" s="313"/>
      <c r="E32" s="313"/>
      <c r="F32" s="313"/>
      <c r="G32" s="313"/>
      <c r="H32" s="313"/>
      <c r="I32" s="313"/>
      <c r="J32" s="313"/>
      <c r="K32" s="313"/>
      <c r="L32" s="313"/>
    </row>
  </sheetData>
  <mergeCells count="70">
    <mergeCell ref="A1:L1"/>
    <mergeCell ref="A2:L2"/>
    <mergeCell ref="A3:B3"/>
    <mergeCell ref="C3:L3"/>
    <mergeCell ref="A4:B4"/>
    <mergeCell ref="C4:G4"/>
    <mergeCell ref="I4:L4"/>
    <mergeCell ref="A5:B5"/>
    <mergeCell ref="C5:G5"/>
    <mergeCell ref="I5:L5"/>
    <mergeCell ref="C8:D8"/>
    <mergeCell ref="E8:F8"/>
    <mergeCell ref="J8:K8"/>
    <mergeCell ref="G6:G7"/>
    <mergeCell ref="L6:L7"/>
    <mergeCell ref="D17:E17"/>
    <mergeCell ref="F17:G17"/>
    <mergeCell ref="K17:L17"/>
    <mergeCell ref="C11:D11"/>
    <mergeCell ref="E11:F11"/>
    <mergeCell ref="J11:K11"/>
    <mergeCell ref="C12:D12"/>
    <mergeCell ref="E12:F12"/>
    <mergeCell ref="J12:K12"/>
    <mergeCell ref="H13:L13"/>
    <mergeCell ref="H14:L14"/>
    <mergeCell ref="K15:L15"/>
    <mergeCell ref="K16:L16"/>
    <mergeCell ref="A23:H23"/>
    <mergeCell ref="K23:L23"/>
    <mergeCell ref="D18:E18"/>
    <mergeCell ref="F18:G18"/>
    <mergeCell ref="K18:L18"/>
    <mergeCell ref="D19:E19"/>
    <mergeCell ref="F19:G19"/>
    <mergeCell ref="K19:L19"/>
    <mergeCell ref="I20:I21"/>
    <mergeCell ref="J20:J21"/>
    <mergeCell ref="L9:L10"/>
    <mergeCell ref="A13:A14"/>
    <mergeCell ref="A15:A22"/>
    <mergeCell ref="B16:B19"/>
    <mergeCell ref="B20:B21"/>
    <mergeCell ref="C20:C21"/>
    <mergeCell ref="B13:G13"/>
    <mergeCell ref="B14:G14"/>
    <mergeCell ref="D15:E15"/>
    <mergeCell ref="F15:G15"/>
    <mergeCell ref="D22:E22"/>
    <mergeCell ref="F22:G22"/>
    <mergeCell ref="K22:L22"/>
    <mergeCell ref="D16:E16"/>
    <mergeCell ref="F16:G16"/>
    <mergeCell ref="I9:I10"/>
    <mergeCell ref="A24:L32"/>
    <mergeCell ref="A6:B12"/>
    <mergeCell ref="C6:D7"/>
    <mergeCell ref="E6:F7"/>
    <mergeCell ref="J6:K7"/>
    <mergeCell ref="C9:D10"/>
    <mergeCell ref="E9:F10"/>
    <mergeCell ref="J9:K10"/>
    <mergeCell ref="D20:E21"/>
    <mergeCell ref="F20:G21"/>
    <mergeCell ref="K20:L21"/>
    <mergeCell ref="G9:G10"/>
    <mergeCell ref="H6:H7"/>
    <mergeCell ref="H9:H10"/>
    <mergeCell ref="H20:H21"/>
    <mergeCell ref="I6:I7"/>
  </mergeCells>
  <phoneticPr fontId="41" type="noConversion"/>
  <printOptions horizontalCentered="1"/>
  <pageMargins left="0.70866141732283505" right="0.70866141732283505" top="0.74803149606299202" bottom="0.74803149606299202" header="0.31496062992126" footer="0.31496062992126"/>
  <pageSetup paperSize="9"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2"/>
  <sheetViews>
    <sheetView zoomScale="85" zoomScaleNormal="85" workbookViewId="0">
      <selection activeCell="P14" sqref="P14"/>
    </sheetView>
  </sheetViews>
  <sheetFormatPr defaultColWidth="9.33203125" defaultRowHeight="12.75"/>
  <cols>
    <col min="7" max="7" width="17.83203125" customWidth="1"/>
    <col min="8" max="8" width="16.33203125" customWidth="1"/>
    <col min="10" max="10" width="12.6640625"/>
    <col min="12" max="12" width="19.33203125" customWidth="1"/>
  </cols>
  <sheetData>
    <row r="1" spans="1:12" ht="22.5">
      <c r="A1" s="343" t="s">
        <v>93</v>
      </c>
      <c r="B1" s="343"/>
      <c r="C1" s="343"/>
      <c r="D1" s="343"/>
      <c r="E1" s="343"/>
      <c r="F1" s="343"/>
      <c r="G1" s="343"/>
      <c r="H1" s="343"/>
      <c r="I1" s="343"/>
      <c r="J1" s="343"/>
      <c r="K1" s="343"/>
      <c r="L1" s="343"/>
    </row>
    <row r="2" spans="1:12" ht="13.5">
      <c r="A2" s="344" t="s">
        <v>150</v>
      </c>
      <c r="B2" s="344"/>
      <c r="C2" s="344"/>
      <c r="D2" s="344"/>
      <c r="E2" s="344"/>
      <c r="F2" s="344"/>
      <c r="G2" s="344"/>
      <c r="H2" s="344"/>
      <c r="I2" s="344"/>
      <c r="J2" s="344"/>
      <c r="K2" s="344"/>
      <c r="L2" s="344"/>
    </row>
    <row r="3" spans="1:12" ht="22.35" customHeight="1">
      <c r="A3" s="314" t="s">
        <v>1</v>
      </c>
      <c r="B3" s="314"/>
      <c r="C3" s="314" t="s">
        <v>266</v>
      </c>
      <c r="D3" s="314"/>
      <c r="E3" s="314"/>
      <c r="F3" s="314"/>
      <c r="G3" s="314"/>
      <c r="H3" s="314"/>
      <c r="I3" s="314"/>
      <c r="J3" s="314"/>
      <c r="K3" s="314"/>
      <c r="L3" s="314"/>
    </row>
    <row r="4" spans="1:12" ht="14.25">
      <c r="A4" s="314" t="s">
        <v>95</v>
      </c>
      <c r="B4" s="314"/>
      <c r="C4" s="314" t="s">
        <v>267</v>
      </c>
      <c r="D4" s="314"/>
      <c r="E4" s="314"/>
      <c r="F4" s="314"/>
      <c r="G4" s="314"/>
      <c r="H4" s="98" t="s">
        <v>97</v>
      </c>
      <c r="I4" s="314" t="s">
        <v>98</v>
      </c>
      <c r="J4" s="314"/>
      <c r="K4" s="314"/>
      <c r="L4" s="314"/>
    </row>
    <row r="5" spans="1:12" ht="14.25">
      <c r="A5" s="314" t="s">
        <v>99</v>
      </c>
      <c r="B5" s="314"/>
      <c r="C5" s="314" t="s">
        <v>268</v>
      </c>
      <c r="D5" s="314"/>
      <c r="E5" s="314"/>
      <c r="F5" s="314"/>
      <c r="G5" s="314"/>
      <c r="H5" s="98" t="s">
        <v>101</v>
      </c>
      <c r="I5" s="314">
        <v>62060511</v>
      </c>
      <c r="J5" s="314"/>
      <c r="K5" s="314"/>
      <c r="L5" s="314"/>
    </row>
    <row r="6" spans="1:12">
      <c r="A6" s="316" t="s">
        <v>102</v>
      </c>
      <c r="B6" s="317"/>
      <c r="C6" s="314"/>
      <c r="D6" s="314"/>
      <c r="E6" s="336" t="s">
        <v>5</v>
      </c>
      <c r="F6" s="337"/>
      <c r="G6" s="324" t="s">
        <v>103</v>
      </c>
      <c r="H6" s="324" t="s">
        <v>104</v>
      </c>
      <c r="I6" s="314" t="s">
        <v>105</v>
      </c>
      <c r="J6" s="314" t="s">
        <v>106</v>
      </c>
      <c r="K6" s="314"/>
      <c r="L6" s="314" t="s">
        <v>107</v>
      </c>
    </row>
    <row r="7" spans="1:12">
      <c r="A7" s="318"/>
      <c r="B7" s="319"/>
      <c r="C7" s="314"/>
      <c r="D7" s="314"/>
      <c r="E7" s="341"/>
      <c r="F7" s="342"/>
      <c r="G7" s="326"/>
      <c r="H7" s="326"/>
      <c r="I7" s="314"/>
      <c r="J7" s="314"/>
      <c r="K7" s="314"/>
      <c r="L7" s="314"/>
    </row>
    <row r="8" spans="1:12" ht="14.25">
      <c r="A8" s="318"/>
      <c r="B8" s="319"/>
      <c r="C8" s="338" t="s">
        <v>108</v>
      </c>
      <c r="D8" s="338"/>
      <c r="E8" s="358">
        <v>0</v>
      </c>
      <c r="F8" s="359"/>
      <c r="G8" s="102">
        <v>1469.0246199999999</v>
      </c>
      <c r="H8" s="102">
        <v>1466.5039999999999</v>
      </c>
      <c r="I8" s="97">
        <v>10</v>
      </c>
      <c r="J8" s="377" t="s">
        <v>1929</v>
      </c>
      <c r="K8" s="378"/>
      <c r="L8" s="111">
        <f>L9</f>
        <v>9.98</v>
      </c>
    </row>
    <row r="9" spans="1:12" ht="12.95" customHeight="1">
      <c r="A9" s="318"/>
      <c r="B9" s="319"/>
      <c r="C9" s="336" t="s">
        <v>109</v>
      </c>
      <c r="D9" s="337"/>
      <c r="E9" s="345">
        <v>0</v>
      </c>
      <c r="F9" s="345"/>
      <c r="G9" s="369">
        <v>1469.0246199999999</v>
      </c>
      <c r="H9" s="369">
        <v>1466.5039999999999</v>
      </c>
      <c r="I9" s="314">
        <v>10</v>
      </c>
      <c r="J9" s="371">
        <v>0.998</v>
      </c>
      <c r="K9" s="372"/>
      <c r="L9" s="323">
        <f>I9*J9</f>
        <v>9.98</v>
      </c>
    </row>
    <row r="10" spans="1:12" ht="12.95" customHeight="1">
      <c r="A10" s="318"/>
      <c r="B10" s="319"/>
      <c r="C10" s="341"/>
      <c r="D10" s="342"/>
      <c r="E10" s="345"/>
      <c r="F10" s="345"/>
      <c r="G10" s="370"/>
      <c r="H10" s="370"/>
      <c r="I10" s="314"/>
      <c r="J10" s="373"/>
      <c r="K10" s="374"/>
      <c r="L10" s="323"/>
    </row>
    <row r="11" spans="1:12" ht="14.25">
      <c r="A11" s="318"/>
      <c r="B11" s="319"/>
      <c r="C11" s="314" t="s">
        <v>110</v>
      </c>
      <c r="D11" s="314"/>
      <c r="E11" s="358">
        <v>0</v>
      </c>
      <c r="F11" s="359"/>
      <c r="G11" s="102">
        <v>0</v>
      </c>
      <c r="H11" s="101"/>
      <c r="I11" s="97"/>
      <c r="J11" s="314"/>
      <c r="K11" s="314"/>
      <c r="L11" s="97"/>
    </row>
    <row r="12" spans="1:12" ht="14.25">
      <c r="A12" s="320"/>
      <c r="B12" s="321"/>
      <c r="C12" s="314" t="s">
        <v>113</v>
      </c>
      <c r="D12" s="314"/>
      <c r="E12" s="358">
        <v>0</v>
      </c>
      <c r="F12" s="359"/>
      <c r="G12" s="102">
        <v>0</v>
      </c>
      <c r="H12" s="101"/>
      <c r="I12" s="97"/>
      <c r="J12" s="314"/>
      <c r="K12" s="314"/>
      <c r="L12" s="97"/>
    </row>
    <row r="13" spans="1:12" ht="14.25">
      <c r="A13" s="314" t="s">
        <v>114</v>
      </c>
      <c r="B13" s="314" t="s">
        <v>115</v>
      </c>
      <c r="C13" s="314"/>
      <c r="D13" s="314"/>
      <c r="E13" s="314"/>
      <c r="F13" s="314"/>
      <c r="G13" s="314"/>
      <c r="H13" s="314" t="s">
        <v>116</v>
      </c>
      <c r="I13" s="314"/>
      <c r="J13" s="314"/>
      <c r="K13" s="314"/>
      <c r="L13" s="314"/>
    </row>
    <row r="14" spans="1:12" ht="222.95" customHeight="1">
      <c r="A14" s="314"/>
      <c r="B14" s="335" t="s">
        <v>269</v>
      </c>
      <c r="C14" s="335"/>
      <c r="D14" s="335"/>
      <c r="E14" s="335"/>
      <c r="F14" s="335"/>
      <c r="G14" s="335"/>
      <c r="H14" s="335" t="s">
        <v>270</v>
      </c>
      <c r="I14" s="335"/>
      <c r="J14" s="335"/>
      <c r="K14" s="335"/>
      <c r="L14" s="335"/>
    </row>
    <row r="15" spans="1:12" ht="28.5">
      <c r="A15" s="324" t="s">
        <v>119</v>
      </c>
      <c r="B15" s="97" t="s">
        <v>120</v>
      </c>
      <c r="C15" s="97" t="s">
        <v>121</v>
      </c>
      <c r="D15" s="314" t="s">
        <v>122</v>
      </c>
      <c r="E15" s="314"/>
      <c r="F15" s="336" t="s">
        <v>123</v>
      </c>
      <c r="G15" s="337"/>
      <c r="H15" s="99" t="s">
        <v>124</v>
      </c>
      <c r="I15" s="97" t="s">
        <v>105</v>
      </c>
      <c r="J15" s="97" t="s">
        <v>107</v>
      </c>
      <c r="K15" s="336" t="s">
        <v>125</v>
      </c>
      <c r="L15" s="337"/>
    </row>
    <row r="16" spans="1:12" ht="14.25">
      <c r="A16" s="325"/>
      <c r="B16" s="314" t="s">
        <v>126</v>
      </c>
      <c r="C16" s="324" t="s">
        <v>127</v>
      </c>
      <c r="D16" s="333" t="s">
        <v>271</v>
      </c>
      <c r="E16" s="334"/>
      <c r="F16" s="314" t="s">
        <v>272</v>
      </c>
      <c r="G16" s="314"/>
      <c r="H16" s="133" t="s">
        <v>273</v>
      </c>
      <c r="I16" s="97">
        <v>4</v>
      </c>
      <c r="J16" s="111">
        <v>4</v>
      </c>
      <c r="K16" s="329"/>
      <c r="L16" s="330"/>
    </row>
    <row r="17" spans="1:12" ht="24" customHeight="1">
      <c r="A17" s="325"/>
      <c r="B17" s="314"/>
      <c r="C17" s="325"/>
      <c r="D17" s="333" t="s">
        <v>274</v>
      </c>
      <c r="E17" s="334"/>
      <c r="F17" s="329" t="s">
        <v>275</v>
      </c>
      <c r="G17" s="330"/>
      <c r="H17" s="133" t="s">
        <v>276</v>
      </c>
      <c r="I17" s="97">
        <v>5</v>
      </c>
      <c r="J17" s="111">
        <v>4.18</v>
      </c>
      <c r="K17" s="333" t="s">
        <v>277</v>
      </c>
      <c r="L17" s="334"/>
    </row>
    <row r="18" spans="1:12" ht="24" customHeight="1">
      <c r="A18" s="325"/>
      <c r="B18" s="314"/>
      <c r="C18" s="326"/>
      <c r="D18" s="333" t="s">
        <v>278</v>
      </c>
      <c r="E18" s="334"/>
      <c r="F18" s="329" t="s">
        <v>279</v>
      </c>
      <c r="G18" s="330"/>
      <c r="H18" s="133" t="s">
        <v>280</v>
      </c>
      <c r="I18" s="97">
        <v>4</v>
      </c>
      <c r="J18" s="111">
        <v>4</v>
      </c>
      <c r="K18" s="333"/>
      <c r="L18" s="334"/>
    </row>
    <row r="19" spans="1:12" ht="24" customHeight="1">
      <c r="A19" s="325"/>
      <c r="B19" s="314"/>
      <c r="C19" s="325" t="s">
        <v>130</v>
      </c>
      <c r="D19" s="333" t="s">
        <v>281</v>
      </c>
      <c r="E19" s="334"/>
      <c r="F19" s="329" t="s">
        <v>282</v>
      </c>
      <c r="G19" s="330"/>
      <c r="H19" s="226">
        <v>0.78900000000000003</v>
      </c>
      <c r="I19" s="97">
        <v>5</v>
      </c>
      <c r="J19" s="111">
        <v>4.93</v>
      </c>
      <c r="K19" s="333" t="s">
        <v>277</v>
      </c>
      <c r="L19" s="334"/>
    </row>
    <row r="20" spans="1:12" ht="37.35" customHeight="1">
      <c r="A20" s="325"/>
      <c r="B20" s="314"/>
      <c r="C20" s="326"/>
      <c r="D20" s="333" t="s">
        <v>283</v>
      </c>
      <c r="E20" s="334"/>
      <c r="F20" s="314" t="s">
        <v>284</v>
      </c>
      <c r="G20" s="314"/>
      <c r="H20" s="3" t="s">
        <v>285</v>
      </c>
      <c r="I20" s="97">
        <v>4</v>
      </c>
      <c r="J20" s="111">
        <v>4</v>
      </c>
      <c r="K20" s="333"/>
      <c r="L20" s="334"/>
    </row>
    <row r="21" spans="1:12" ht="34.35" customHeight="1">
      <c r="A21" s="325"/>
      <c r="B21" s="314"/>
      <c r="C21" s="324" t="s">
        <v>133</v>
      </c>
      <c r="D21" s="333" t="s">
        <v>286</v>
      </c>
      <c r="E21" s="334"/>
      <c r="F21" s="314" t="s">
        <v>287</v>
      </c>
      <c r="G21" s="314"/>
      <c r="H21" s="133" t="s">
        <v>288</v>
      </c>
      <c r="I21" s="97">
        <v>4</v>
      </c>
      <c r="J21" s="111">
        <v>4</v>
      </c>
      <c r="K21" s="333"/>
      <c r="L21" s="334"/>
    </row>
    <row r="22" spans="1:12" ht="27" customHeight="1">
      <c r="A22" s="325"/>
      <c r="B22" s="314"/>
      <c r="C22" s="325"/>
      <c r="D22" s="333" t="s">
        <v>289</v>
      </c>
      <c r="E22" s="334"/>
      <c r="F22" s="329" t="s">
        <v>290</v>
      </c>
      <c r="G22" s="330"/>
      <c r="H22" s="133" t="s">
        <v>291</v>
      </c>
      <c r="I22" s="97">
        <v>4</v>
      </c>
      <c r="J22" s="15">
        <v>3</v>
      </c>
      <c r="K22" s="333" t="s">
        <v>292</v>
      </c>
      <c r="L22" s="334"/>
    </row>
    <row r="23" spans="1:12" ht="28.35" customHeight="1">
      <c r="A23" s="325"/>
      <c r="B23" s="314"/>
      <c r="C23" s="326"/>
      <c r="D23" s="333" t="s">
        <v>293</v>
      </c>
      <c r="E23" s="334"/>
      <c r="F23" s="375" t="s">
        <v>294</v>
      </c>
      <c r="G23" s="376"/>
      <c r="H23" s="227">
        <v>44562</v>
      </c>
      <c r="I23" s="3">
        <v>4</v>
      </c>
      <c r="J23" s="15">
        <v>3</v>
      </c>
      <c r="K23" s="333" t="s">
        <v>277</v>
      </c>
      <c r="L23" s="334"/>
    </row>
    <row r="24" spans="1:12" ht="14.25">
      <c r="A24" s="325"/>
      <c r="B24" s="314"/>
      <c r="C24" s="325" t="s">
        <v>136</v>
      </c>
      <c r="D24" s="333" t="s">
        <v>295</v>
      </c>
      <c r="E24" s="334"/>
      <c r="F24" s="375" t="s">
        <v>296</v>
      </c>
      <c r="G24" s="376"/>
      <c r="H24" s="133" t="s">
        <v>297</v>
      </c>
      <c r="I24" s="97">
        <v>4</v>
      </c>
      <c r="J24" s="111">
        <v>4</v>
      </c>
      <c r="K24" s="333"/>
      <c r="L24" s="334"/>
    </row>
    <row r="25" spans="1:12" ht="14.25">
      <c r="A25" s="325"/>
      <c r="B25" s="314"/>
      <c r="C25" s="325"/>
      <c r="D25" s="333" t="s">
        <v>298</v>
      </c>
      <c r="E25" s="334"/>
      <c r="F25" s="375" t="s">
        <v>299</v>
      </c>
      <c r="G25" s="376"/>
      <c r="H25" s="133" t="s">
        <v>300</v>
      </c>
      <c r="I25" s="97">
        <v>4</v>
      </c>
      <c r="J25" s="111">
        <v>4</v>
      </c>
      <c r="K25" s="333"/>
      <c r="L25" s="334"/>
    </row>
    <row r="26" spans="1:12" ht="14.25">
      <c r="A26" s="325"/>
      <c r="B26" s="314"/>
      <c r="C26" s="325"/>
      <c r="D26" s="333" t="s">
        <v>301</v>
      </c>
      <c r="E26" s="334"/>
      <c r="F26" s="375" t="s">
        <v>302</v>
      </c>
      <c r="G26" s="376"/>
      <c r="H26" s="133" t="s">
        <v>303</v>
      </c>
      <c r="I26" s="97">
        <v>4</v>
      </c>
      <c r="J26" s="111">
        <v>4</v>
      </c>
      <c r="K26" s="333"/>
      <c r="L26" s="334"/>
    </row>
    <row r="27" spans="1:12" ht="14.25">
      <c r="A27" s="325"/>
      <c r="B27" s="314"/>
      <c r="C27" s="326"/>
      <c r="D27" s="333" t="s">
        <v>304</v>
      </c>
      <c r="E27" s="334"/>
      <c r="F27" s="314" t="s">
        <v>305</v>
      </c>
      <c r="G27" s="314"/>
      <c r="H27" s="97" t="s">
        <v>306</v>
      </c>
      <c r="I27" s="97">
        <v>4</v>
      </c>
      <c r="J27" s="111">
        <v>4</v>
      </c>
      <c r="K27" s="333"/>
      <c r="L27" s="334"/>
    </row>
    <row r="28" spans="1:12" ht="38.1" customHeight="1">
      <c r="A28" s="325"/>
      <c r="B28" s="314" t="s">
        <v>139</v>
      </c>
      <c r="C28" s="324" t="s">
        <v>140</v>
      </c>
      <c r="D28" s="329" t="s">
        <v>307</v>
      </c>
      <c r="E28" s="330"/>
      <c r="F28" s="331">
        <v>0.7</v>
      </c>
      <c r="G28" s="314"/>
      <c r="H28" s="112">
        <v>0.67700000000000005</v>
      </c>
      <c r="I28" s="97">
        <v>15</v>
      </c>
      <c r="J28" s="111">
        <v>14.5</v>
      </c>
      <c r="K28" s="333" t="s">
        <v>277</v>
      </c>
      <c r="L28" s="334"/>
    </row>
    <row r="29" spans="1:12" ht="31.35" customHeight="1">
      <c r="A29" s="325"/>
      <c r="B29" s="314"/>
      <c r="C29" s="326"/>
      <c r="D29" s="329" t="s">
        <v>308</v>
      </c>
      <c r="E29" s="330"/>
      <c r="F29" s="314" t="s">
        <v>309</v>
      </c>
      <c r="G29" s="314"/>
      <c r="H29" s="133" t="s">
        <v>310</v>
      </c>
      <c r="I29" s="97">
        <v>15</v>
      </c>
      <c r="J29" s="15">
        <v>13</v>
      </c>
      <c r="K29" s="333" t="s">
        <v>311</v>
      </c>
      <c r="L29" s="334"/>
    </row>
    <row r="30" spans="1:12" ht="14.25">
      <c r="A30" s="325"/>
      <c r="B30" s="325" t="s">
        <v>146</v>
      </c>
      <c r="C30" s="325" t="s">
        <v>147</v>
      </c>
      <c r="D30" s="329" t="s">
        <v>312</v>
      </c>
      <c r="E30" s="330"/>
      <c r="F30" s="329" t="s">
        <v>313</v>
      </c>
      <c r="G30" s="330"/>
      <c r="H30" s="226">
        <v>0.88300000000000001</v>
      </c>
      <c r="I30" s="97">
        <v>5</v>
      </c>
      <c r="J30" s="111">
        <v>5</v>
      </c>
      <c r="K30" s="329"/>
      <c r="L30" s="330"/>
    </row>
    <row r="31" spans="1:12" ht="14.25">
      <c r="A31" s="326"/>
      <c r="B31" s="326"/>
      <c r="C31" s="326"/>
      <c r="D31" s="329" t="s">
        <v>314</v>
      </c>
      <c r="E31" s="330"/>
      <c r="F31" s="314" t="s">
        <v>313</v>
      </c>
      <c r="G31" s="314"/>
      <c r="H31" s="226">
        <v>0.94199999999999995</v>
      </c>
      <c r="I31" s="97">
        <v>5</v>
      </c>
      <c r="J31" s="111">
        <v>5</v>
      </c>
      <c r="K31" s="314"/>
      <c r="L31" s="314"/>
    </row>
    <row r="32" spans="1:12" ht="14.25">
      <c r="A32" s="327" t="s">
        <v>148</v>
      </c>
      <c r="B32" s="327"/>
      <c r="C32" s="327"/>
      <c r="D32" s="327"/>
      <c r="E32" s="327"/>
      <c r="F32" s="327"/>
      <c r="G32" s="327"/>
      <c r="H32" s="327"/>
      <c r="I32" s="113">
        <v>100</v>
      </c>
      <c r="J32" s="145">
        <f>SUM(J16:J31)+L9</f>
        <v>94.59</v>
      </c>
      <c r="K32" s="328"/>
      <c r="L32" s="328"/>
    </row>
    <row r="33" spans="1:12">
      <c r="A33" s="312" t="s">
        <v>163</v>
      </c>
      <c r="B33" s="312"/>
      <c r="C33" s="312"/>
      <c r="D33" s="312"/>
      <c r="E33" s="312"/>
      <c r="F33" s="312"/>
      <c r="G33" s="312"/>
      <c r="H33" s="312"/>
      <c r="I33" s="312"/>
      <c r="J33" s="312"/>
      <c r="K33" s="312"/>
      <c r="L33" s="312"/>
    </row>
    <row r="34" spans="1:12">
      <c r="A34" s="313"/>
      <c r="B34" s="313"/>
      <c r="C34" s="313"/>
      <c r="D34" s="313"/>
      <c r="E34" s="313"/>
      <c r="F34" s="313"/>
      <c r="G34" s="313"/>
      <c r="H34" s="313"/>
      <c r="I34" s="313"/>
      <c r="J34" s="313"/>
      <c r="K34" s="313"/>
      <c r="L34" s="313"/>
    </row>
    <row r="35" spans="1:12">
      <c r="A35" s="313"/>
      <c r="B35" s="313"/>
      <c r="C35" s="313"/>
      <c r="D35" s="313"/>
      <c r="E35" s="313"/>
      <c r="F35" s="313"/>
      <c r="G35" s="313"/>
      <c r="H35" s="313"/>
      <c r="I35" s="313"/>
      <c r="J35" s="313"/>
      <c r="K35" s="313"/>
      <c r="L35" s="313"/>
    </row>
    <row r="36" spans="1:12">
      <c r="A36" s="313"/>
      <c r="B36" s="313"/>
      <c r="C36" s="313"/>
      <c r="D36" s="313"/>
      <c r="E36" s="313"/>
      <c r="F36" s="313"/>
      <c r="G36" s="313"/>
      <c r="H36" s="313"/>
      <c r="I36" s="313"/>
      <c r="J36" s="313"/>
      <c r="K36" s="313"/>
      <c r="L36" s="313"/>
    </row>
    <row r="37" spans="1:12">
      <c r="A37" s="313"/>
      <c r="B37" s="313"/>
      <c r="C37" s="313"/>
      <c r="D37" s="313"/>
      <c r="E37" s="313"/>
      <c r="F37" s="313"/>
      <c r="G37" s="313"/>
      <c r="H37" s="313"/>
      <c r="I37" s="313"/>
      <c r="J37" s="313"/>
      <c r="K37" s="313"/>
      <c r="L37" s="313"/>
    </row>
    <row r="38" spans="1:12">
      <c r="A38" s="313"/>
      <c r="B38" s="313"/>
      <c r="C38" s="313"/>
      <c r="D38" s="313"/>
      <c r="E38" s="313"/>
      <c r="F38" s="313"/>
      <c r="G38" s="313"/>
      <c r="H38" s="313"/>
      <c r="I38" s="313"/>
      <c r="J38" s="313"/>
      <c r="K38" s="313"/>
      <c r="L38" s="313"/>
    </row>
    <row r="39" spans="1:12">
      <c r="A39" s="313"/>
      <c r="B39" s="313"/>
      <c r="C39" s="313"/>
      <c r="D39" s="313"/>
      <c r="E39" s="313"/>
      <c r="F39" s="313"/>
      <c r="G39" s="313"/>
      <c r="H39" s="313"/>
      <c r="I39" s="313"/>
      <c r="J39" s="313"/>
      <c r="K39" s="313"/>
      <c r="L39" s="313"/>
    </row>
    <row r="40" spans="1:12">
      <c r="A40" s="313"/>
      <c r="B40" s="313"/>
      <c r="C40" s="313"/>
      <c r="D40" s="313"/>
      <c r="E40" s="313"/>
      <c r="F40" s="313"/>
      <c r="G40" s="313"/>
      <c r="H40" s="313"/>
      <c r="I40" s="313"/>
      <c r="J40" s="313"/>
      <c r="K40" s="313"/>
      <c r="L40" s="313"/>
    </row>
    <row r="41" spans="1:12">
      <c r="A41" s="313"/>
      <c r="B41" s="313"/>
      <c r="C41" s="313"/>
      <c r="D41" s="313"/>
      <c r="E41" s="313"/>
      <c r="F41" s="313"/>
      <c r="G41" s="313"/>
      <c r="H41" s="313"/>
      <c r="I41" s="313"/>
      <c r="J41" s="313"/>
      <c r="K41" s="313"/>
      <c r="L41" s="313"/>
    </row>
    <row r="42" spans="1:12">
      <c r="A42" s="96"/>
      <c r="B42" s="96"/>
      <c r="C42" s="96"/>
      <c r="D42" s="96"/>
      <c r="E42" s="96"/>
      <c r="F42" s="96"/>
      <c r="G42" s="96"/>
      <c r="H42" s="96"/>
      <c r="I42" s="96"/>
      <c r="J42" s="96"/>
      <c r="K42" s="96"/>
      <c r="L42" s="96"/>
    </row>
  </sheetData>
  <mergeCells count="103">
    <mergeCell ref="A1:L1"/>
    <mergeCell ref="A2:L2"/>
    <mergeCell ref="A3:B3"/>
    <mergeCell ref="C3:L3"/>
    <mergeCell ref="A4:B4"/>
    <mergeCell ref="C4:G4"/>
    <mergeCell ref="I4:L4"/>
    <mergeCell ref="A5:B5"/>
    <mergeCell ref="C5:G5"/>
    <mergeCell ref="I5:L5"/>
    <mergeCell ref="C8:D8"/>
    <mergeCell ref="E8:F8"/>
    <mergeCell ref="J8:K8"/>
    <mergeCell ref="C11:D11"/>
    <mergeCell ref="E11:F11"/>
    <mergeCell ref="J11:K11"/>
    <mergeCell ref="C12:D12"/>
    <mergeCell ref="E12:F12"/>
    <mergeCell ref="J12:K12"/>
    <mergeCell ref="B13:G13"/>
    <mergeCell ref="H13:L13"/>
    <mergeCell ref="B14:G14"/>
    <mergeCell ref="H14:L14"/>
    <mergeCell ref="D15:E15"/>
    <mergeCell ref="F15:G15"/>
    <mergeCell ref="K15:L15"/>
    <mergeCell ref="D16:E16"/>
    <mergeCell ref="F16:G16"/>
    <mergeCell ref="K16:L16"/>
    <mergeCell ref="D17:E17"/>
    <mergeCell ref="F17:G17"/>
    <mergeCell ref="K17:L17"/>
    <mergeCell ref="D18:E18"/>
    <mergeCell ref="F18:G18"/>
    <mergeCell ref="K18:L18"/>
    <mergeCell ref="D19:E19"/>
    <mergeCell ref="F19:G19"/>
    <mergeCell ref="K19:L19"/>
    <mergeCell ref="F23:G23"/>
    <mergeCell ref="K23:L23"/>
    <mergeCell ref="D24:E24"/>
    <mergeCell ref="F24:G24"/>
    <mergeCell ref="K24:L24"/>
    <mergeCell ref="D25:E25"/>
    <mergeCell ref="F25:G25"/>
    <mergeCell ref="K25:L25"/>
    <mergeCell ref="D20:E20"/>
    <mergeCell ref="F20:G20"/>
    <mergeCell ref="K20:L20"/>
    <mergeCell ref="D21:E21"/>
    <mergeCell ref="F21:G21"/>
    <mergeCell ref="K21:L21"/>
    <mergeCell ref="D22:E22"/>
    <mergeCell ref="F22:G22"/>
    <mergeCell ref="K22:L22"/>
    <mergeCell ref="C19:C20"/>
    <mergeCell ref="C21:C23"/>
    <mergeCell ref="C24:C27"/>
    <mergeCell ref="C28:C29"/>
    <mergeCell ref="C30:C31"/>
    <mergeCell ref="D29:E29"/>
    <mergeCell ref="F29:G29"/>
    <mergeCell ref="K29:L29"/>
    <mergeCell ref="D30:E30"/>
    <mergeCell ref="F30:G30"/>
    <mergeCell ref="K30:L30"/>
    <mergeCell ref="D31:E31"/>
    <mergeCell ref="F31:G31"/>
    <mergeCell ref="K31:L31"/>
    <mergeCell ref="D26:E26"/>
    <mergeCell ref="F26:G26"/>
    <mergeCell ref="K26:L26"/>
    <mergeCell ref="D27:E27"/>
    <mergeCell ref="F27:G27"/>
    <mergeCell ref="K27:L27"/>
    <mergeCell ref="D28:E28"/>
    <mergeCell ref="F28:G28"/>
    <mergeCell ref="K28:L28"/>
    <mergeCell ref="D23:E23"/>
    <mergeCell ref="G6:G7"/>
    <mergeCell ref="G9:G10"/>
    <mergeCell ref="H6:H7"/>
    <mergeCell ref="H9:H10"/>
    <mergeCell ref="I6:I7"/>
    <mergeCell ref="I9:I10"/>
    <mergeCell ref="L6:L7"/>
    <mergeCell ref="L9:L10"/>
    <mergeCell ref="A33:L41"/>
    <mergeCell ref="A6:B12"/>
    <mergeCell ref="C6:D7"/>
    <mergeCell ref="E6:F7"/>
    <mergeCell ref="J6:K7"/>
    <mergeCell ref="C9:D10"/>
    <mergeCell ref="E9:F10"/>
    <mergeCell ref="J9:K10"/>
    <mergeCell ref="A32:H32"/>
    <mergeCell ref="K32:L32"/>
    <mergeCell ref="A13:A14"/>
    <mergeCell ref="A15:A31"/>
    <mergeCell ref="B16:B27"/>
    <mergeCell ref="B28:B29"/>
    <mergeCell ref="B30:B31"/>
    <mergeCell ref="C16:C18"/>
  </mergeCells>
  <phoneticPr fontId="41" type="noConversion"/>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8"/>
  <sheetViews>
    <sheetView zoomScale="85" zoomScaleNormal="85" workbookViewId="0">
      <selection activeCell="W14" sqref="W14"/>
    </sheetView>
  </sheetViews>
  <sheetFormatPr defaultColWidth="9.33203125" defaultRowHeight="12.75"/>
  <cols>
    <col min="5" max="5" width="17.6640625" customWidth="1"/>
    <col min="7" max="7" width="37" customWidth="1"/>
    <col min="8" max="8" width="18.6640625" customWidth="1"/>
    <col min="10" max="10" width="12.6640625"/>
    <col min="12" max="12" width="47.6640625" customWidth="1"/>
  </cols>
  <sheetData>
    <row r="1" spans="1:12" ht="22.5">
      <c r="A1" s="406" t="s">
        <v>93</v>
      </c>
      <c r="B1" s="406"/>
      <c r="C1" s="406"/>
      <c r="D1" s="406"/>
      <c r="E1" s="406"/>
      <c r="F1" s="406"/>
      <c r="G1" s="406"/>
      <c r="H1" s="406"/>
      <c r="I1" s="406"/>
      <c r="J1" s="406"/>
      <c r="K1" s="406"/>
      <c r="L1" s="406"/>
    </row>
    <row r="2" spans="1:12" ht="13.5">
      <c r="A2" s="407" t="s">
        <v>315</v>
      </c>
      <c r="B2" s="407"/>
      <c r="C2" s="407"/>
      <c r="D2" s="407"/>
      <c r="E2" s="407"/>
      <c r="F2" s="407"/>
      <c r="G2" s="407"/>
      <c r="H2" s="407"/>
      <c r="I2" s="407"/>
      <c r="J2" s="407"/>
      <c r="K2" s="407"/>
      <c r="L2" s="407"/>
    </row>
    <row r="3" spans="1:12" ht="23.1" customHeight="1">
      <c r="A3" s="388" t="s">
        <v>1</v>
      </c>
      <c r="B3" s="388"/>
      <c r="C3" s="388" t="s">
        <v>16</v>
      </c>
      <c r="D3" s="388"/>
      <c r="E3" s="388"/>
      <c r="F3" s="388"/>
      <c r="G3" s="388"/>
      <c r="H3" s="388"/>
      <c r="I3" s="388"/>
      <c r="J3" s="388"/>
      <c r="K3" s="388"/>
      <c r="L3" s="388"/>
    </row>
    <row r="4" spans="1:12" ht="20.100000000000001" customHeight="1">
      <c r="A4" s="388" t="s">
        <v>95</v>
      </c>
      <c r="B4" s="388"/>
      <c r="C4" s="314" t="s">
        <v>96</v>
      </c>
      <c r="D4" s="314"/>
      <c r="E4" s="314"/>
      <c r="F4" s="314"/>
      <c r="G4" s="314"/>
      <c r="H4" s="49" t="s">
        <v>97</v>
      </c>
      <c r="I4" s="388" t="s">
        <v>98</v>
      </c>
      <c r="J4" s="388"/>
      <c r="K4" s="388"/>
      <c r="L4" s="388"/>
    </row>
    <row r="5" spans="1:12" ht="22.35" customHeight="1">
      <c r="A5" s="388" t="s">
        <v>99</v>
      </c>
      <c r="B5" s="388"/>
      <c r="C5" s="388" t="s">
        <v>268</v>
      </c>
      <c r="D5" s="388"/>
      <c r="E5" s="388"/>
      <c r="F5" s="388"/>
      <c r="G5" s="388"/>
      <c r="H5" s="49" t="s">
        <v>101</v>
      </c>
      <c r="I5" s="388">
        <v>62060511</v>
      </c>
      <c r="J5" s="388"/>
      <c r="K5" s="388"/>
      <c r="L5" s="388"/>
    </row>
    <row r="6" spans="1:12">
      <c r="A6" s="382" t="s">
        <v>102</v>
      </c>
      <c r="B6" s="383"/>
      <c r="C6" s="388"/>
      <c r="D6" s="388"/>
      <c r="E6" s="382" t="s">
        <v>5</v>
      </c>
      <c r="F6" s="383"/>
      <c r="G6" s="394" t="s">
        <v>103</v>
      </c>
      <c r="H6" s="394" t="s">
        <v>104</v>
      </c>
      <c r="I6" s="388" t="s">
        <v>105</v>
      </c>
      <c r="J6" s="388" t="s">
        <v>106</v>
      </c>
      <c r="K6" s="388"/>
      <c r="L6" s="388" t="s">
        <v>107</v>
      </c>
    </row>
    <row r="7" spans="1:12">
      <c r="A7" s="384"/>
      <c r="B7" s="385"/>
      <c r="C7" s="388"/>
      <c r="D7" s="388"/>
      <c r="E7" s="386"/>
      <c r="F7" s="387"/>
      <c r="G7" s="395"/>
      <c r="H7" s="395"/>
      <c r="I7" s="388"/>
      <c r="J7" s="388"/>
      <c r="K7" s="388"/>
      <c r="L7" s="388"/>
    </row>
    <row r="8" spans="1:12" ht="26.1" customHeight="1">
      <c r="A8" s="384"/>
      <c r="B8" s="385"/>
      <c r="C8" s="403" t="s">
        <v>108</v>
      </c>
      <c r="D8" s="403"/>
      <c r="E8" s="401">
        <v>5367.0950000000003</v>
      </c>
      <c r="F8" s="402"/>
      <c r="G8" s="218">
        <v>5367.0950000000003</v>
      </c>
      <c r="H8" s="218">
        <v>5366.5950000000003</v>
      </c>
      <c r="I8" s="215">
        <v>10</v>
      </c>
      <c r="J8" s="404">
        <f>H8/G8</f>
        <v>0.99990683973359895</v>
      </c>
      <c r="K8" s="405"/>
      <c r="L8" s="111">
        <v>10</v>
      </c>
    </row>
    <row r="9" spans="1:12" ht="12.75" customHeight="1">
      <c r="A9" s="384"/>
      <c r="B9" s="385"/>
      <c r="C9" s="382" t="s">
        <v>109</v>
      </c>
      <c r="D9" s="383"/>
      <c r="E9" s="389">
        <f>E8</f>
        <v>5367.0950000000003</v>
      </c>
      <c r="F9" s="389"/>
      <c r="G9" s="389">
        <f>G8</f>
        <v>5367.0950000000003</v>
      </c>
      <c r="H9" s="389">
        <v>5366.5950000000003</v>
      </c>
      <c r="I9" s="388">
        <v>10</v>
      </c>
      <c r="J9" s="390">
        <v>0.99990683973359895</v>
      </c>
      <c r="K9" s="391"/>
      <c r="L9" s="379">
        <f>I9*J9</f>
        <v>9.9990683973359893</v>
      </c>
    </row>
    <row r="10" spans="1:12" ht="24" customHeight="1">
      <c r="A10" s="384"/>
      <c r="B10" s="385"/>
      <c r="C10" s="386"/>
      <c r="D10" s="387"/>
      <c r="E10" s="389"/>
      <c r="F10" s="389"/>
      <c r="G10" s="389"/>
      <c r="H10" s="389"/>
      <c r="I10" s="388"/>
      <c r="J10" s="392"/>
      <c r="K10" s="393"/>
      <c r="L10" s="379"/>
    </row>
    <row r="11" spans="1:12" ht="14.25">
      <c r="A11" s="384"/>
      <c r="B11" s="385"/>
      <c r="C11" s="388" t="s">
        <v>110</v>
      </c>
      <c r="D11" s="388"/>
      <c r="E11" s="401">
        <v>0</v>
      </c>
      <c r="F11" s="402"/>
      <c r="G11" s="218">
        <v>0</v>
      </c>
      <c r="H11" s="217"/>
      <c r="I11" s="215"/>
      <c r="J11" s="388"/>
      <c r="K11" s="388"/>
      <c r="L11" s="215"/>
    </row>
    <row r="12" spans="1:12" ht="21" customHeight="1">
      <c r="A12" s="386"/>
      <c r="B12" s="387"/>
      <c r="C12" s="388" t="s">
        <v>113</v>
      </c>
      <c r="D12" s="388"/>
      <c r="E12" s="401">
        <v>0</v>
      </c>
      <c r="F12" s="402"/>
      <c r="G12" s="218">
        <v>0</v>
      </c>
      <c r="H12" s="217"/>
      <c r="I12" s="215"/>
      <c r="J12" s="388"/>
      <c r="K12" s="388"/>
      <c r="L12" s="215"/>
    </row>
    <row r="13" spans="1:12" ht="25.35" customHeight="1">
      <c r="A13" s="388" t="s">
        <v>114</v>
      </c>
      <c r="B13" s="388" t="s">
        <v>115</v>
      </c>
      <c r="C13" s="388"/>
      <c r="D13" s="388"/>
      <c r="E13" s="388"/>
      <c r="F13" s="388"/>
      <c r="G13" s="388"/>
      <c r="H13" s="388" t="s">
        <v>116</v>
      </c>
      <c r="I13" s="388"/>
      <c r="J13" s="388"/>
      <c r="K13" s="388"/>
      <c r="L13" s="388"/>
    </row>
    <row r="14" spans="1:12" ht="123" customHeight="1">
      <c r="A14" s="388"/>
      <c r="B14" s="400" t="s">
        <v>316</v>
      </c>
      <c r="C14" s="400"/>
      <c r="D14" s="400"/>
      <c r="E14" s="400"/>
      <c r="F14" s="400"/>
      <c r="G14" s="400"/>
      <c r="H14" s="400" t="s">
        <v>317</v>
      </c>
      <c r="I14" s="400"/>
      <c r="J14" s="400"/>
      <c r="K14" s="400"/>
      <c r="L14" s="400"/>
    </row>
    <row r="15" spans="1:12" ht="28.5">
      <c r="A15" s="394" t="s">
        <v>119</v>
      </c>
      <c r="B15" s="215" t="s">
        <v>120</v>
      </c>
      <c r="C15" s="215" t="s">
        <v>121</v>
      </c>
      <c r="D15" s="388" t="s">
        <v>122</v>
      </c>
      <c r="E15" s="388"/>
      <c r="F15" s="382" t="s">
        <v>123</v>
      </c>
      <c r="G15" s="383"/>
      <c r="H15" s="216" t="s">
        <v>124</v>
      </c>
      <c r="I15" s="215" t="s">
        <v>105</v>
      </c>
      <c r="J15" s="215" t="s">
        <v>107</v>
      </c>
      <c r="K15" s="382" t="s">
        <v>125</v>
      </c>
      <c r="L15" s="383"/>
    </row>
    <row r="16" spans="1:12" ht="26.1" customHeight="1">
      <c r="A16" s="396"/>
      <c r="B16" s="388" t="s">
        <v>126</v>
      </c>
      <c r="C16" s="394" t="s">
        <v>127</v>
      </c>
      <c r="D16" s="397" t="s">
        <v>318</v>
      </c>
      <c r="E16" s="398"/>
      <c r="F16" s="388" t="s">
        <v>319</v>
      </c>
      <c r="G16" s="388"/>
      <c r="H16" s="48" t="s">
        <v>320</v>
      </c>
      <c r="I16" s="215">
        <v>6</v>
      </c>
      <c r="J16" s="223">
        <v>6</v>
      </c>
      <c r="K16" s="397"/>
      <c r="L16" s="398"/>
    </row>
    <row r="17" spans="1:12" ht="22.35" customHeight="1">
      <c r="A17" s="396"/>
      <c r="B17" s="388"/>
      <c r="C17" s="396"/>
      <c r="D17" s="397" t="s">
        <v>321</v>
      </c>
      <c r="E17" s="398"/>
      <c r="F17" s="397" t="s">
        <v>322</v>
      </c>
      <c r="G17" s="398"/>
      <c r="H17" s="48" t="s">
        <v>323</v>
      </c>
      <c r="I17" s="215">
        <v>6</v>
      </c>
      <c r="J17" s="223">
        <v>6</v>
      </c>
      <c r="K17" s="397"/>
      <c r="L17" s="398"/>
    </row>
    <row r="18" spans="1:12" ht="24" customHeight="1">
      <c r="A18" s="396"/>
      <c r="B18" s="388"/>
      <c r="C18" s="395"/>
      <c r="D18" s="397" t="s">
        <v>324</v>
      </c>
      <c r="E18" s="398"/>
      <c r="F18" s="397" t="s">
        <v>325</v>
      </c>
      <c r="G18" s="398"/>
      <c r="H18" s="48" t="s">
        <v>326</v>
      </c>
      <c r="I18" s="215">
        <v>6</v>
      </c>
      <c r="J18" s="223">
        <v>6</v>
      </c>
      <c r="K18" s="397"/>
      <c r="L18" s="398"/>
    </row>
    <row r="19" spans="1:12" ht="22.35" customHeight="1">
      <c r="A19" s="396"/>
      <c r="B19" s="388"/>
      <c r="C19" s="394" t="s">
        <v>130</v>
      </c>
      <c r="D19" s="397" t="s">
        <v>327</v>
      </c>
      <c r="E19" s="398"/>
      <c r="F19" s="388" t="s">
        <v>328</v>
      </c>
      <c r="G19" s="388"/>
      <c r="H19" s="220">
        <v>0.98629999999999995</v>
      </c>
      <c r="I19" s="215">
        <v>6</v>
      </c>
      <c r="J19" s="223">
        <v>6</v>
      </c>
      <c r="K19" s="397"/>
      <c r="L19" s="398"/>
    </row>
    <row r="20" spans="1:12" ht="14.25">
      <c r="A20" s="396"/>
      <c r="B20" s="388"/>
      <c r="C20" s="395"/>
      <c r="D20" s="397" t="s">
        <v>329</v>
      </c>
      <c r="E20" s="398"/>
      <c r="F20" s="397" t="s">
        <v>330</v>
      </c>
      <c r="G20" s="398"/>
      <c r="H20" s="221" t="s">
        <v>331</v>
      </c>
      <c r="I20" s="215">
        <v>6</v>
      </c>
      <c r="J20" s="223">
        <v>2.2599999999999998</v>
      </c>
      <c r="K20" s="397" t="s">
        <v>332</v>
      </c>
      <c r="L20" s="398"/>
    </row>
    <row r="21" spans="1:12" ht="48" customHeight="1">
      <c r="A21" s="396"/>
      <c r="B21" s="388"/>
      <c r="C21" s="394" t="s">
        <v>133</v>
      </c>
      <c r="D21" s="397" t="s">
        <v>333</v>
      </c>
      <c r="E21" s="398"/>
      <c r="F21" s="388" t="s">
        <v>334</v>
      </c>
      <c r="G21" s="388"/>
      <c r="H21" s="221" t="s">
        <v>335</v>
      </c>
      <c r="I21" s="215">
        <v>6</v>
      </c>
      <c r="J21" s="223">
        <v>6</v>
      </c>
      <c r="K21" s="397"/>
      <c r="L21" s="398"/>
    </row>
    <row r="22" spans="1:12" ht="42.95" customHeight="1">
      <c r="A22" s="396"/>
      <c r="B22" s="388"/>
      <c r="C22" s="395"/>
      <c r="D22" s="397" t="s">
        <v>336</v>
      </c>
      <c r="E22" s="398"/>
      <c r="F22" s="397" t="s">
        <v>337</v>
      </c>
      <c r="G22" s="398"/>
      <c r="H22" s="221" t="s">
        <v>338</v>
      </c>
      <c r="I22" s="215">
        <v>6</v>
      </c>
      <c r="J22" s="223">
        <v>6</v>
      </c>
      <c r="K22" s="397"/>
      <c r="L22" s="398"/>
    </row>
    <row r="23" spans="1:12" ht="42.95" customHeight="1">
      <c r="A23" s="396"/>
      <c r="B23" s="388"/>
      <c r="C23" s="396" t="s">
        <v>136</v>
      </c>
      <c r="D23" s="397" t="s">
        <v>339</v>
      </c>
      <c r="E23" s="398"/>
      <c r="F23" s="397" t="s">
        <v>340</v>
      </c>
      <c r="G23" s="398"/>
      <c r="H23" s="221" t="s">
        <v>341</v>
      </c>
      <c r="I23" s="215">
        <v>4</v>
      </c>
      <c r="J23" s="223">
        <v>3.99</v>
      </c>
      <c r="K23" s="397" t="s">
        <v>342</v>
      </c>
      <c r="L23" s="398"/>
    </row>
    <row r="24" spans="1:12" ht="52.35" customHeight="1">
      <c r="A24" s="396"/>
      <c r="B24" s="388"/>
      <c r="C24" s="395"/>
      <c r="D24" s="397" t="s">
        <v>343</v>
      </c>
      <c r="E24" s="398"/>
      <c r="F24" s="388" t="s">
        <v>344</v>
      </c>
      <c r="G24" s="388"/>
      <c r="H24" s="215" t="s">
        <v>345</v>
      </c>
      <c r="I24" s="215">
        <v>4</v>
      </c>
      <c r="J24" s="223">
        <v>3.89</v>
      </c>
      <c r="K24" s="397" t="s">
        <v>332</v>
      </c>
      <c r="L24" s="398"/>
    </row>
    <row r="25" spans="1:12" ht="41.1" customHeight="1">
      <c r="A25" s="396"/>
      <c r="B25" s="388" t="s">
        <v>139</v>
      </c>
      <c r="C25" s="394" t="s">
        <v>140</v>
      </c>
      <c r="D25" s="397" t="s">
        <v>346</v>
      </c>
      <c r="E25" s="398"/>
      <c r="F25" s="388" t="s">
        <v>347</v>
      </c>
      <c r="G25" s="388"/>
      <c r="H25" s="215" t="s">
        <v>348</v>
      </c>
      <c r="I25" s="215">
        <v>15</v>
      </c>
      <c r="J25" s="223">
        <v>15</v>
      </c>
      <c r="K25" s="397"/>
      <c r="L25" s="398"/>
    </row>
    <row r="26" spans="1:12" ht="57">
      <c r="A26" s="396"/>
      <c r="B26" s="388"/>
      <c r="C26" s="395"/>
      <c r="D26" s="397" t="s">
        <v>349</v>
      </c>
      <c r="E26" s="398"/>
      <c r="F26" s="397" t="s">
        <v>350</v>
      </c>
      <c r="G26" s="398"/>
      <c r="H26" s="219" t="s">
        <v>351</v>
      </c>
      <c r="I26" s="215">
        <v>15</v>
      </c>
      <c r="J26" s="223">
        <v>11.72</v>
      </c>
      <c r="K26" s="397" t="s">
        <v>332</v>
      </c>
      <c r="L26" s="398"/>
    </row>
    <row r="27" spans="1:12" ht="25.35" customHeight="1">
      <c r="A27" s="396"/>
      <c r="B27" s="396" t="s">
        <v>146</v>
      </c>
      <c r="C27" s="396" t="s">
        <v>352</v>
      </c>
      <c r="D27" s="397" t="s">
        <v>353</v>
      </c>
      <c r="E27" s="398"/>
      <c r="F27" s="397" t="s">
        <v>354</v>
      </c>
      <c r="G27" s="398"/>
      <c r="H27" s="221">
        <v>0.9</v>
      </c>
      <c r="I27" s="215">
        <v>5</v>
      </c>
      <c r="J27" s="223">
        <v>5</v>
      </c>
      <c r="K27" s="397"/>
      <c r="L27" s="398"/>
    </row>
    <row r="28" spans="1:12" ht="27" customHeight="1">
      <c r="A28" s="395"/>
      <c r="B28" s="395"/>
      <c r="C28" s="395"/>
      <c r="D28" s="397" t="s">
        <v>355</v>
      </c>
      <c r="E28" s="398"/>
      <c r="F28" s="388" t="s">
        <v>354</v>
      </c>
      <c r="G28" s="388"/>
      <c r="H28" s="222">
        <v>0.92800000000000005</v>
      </c>
      <c r="I28" s="215">
        <v>5</v>
      </c>
      <c r="J28" s="223">
        <v>5</v>
      </c>
      <c r="K28" s="388"/>
      <c r="L28" s="388"/>
    </row>
    <row r="29" spans="1:12" ht="14.25">
      <c r="A29" s="399" t="s">
        <v>148</v>
      </c>
      <c r="B29" s="399"/>
      <c r="C29" s="399"/>
      <c r="D29" s="399"/>
      <c r="E29" s="399"/>
      <c r="F29" s="399"/>
      <c r="G29" s="399"/>
      <c r="H29" s="399"/>
      <c r="I29" s="224">
        <f>SUM(I16:I28)+I8</f>
        <v>100</v>
      </c>
      <c r="J29" s="225">
        <f>SUM(J16:J28)+L9</f>
        <v>92.859068397335989</v>
      </c>
      <c r="K29" s="399"/>
      <c r="L29" s="399"/>
    </row>
    <row r="30" spans="1:12">
      <c r="A30" s="380" t="s">
        <v>163</v>
      </c>
      <c r="B30" s="380"/>
      <c r="C30" s="380"/>
      <c r="D30" s="380"/>
      <c r="E30" s="380"/>
      <c r="F30" s="380"/>
      <c r="G30" s="380"/>
      <c r="H30" s="380"/>
      <c r="I30" s="380"/>
      <c r="J30" s="380"/>
      <c r="K30" s="380"/>
      <c r="L30" s="380"/>
    </row>
    <row r="31" spans="1:12">
      <c r="A31" s="381"/>
      <c r="B31" s="381"/>
      <c r="C31" s="381"/>
      <c r="D31" s="381"/>
      <c r="E31" s="381"/>
      <c r="F31" s="381"/>
      <c r="G31" s="381"/>
      <c r="H31" s="381"/>
      <c r="I31" s="381"/>
      <c r="J31" s="381"/>
      <c r="K31" s="381"/>
      <c r="L31" s="381"/>
    </row>
    <row r="32" spans="1:12">
      <c r="A32" s="381"/>
      <c r="B32" s="381"/>
      <c r="C32" s="381"/>
      <c r="D32" s="381"/>
      <c r="E32" s="381"/>
      <c r="F32" s="381"/>
      <c r="G32" s="381"/>
      <c r="H32" s="381"/>
      <c r="I32" s="381"/>
      <c r="J32" s="381"/>
      <c r="K32" s="381"/>
      <c r="L32" s="381"/>
    </row>
    <row r="33" spans="1:12">
      <c r="A33" s="381"/>
      <c r="B33" s="381"/>
      <c r="C33" s="381"/>
      <c r="D33" s="381"/>
      <c r="E33" s="381"/>
      <c r="F33" s="381"/>
      <c r="G33" s="381"/>
      <c r="H33" s="381"/>
      <c r="I33" s="381"/>
      <c r="J33" s="381"/>
      <c r="K33" s="381"/>
      <c r="L33" s="381"/>
    </row>
    <row r="34" spans="1:12">
      <c r="A34" s="381"/>
      <c r="B34" s="381"/>
      <c r="C34" s="381"/>
      <c r="D34" s="381"/>
      <c r="E34" s="381"/>
      <c r="F34" s="381"/>
      <c r="G34" s="381"/>
      <c r="H34" s="381"/>
      <c r="I34" s="381"/>
      <c r="J34" s="381"/>
      <c r="K34" s="381"/>
      <c r="L34" s="381"/>
    </row>
    <row r="35" spans="1:12">
      <c r="A35" s="381"/>
      <c r="B35" s="381"/>
      <c r="C35" s="381"/>
      <c r="D35" s="381"/>
      <c r="E35" s="381"/>
      <c r="F35" s="381"/>
      <c r="G35" s="381"/>
      <c r="H35" s="381"/>
      <c r="I35" s="381"/>
      <c r="J35" s="381"/>
      <c r="K35" s="381"/>
      <c r="L35" s="381"/>
    </row>
    <row r="36" spans="1:12">
      <c r="A36" s="381"/>
      <c r="B36" s="381"/>
      <c r="C36" s="381"/>
      <c r="D36" s="381"/>
      <c r="E36" s="381"/>
      <c r="F36" s="381"/>
      <c r="G36" s="381"/>
      <c r="H36" s="381"/>
      <c r="I36" s="381"/>
      <c r="J36" s="381"/>
      <c r="K36" s="381"/>
      <c r="L36" s="381"/>
    </row>
    <row r="37" spans="1:12">
      <c r="A37" s="381"/>
      <c r="B37" s="381"/>
      <c r="C37" s="381"/>
      <c r="D37" s="381"/>
      <c r="E37" s="381"/>
      <c r="F37" s="381"/>
      <c r="G37" s="381"/>
      <c r="H37" s="381"/>
      <c r="I37" s="381"/>
      <c r="J37" s="381"/>
      <c r="K37" s="381"/>
      <c r="L37" s="381"/>
    </row>
    <row r="38" spans="1:12">
      <c r="A38" s="381"/>
      <c r="B38" s="381"/>
      <c r="C38" s="381"/>
      <c r="D38" s="381"/>
      <c r="E38" s="381"/>
      <c r="F38" s="381"/>
      <c r="G38" s="381"/>
      <c r="H38" s="381"/>
      <c r="I38" s="381"/>
      <c r="J38" s="381"/>
      <c r="K38" s="381"/>
      <c r="L38" s="381"/>
    </row>
  </sheetData>
  <mergeCells count="94">
    <mergeCell ref="A1:L1"/>
    <mergeCell ref="A2:L2"/>
    <mergeCell ref="A3:B3"/>
    <mergeCell ref="C3:L3"/>
    <mergeCell ref="A4:B4"/>
    <mergeCell ref="C4:G4"/>
    <mergeCell ref="I4:L4"/>
    <mergeCell ref="A5:B5"/>
    <mergeCell ref="C5:G5"/>
    <mergeCell ref="I5:L5"/>
    <mergeCell ref="C8:D8"/>
    <mergeCell ref="E8:F8"/>
    <mergeCell ref="J8:K8"/>
    <mergeCell ref="G6:G7"/>
    <mergeCell ref="L6:L7"/>
    <mergeCell ref="C11:D11"/>
    <mergeCell ref="E11:F11"/>
    <mergeCell ref="J11:K11"/>
    <mergeCell ref="C12:D12"/>
    <mergeCell ref="E12:F12"/>
    <mergeCell ref="J12:K12"/>
    <mergeCell ref="H13:L13"/>
    <mergeCell ref="B14:G14"/>
    <mergeCell ref="H14:L14"/>
    <mergeCell ref="D15:E15"/>
    <mergeCell ref="F15:G15"/>
    <mergeCell ref="K15:L15"/>
    <mergeCell ref="F16:G16"/>
    <mergeCell ref="K16:L16"/>
    <mergeCell ref="D17:E17"/>
    <mergeCell ref="F17:G17"/>
    <mergeCell ref="K17:L17"/>
    <mergeCell ref="K20:L20"/>
    <mergeCell ref="D21:E21"/>
    <mergeCell ref="F21:G21"/>
    <mergeCell ref="K21:L21"/>
    <mergeCell ref="D18:E18"/>
    <mergeCell ref="F18:G18"/>
    <mergeCell ref="K18:L18"/>
    <mergeCell ref="D19:E19"/>
    <mergeCell ref="F19:G19"/>
    <mergeCell ref="K19:L19"/>
    <mergeCell ref="K24:L24"/>
    <mergeCell ref="D25:E25"/>
    <mergeCell ref="F25:G25"/>
    <mergeCell ref="K25:L25"/>
    <mergeCell ref="D22:E22"/>
    <mergeCell ref="F22:G22"/>
    <mergeCell ref="K22:L22"/>
    <mergeCell ref="D23:E23"/>
    <mergeCell ref="F23:G23"/>
    <mergeCell ref="K23:L23"/>
    <mergeCell ref="K28:L28"/>
    <mergeCell ref="A29:H29"/>
    <mergeCell ref="K29:L29"/>
    <mergeCell ref="C27:C28"/>
    <mergeCell ref="D26:E26"/>
    <mergeCell ref="F26:G26"/>
    <mergeCell ref="K26:L26"/>
    <mergeCell ref="D27:E27"/>
    <mergeCell ref="F27:G27"/>
    <mergeCell ref="K27:L27"/>
    <mergeCell ref="C21:C22"/>
    <mergeCell ref="C23:C24"/>
    <mergeCell ref="C25:C26"/>
    <mergeCell ref="A13:A14"/>
    <mergeCell ref="A15:A28"/>
    <mergeCell ref="B16:B24"/>
    <mergeCell ref="B25:B26"/>
    <mergeCell ref="B27:B28"/>
    <mergeCell ref="B13:G13"/>
    <mergeCell ref="D28:E28"/>
    <mergeCell ref="F28:G28"/>
    <mergeCell ref="D24:E24"/>
    <mergeCell ref="F24:G24"/>
    <mergeCell ref="D20:E20"/>
    <mergeCell ref="F20:G20"/>
    <mergeCell ref="D16:E16"/>
    <mergeCell ref="L9:L10"/>
    <mergeCell ref="A30:L38"/>
    <mergeCell ref="A6:B12"/>
    <mergeCell ref="C6:D7"/>
    <mergeCell ref="E6:F7"/>
    <mergeCell ref="J6:K7"/>
    <mergeCell ref="C9:D10"/>
    <mergeCell ref="E9:F10"/>
    <mergeCell ref="J9:K10"/>
    <mergeCell ref="G9:G10"/>
    <mergeCell ref="H6:H7"/>
    <mergeCell ref="H9:H10"/>
    <mergeCell ref="I6:I7"/>
    <mergeCell ref="I9:I10"/>
    <mergeCell ref="C16:C18"/>
    <mergeCell ref="C19:C20"/>
  </mergeCells>
  <phoneticPr fontId="41" type="noConversion"/>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0"/>
  <sheetViews>
    <sheetView workbookViewId="0">
      <selection activeCell="R9" sqref="R9"/>
    </sheetView>
  </sheetViews>
  <sheetFormatPr defaultColWidth="12" defaultRowHeight="13.5"/>
  <cols>
    <col min="1" max="7" width="12" style="29"/>
    <col min="8" max="8" width="17.33203125" style="29" customWidth="1"/>
    <col min="9" max="16384" width="12" style="29"/>
  </cols>
  <sheetData>
    <row r="1" spans="1:12" ht="22.5">
      <c r="A1" s="416" t="s">
        <v>93</v>
      </c>
      <c r="B1" s="416"/>
      <c r="C1" s="416"/>
      <c r="D1" s="416"/>
      <c r="E1" s="416"/>
      <c r="F1" s="416"/>
      <c r="G1" s="416"/>
      <c r="H1" s="416"/>
      <c r="I1" s="416"/>
      <c r="J1" s="416"/>
      <c r="K1" s="416"/>
      <c r="L1" s="416"/>
    </row>
    <row r="2" spans="1:12">
      <c r="A2" s="311" t="s">
        <v>150</v>
      </c>
      <c r="B2" s="311"/>
      <c r="C2" s="311"/>
      <c r="D2" s="311"/>
      <c r="E2" s="311"/>
      <c r="F2" s="311"/>
      <c r="G2" s="311"/>
      <c r="H2" s="311"/>
      <c r="I2" s="311"/>
      <c r="J2" s="311"/>
      <c r="K2" s="311"/>
      <c r="L2" s="311"/>
    </row>
    <row r="3" spans="1:12" ht="14.25">
      <c r="A3" s="281" t="s">
        <v>1</v>
      </c>
      <c r="B3" s="281"/>
      <c r="C3" s="281" t="s">
        <v>17</v>
      </c>
      <c r="D3" s="281"/>
      <c r="E3" s="281"/>
      <c r="F3" s="281"/>
      <c r="G3" s="281"/>
      <c r="H3" s="281"/>
      <c r="I3" s="281"/>
      <c r="J3" s="281"/>
      <c r="K3" s="281"/>
      <c r="L3" s="281"/>
    </row>
    <row r="4" spans="1:12" ht="14.25">
      <c r="A4" s="281" t="s">
        <v>95</v>
      </c>
      <c r="B4" s="281"/>
      <c r="C4" s="281" t="s">
        <v>96</v>
      </c>
      <c r="D4" s="281"/>
      <c r="E4" s="281"/>
      <c r="F4" s="281"/>
      <c r="G4" s="281"/>
      <c r="H4" s="4" t="s">
        <v>97</v>
      </c>
      <c r="I4" s="281" t="s">
        <v>98</v>
      </c>
      <c r="J4" s="281"/>
      <c r="K4" s="281"/>
      <c r="L4" s="281"/>
    </row>
    <row r="5" spans="1:12" ht="14.25">
      <c r="A5" s="281" t="s">
        <v>99</v>
      </c>
      <c r="B5" s="281"/>
      <c r="C5" s="281" t="s">
        <v>268</v>
      </c>
      <c r="D5" s="281"/>
      <c r="E5" s="281"/>
      <c r="F5" s="281"/>
      <c r="G5" s="281"/>
      <c r="H5" s="4" t="s">
        <v>101</v>
      </c>
      <c r="I5" s="281">
        <v>62060343</v>
      </c>
      <c r="J5" s="281"/>
      <c r="K5" s="281"/>
      <c r="L5" s="281"/>
    </row>
    <row r="6" spans="1:12">
      <c r="A6" s="287" t="s">
        <v>102</v>
      </c>
      <c r="B6" s="288"/>
      <c r="C6" s="281"/>
      <c r="D6" s="281"/>
      <c r="E6" s="293" t="s">
        <v>5</v>
      </c>
      <c r="F6" s="294"/>
      <c r="G6" s="284" t="s">
        <v>103</v>
      </c>
      <c r="H6" s="284" t="s">
        <v>104</v>
      </c>
      <c r="I6" s="281" t="s">
        <v>105</v>
      </c>
      <c r="J6" s="281" t="s">
        <v>106</v>
      </c>
      <c r="K6" s="281"/>
      <c r="L6" s="281" t="s">
        <v>107</v>
      </c>
    </row>
    <row r="7" spans="1:12">
      <c r="A7" s="289"/>
      <c r="B7" s="290"/>
      <c r="C7" s="281"/>
      <c r="D7" s="281"/>
      <c r="E7" s="295"/>
      <c r="F7" s="296"/>
      <c r="G7" s="286"/>
      <c r="H7" s="286"/>
      <c r="I7" s="281"/>
      <c r="J7" s="281"/>
      <c r="K7" s="281"/>
      <c r="L7" s="281"/>
    </row>
    <row r="8" spans="1:12" ht="14.25">
      <c r="A8" s="289"/>
      <c r="B8" s="290"/>
      <c r="C8" s="305" t="s">
        <v>108</v>
      </c>
      <c r="D8" s="305"/>
      <c r="E8" s="414">
        <v>529.95000000000005</v>
      </c>
      <c r="F8" s="415"/>
      <c r="G8" s="8">
        <v>529.95000000000005</v>
      </c>
      <c r="H8" s="8">
        <v>522.41999999999996</v>
      </c>
      <c r="I8" s="3">
        <v>10</v>
      </c>
      <c r="J8" s="308">
        <v>0.98</v>
      </c>
      <c r="K8" s="309"/>
      <c r="L8" s="15">
        <f>H8/G8*10</f>
        <v>9.8579111236909114</v>
      </c>
    </row>
    <row r="9" spans="1:12">
      <c r="A9" s="289"/>
      <c r="B9" s="290"/>
      <c r="C9" s="293" t="s">
        <v>109</v>
      </c>
      <c r="D9" s="294"/>
      <c r="E9" s="410">
        <v>529.95000000000005</v>
      </c>
      <c r="F9" s="410"/>
      <c r="G9" s="410">
        <v>529.95000000000005</v>
      </c>
      <c r="H9" s="410"/>
      <c r="I9" s="281"/>
      <c r="J9" s="283"/>
      <c r="K9" s="283"/>
      <c r="L9" s="282"/>
    </row>
    <row r="10" spans="1:12">
      <c r="A10" s="289"/>
      <c r="B10" s="290"/>
      <c r="C10" s="295"/>
      <c r="D10" s="296"/>
      <c r="E10" s="410"/>
      <c r="F10" s="410"/>
      <c r="G10" s="410"/>
      <c r="H10" s="410"/>
      <c r="I10" s="281"/>
      <c r="J10" s="283"/>
      <c r="K10" s="283"/>
      <c r="L10" s="282"/>
    </row>
    <row r="11" spans="1:12" ht="14.25">
      <c r="A11" s="289"/>
      <c r="B11" s="290"/>
      <c r="C11" s="281" t="s">
        <v>110</v>
      </c>
      <c r="D11" s="281"/>
      <c r="E11" s="414">
        <v>0</v>
      </c>
      <c r="F11" s="415"/>
      <c r="G11" s="8">
        <v>0</v>
      </c>
      <c r="H11" s="7"/>
      <c r="I11" s="3"/>
      <c r="J11" s="283"/>
      <c r="K11" s="283"/>
      <c r="L11" s="15"/>
    </row>
    <row r="12" spans="1:12" ht="14.25">
      <c r="A12" s="291"/>
      <c r="B12" s="292"/>
      <c r="C12" s="281" t="s">
        <v>113</v>
      </c>
      <c r="D12" s="281"/>
      <c r="E12" s="414">
        <v>0</v>
      </c>
      <c r="F12" s="415"/>
      <c r="G12" s="8">
        <v>0</v>
      </c>
      <c r="H12" s="7"/>
      <c r="I12" s="3"/>
      <c r="J12" s="283"/>
      <c r="K12" s="283"/>
      <c r="L12" s="15"/>
    </row>
    <row r="13" spans="1:12" ht="14.25">
      <c r="A13" s="281" t="s">
        <v>114</v>
      </c>
      <c r="B13" s="281" t="s">
        <v>115</v>
      </c>
      <c r="C13" s="281"/>
      <c r="D13" s="281"/>
      <c r="E13" s="281"/>
      <c r="F13" s="281"/>
      <c r="G13" s="281"/>
      <c r="H13" s="281" t="s">
        <v>116</v>
      </c>
      <c r="I13" s="281"/>
      <c r="J13" s="281"/>
      <c r="K13" s="281"/>
      <c r="L13" s="281"/>
    </row>
    <row r="14" spans="1:12" ht="169.35" customHeight="1">
      <c r="A14" s="281"/>
      <c r="B14" s="304" t="s">
        <v>356</v>
      </c>
      <c r="C14" s="304"/>
      <c r="D14" s="304"/>
      <c r="E14" s="304"/>
      <c r="F14" s="304"/>
      <c r="G14" s="304"/>
      <c r="H14" s="304" t="s">
        <v>357</v>
      </c>
      <c r="I14" s="304"/>
      <c r="J14" s="304"/>
      <c r="K14" s="304"/>
      <c r="L14" s="304"/>
    </row>
    <row r="15" spans="1:12" ht="14.25">
      <c r="A15" s="284" t="s">
        <v>119</v>
      </c>
      <c r="B15" s="3" t="s">
        <v>120</v>
      </c>
      <c r="C15" s="3" t="s">
        <v>121</v>
      </c>
      <c r="D15" s="281" t="s">
        <v>122</v>
      </c>
      <c r="E15" s="281"/>
      <c r="F15" s="293" t="s">
        <v>123</v>
      </c>
      <c r="G15" s="294"/>
      <c r="H15" s="5" t="s">
        <v>124</v>
      </c>
      <c r="I15" s="3" t="s">
        <v>105</v>
      </c>
      <c r="J15" s="3" t="s">
        <v>107</v>
      </c>
      <c r="K15" s="293" t="s">
        <v>125</v>
      </c>
      <c r="L15" s="294"/>
    </row>
    <row r="16" spans="1:12" ht="14.25">
      <c r="A16" s="285"/>
      <c r="B16" s="281" t="s">
        <v>126</v>
      </c>
      <c r="C16" s="284" t="s">
        <v>127</v>
      </c>
      <c r="D16" s="300" t="s">
        <v>274</v>
      </c>
      <c r="E16" s="301"/>
      <c r="F16" s="281" t="s">
        <v>358</v>
      </c>
      <c r="G16" s="281"/>
      <c r="H16" s="11">
        <v>24</v>
      </c>
      <c r="I16" s="3">
        <v>5</v>
      </c>
      <c r="J16" s="3">
        <v>4.5</v>
      </c>
      <c r="K16" s="412" t="s">
        <v>359</v>
      </c>
      <c r="L16" s="413"/>
    </row>
    <row r="17" spans="1:12" ht="14.25">
      <c r="A17" s="285"/>
      <c r="B17" s="281"/>
      <c r="C17" s="285"/>
      <c r="D17" s="300" t="s">
        <v>360</v>
      </c>
      <c r="E17" s="301"/>
      <c r="F17" s="300" t="s">
        <v>361</v>
      </c>
      <c r="G17" s="301"/>
      <c r="H17" s="11" t="s">
        <v>362</v>
      </c>
      <c r="I17" s="3">
        <v>10</v>
      </c>
      <c r="J17" s="3">
        <v>10</v>
      </c>
      <c r="K17" s="412"/>
      <c r="L17" s="413"/>
    </row>
    <row r="18" spans="1:12" ht="14.25">
      <c r="A18" s="285"/>
      <c r="B18" s="281"/>
      <c r="C18" s="285"/>
      <c r="D18" s="300" t="s">
        <v>363</v>
      </c>
      <c r="E18" s="301"/>
      <c r="F18" s="300" t="s">
        <v>364</v>
      </c>
      <c r="G18" s="301"/>
      <c r="H18" s="11" t="s">
        <v>365</v>
      </c>
      <c r="I18" s="3">
        <v>5</v>
      </c>
      <c r="J18" s="3">
        <v>3.5</v>
      </c>
      <c r="K18" s="412" t="s">
        <v>366</v>
      </c>
      <c r="L18" s="413"/>
    </row>
    <row r="19" spans="1:12" ht="14.25">
      <c r="A19" s="285"/>
      <c r="B19" s="281"/>
      <c r="C19" s="286"/>
      <c r="D19" s="300" t="s">
        <v>367</v>
      </c>
      <c r="E19" s="301"/>
      <c r="F19" s="300" t="s">
        <v>368</v>
      </c>
      <c r="G19" s="301"/>
      <c r="H19" s="11" t="s">
        <v>369</v>
      </c>
      <c r="I19" s="3">
        <v>5</v>
      </c>
      <c r="J19" s="3">
        <v>3.5</v>
      </c>
      <c r="K19" s="412" t="s">
        <v>366</v>
      </c>
      <c r="L19" s="413"/>
    </row>
    <row r="20" spans="1:12" ht="14.25">
      <c r="A20" s="285"/>
      <c r="B20" s="281"/>
      <c r="C20" s="284" t="s">
        <v>130</v>
      </c>
      <c r="D20" s="300" t="s">
        <v>370</v>
      </c>
      <c r="E20" s="301"/>
      <c r="F20" s="300" t="s">
        <v>371</v>
      </c>
      <c r="G20" s="301"/>
      <c r="H20" s="3" t="s">
        <v>372</v>
      </c>
      <c r="I20" s="3">
        <v>5</v>
      </c>
      <c r="J20" s="3">
        <v>3.5</v>
      </c>
      <c r="K20" s="412" t="s">
        <v>366</v>
      </c>
      <c r="L20" s="413"/>
    </row>
    <row r="21" spans="1:12" ht="14.25">
      <c r="A21" s="285"/>
      <c r="B21" s="281"/>
      <c r="C21" s="286"/>
      <c r="D21" s="300" t="s">
        <v>373</v>
      </c>
      <c r="E21" s="301"/>
      <c r="F21" s="300" t="s">
        <v>374</v>
      </c>
      <c r="G21" s="301"/>
      <c r="H21" s="3" t="s">
        <v>375</v>
      </c>
      <c r="I21" s="3">
        <v>5</v>
      </c>
      <c r="J21" s="3">
        <v>5</v>
      </c>
      <c r="K21" s="412"/>
      <c r="L21" s="413"/>
    </row>
    <row r="22" spans="1:12" ht="42.75">
      <c r="A22" s="285"/>
      <c r="B22" s="281"/>
      <c r="C22" s="284" t="s">
        <v>195</v>
      </c>
      <c r="D22" s="300" t="s">
        <v>376</v>
      </c>
      <c r="E22" s="301"/>
      <c r="F22" s="411" t="s">
        <v>377</v>
      </c>
      <c r="G22" s="281"/>
      <c r="H22" s="214" t="s">
        <v>378</v>
      </c>
      <c r="I22" s="3">
        <v>5</v>
      </c>
      <c r="J22" s="3">
        <v>4.5</v>
      </c>
      <c r="K22" s="412" t="s">
        <v>379</v>
      </c>
      <c r="L22" s="413"/>
    </row>
    <row r="23" spans="1:12" ht="72" customHeight="1">
      <c r="A23" s="285"/>
      <c r="B23" s="281"/>
      <c r="C23" s="286"/>
      <c r="D23" s="300" t="s">
        <v>380</v>
      </c>
      <c r="E23" s="301"/>
      <c r="F23" s="281" t="s">
        <v>381</v>
      </c>
      <c r="G23" s="281"/>
      <c r="H23" s="3" t="s">
        <v>382</v>
      </c>
      <c r="I23" s="3">
        <v>5</v>
      </c>
      <c r="J23" s="3">
        <v>4</v>
      </c>
      <c r="K23" s="412" t="s">
        <v>383</v>
      </c>
      <c r="L23" s="413"/>
    </row>
    <row r="24" spans="1:12" ht="14.25">
      <c r="A24" s="285"/>
      <c r="B24" s="281"/>
      <c r="C24" s="3" t="s">
        <v>136</v>
      </c>
      <c r="D24" s="300" t="s">
        <v>384</v>
      </c>
      <c r="E24" s="301"/>
      <c r="F24" s="281" t="s">
        <v>385</v>
      </c>
      <c r="G24" s="281"/>
      <c r="H24" s="3" t="s">
        <v>386</v>
      </c>
      <c r="I24" s="3">
        <v>10</v>
      </c>
      <c r="J24" s="3">
        <v>10</v>
      </c>
      <c r="K24" s="297"/>
      <c r="L24" s="298"/>
    </row>
    <row r="25" spans="1:12" ht="14.25">
      <c r="A25" s="285"/>
      <c r="B25" s="285" t="s">
        <v>202</v>
      </c>
      <c r="C25" s="284" t="s">
        <v>203</v>
      </c>
      <c r="D25" s="297" t="s">
        <v>387</v>
      </c>
      <c r="E25" s="298"/>
      <c r="F25" s="297" t="s">
        <v>388</v>
      </c>
      <c r="G25" s="298"/>
      <c r="H25" s="3" t="s">
        <v>389</v>
      </c>
      <c r="I25" s="3">
        <v>10</v>
      </c>
      <c r="J25" s="3">
        <v>10</v>
      </c>
      <c r="K25" s="297"/>
      <c r="L25" s="298"/>
    </row>
    <row r="26" spans="1:12" ht="14.25">
      <c r="A26" s="285"/>
      <c r="B26" s="285"/>
      <c r="C26" s="285"/>
      <c r="D26" s="297" t="s">
        <v>349</v>
      </c>
      <c r="E26" s="298"/>
      <c r="F26" s="297" t="s">
        <v>390</v>
      </c>
      <c r="G26" s="298"/>
      <c r="H26" s="3" t="s">
        <v>391</v>
      </c>
      <c r="I26" s="3">
        <v>10</v>
      </c>
      <c r="J26" s="3">
        <v>10</v>
      </c>
      <c r="K26" s="297"/>
      <c r="L26" s="298"/>
    </row>
    <row r="27" spans="1:12" ht="14.25">
      <c r="A27" s="285"/>
      <c r="B27" s="285"/>
      <c r="C27" s="285"/>
      <c r="D27" s="297" t="s">
        <v>392</v>
      </c>
      <c r="E27" s="298"/>
      <c r="F27" s="297" t="s">
        <v>393</v>
      </c>
      <c r="G27" s="298"/>
      <c r="H27" s="11" t="s">
        <v>394</v>
      </c>
      <c r="I27" s="3">
        <v>5</v>
      </c>
      <c r="J27" s="3">
        <v>5</v>
      </c>
      <c r="K27" s="297"/>
      <c r="L27" s="298"/>
    </row>
    <row r="28" spans="1:12" ht="22.35" customHeight="1">
      <c r="A28" s="285"/>
      <c r="B28" s="285"/>
      <c r="C28" s="286"/>
      <c r="D28" s="297" t="s">
        <v>395</v>
      </c>
      <c r="E28" s="298"/>
      <c r="F28" s="297" t="s">
        <v>396</v>
      </c>
      <c r="G28" s="298"/>
      <c r="H28" s="11" t="s">
        <v>397</v>
      </c>
      <c r="I28" s="3">
        <v>5</v>
      </c>
      <c r="J28" s="3">
        <v>3.5</v>
      </c>
      <c r="K28" s="297" t="s">
        <v>366</v>
      </c>
      <c r="L28" s="298"/>
    </row>
    <row r="29" spans="1:12" ht="42.75">
      <c r="A29" s="286"/>
      <c r="B29" s="3" t="s">
        <v>146</v>
      </c>
      <c r="C29" s="3" t="s">
        <v>147</v>
      </c>
      <c r="D29" s="297" t="s">
        <v>398</v>
      </c>
      <c r="E29" s="298"/>
      <c r="F29" s="281" t="s">
        <v>282</v>
      </c>
      <c r="G29" s="281"/>
      <c r="H29" s="31">
        <v>0.99</v>
      </c>
      <c r="I29" s="3">
        <v>5</v>
      </c>
      <c r="J29" s="3">
        <v>5</v>
      </c>
      <c r="K29" s="297"/>
      <c r="L29" s="298"/>
    </row>
    <row r="30" spans="1:12" ht="14.25">
      <c r="A30" s="302" t="s">
        <v>148</v>
      </c>
      <c r="B30" s="302"/>
      <c r="C30" s="302"/>
      <c r="D30" s="302"/>
      <c r="E30" s="302"/>
      <c r="F30" s="302"/>
      <c r="G30" s="302"/>
      <c r="H30" s="302"/>
      <c r="I30" s="16">
        <v>100</v>
      </c>
      <c r="J30" s="213">
        <f>J16+J17+J18+J19+J20+J21+J22+J23+J24+J25+J26+J27+J28+J29+L8</f>
        <v>91.857911123690911</v>
      </c>
      <c r="K30" s="303"/>
      <c r="L30" s="303"/>
    </row>
    <row r="31" spans="1:12">
      <c r="A31" s="408" t="s">
        <v>163</v>
      </c>
      <c r="B31" s="408"/>
      <c r="C31" s="408"/>
      <c r="D31" s="408"/>
      <c r="E31" s="408"/>
      <c r="F31" s="408"/>
      <c r="G31" s="408"/>
      <c r="H31" s="408"/>
      <c r="I31" s="408"/>
      <c r="J31" s="408"/>
      <c r="K31" s="408"/>
      <c r="L31" s="408"/>
    </row>
    <row r="32" spans="1:12">
      <c r="A32" s="409"/>
      <c r="B32" s="409"/>
      <c r="C32" s="409"/>
      <c r="D32" s="409"/>
      <c r="E32" s="409"/>
      <c r="F32" s="409"/>
      <c r="G32" s="409"/>
      <c r="H32" s="409"/>
      <c r="I32" s="409"/>
      <c r="J32" s="409"/>
      <c r="K32" s="409"/>
      <c r="L32" s="409"/>
    </row>
    <row r="33" spans="1:12">
      <c r="A33" s="409"/>
      <c r="B33" s="409"/>
      <c r="C33" s="409"/>
      <c r="D33" s="409"/>
      <c r="E33" s="409"/>
      <c r="F33" s="409"/>
      <c r="G33" s="409"/>
      <c r="H33" s="409"/>
      <c r="I33" s="409"/>
      <c r="J33" s="409"/>
      <c r="K33" s="409"/>
      <c r="L33" s="409"/>
    </row>
    <row r="34" spans="1:12">
      <c r="A34" s="409"/>
      <c r="B34" s="409"/>
      <c r="C34" s="409"/>
      <c r="D34" s="409"/>
      <c r="E34" s="409"/>
      <c r="F34" s="409"/>
      <c r="G34" s="409"/>
      <c r="H34" s="409"/>
      <c r="I34" s="409"/>
      <c r="J34" s="409"/>
      <c r="K34" s="409"/>
      <c r="L34" s="409"/>
    </row>
    <row r="35" spans="1:12">
      <c r="A35" s="409"/>
      <c r="B35" s="409"/>
      <c r="C35" s="409"/>
      <c r="D35" s="409"/>
      <c r="E35" s="409"/>
      <c r="F35" s="409"/>
      <c r="G35" s="409"/>
      <c r="H35" s="409"/>
      <c r="I35" s="409"/>
      <c r="J35" s="409"/>
      <c r="K35" s="409"/>
      <c r="L35" s="409"/>
    </row>
    <row r="36" spans="1:12">
      <c r="A36" s="409"/>
      <c r="B36" s="409"/>
      <c r="C36" s="409"/>
      <c r="D36" s="409"/>
      <c r="E36" s="409"/>
      <c r="F36" s="409"/>
      <c r="G36" s="409"/>
      <c r="H36" s="409"/>
      <c r="I36" s="409"/>
      <c r="J36" s="409"/>
      <c r="K36" s="409"/>
      <c r="L36" s="409"/>
    </row>
    <row r="37" spans="1:12">
      <c r="A37" s="409"/>
      <c r="B37" s="409"/>
      <c r="C37" s="409"/>
      <c r="D37" s="409"/>
      <c r="E37" s="409"/>
      <c r="F37" s="409"/>
      <c r="G37" s="409"/>
      <c r="H37" s="409"/>
      <c r="I37" s="409"/>
      <c r="J37" s="409"/>
      <c r="K37" s="409"/>
      <c r="L37" s="409"/>
    </row>
    <row r="38" spans="1:12">
      <c r="A38" s="409"/>
      <c r="B38" s="409"/>
      <c r="C38" s="409"/>
      <c r="D38" s="409"/>
      <c r="E38" s="409"/>
      <c r="F38" s="409"/>
      <c r="G38" s="409"/>
      <c r="H38" s="409"/>
      <c r="I38" s="409"/>
      <c r="J38" s="409"/>
      <c r="K38" s="409"/>
      <c r="L38" s="409"/>
    </row>
    <row r="39" spans="1:12">
      <c r="A39" s="409"/>
      <c r="B39" s="409"/>
      <c r="C39" s="409"/>
      <c r="D39" s="409"/>
      <c r="E39" s="409"/>
      <c r="F39" s="409"/>
      <c r="G39" s="409"/>
      <c r="H39" s="409"/>
      <c r="I39" s="409"/>
      <c r="J39" s="409"/>
      <c r="K39" s="409"/>
      <c r="L39" s="409"/>
    </row>
    <row r="40" spans="1:12">
      <c r="A40" s="30"/>
      <c r="B40" s="30"/>
      <c r="C40" s="30"/>
      <c r="D40" s="30"/>
      <c r="E40" s="30"/>
      <c r="F40" s="30"/>
      <c r="G40" s="30"/>
      <c r="H40" s="30"/>
      <c r="I40" s="30"/>
      <c r="J40" s="30"/>
      <c r="K40" s="30"/>
      <c r="L40" s="30"/>
    </row>
  </sheetData>
  <mergeCells count="94">
    <mergeCell ref="A1:L1"/>
    <mergeCell ref="A2:L2"/>
    <mergeCell ref="A3:B3"/>
    <mergeCell ref="C3:L3"/>
    <mergeCell ref="A4:B4"/>
    <mergeCell ref="C4:G4"/>
    <mergeCell ref="I4:L4"/>
    <mergeCell ref="A5:B5"/>
    <mergeCell ref="C5:G5"/>
    <mergeCell ref="I5:L5"/>
    <mergeCell ref="C8:D8"/>
    <mergeCell ref="E8:F8"/>
    <mergeCell ref="J8:K8"/>
    <mergeCell ref="G6:G7"/>
    <mergeCell ref="L6:L7"/>
    <mergeCell ref="C11:D11"/>
    <mergeCell ref="E11:F11"/>
    <mergeCell ref="J11:K11"/>
    <mergeCell ref="C12:D12"/>
    <mergeCell ref="E12:F12"/>
    <mergeCell ref="J12:K12"/>
    <mergeCell ref="H13:L13"/>
    <mergeCell ref="B14:G14"/>
    <mergeCell ref="H14:L14"/>
    <mergeCell ref="D15:E15"/>
    <mergeCell ref="F15:G15"/>
    <mergeCell ref="K15:L15"/>
    <mergeCell ref="F16:G16"/>
    <mergeCell ref="K16:L16"/>
    <mergeCell ref="D17:E17"/>
    <mergeCell ref="F17:G17"/>
    <mergeCell ref="K17:L17"/>
    <mergeCell ref="K20:L20"/>
    <mergeCell ref="D21:E21"/>
    <mergeCell ref="F21:G21"/>
    <mergeCell ref="K21:L21"/>
    <mergeCell ref="D18:E18"/>
    <mergeCell ref="F18:G18"/>
    <mergeCell ref="K18:L18"/>
    <mergeCell ref="D19:E19"/>
    <mergeCell ref="F19:G19"/>
    <mergeCell ref="K19:L19"/>
    <mergeCell ref="K24:L24"/>
    <mergeCell ref="D25:E25"/>
    <mergeCell ref="F25:G25"/>
    <mergeCell ref="K25:L25"/>
    <mergeCell ref="D22:E22"/>
    <mergeCell ref="F22:G22"/>
    <mergeCell ref="K22:L22"/>
    <mergeCell ref="D23:E23"/>
    <mergeCell ref="F23:G23"/>
    <mergeCell ref="K23:L23"/>
    <mergeCell ref="K28:L28"/>
    <mergeCell ref="D29:E29"/>
    <mergeCell ref="F29:G29"/>
    <mergeCell ref="K29:L29"/>
    <mergeCell ref="D26:E26"/>
    <mergeCell ref="F26:G26"/>
    <mergeCell ref="K26:L26"/>
    <mergeCell ref="D27:E27"/>
    <mergeCell ref="F27:G27"/>
    <mergeCell ref="K27:L27"/>
    <mergeCell ref="A13:A14"/>
    <mergeCell ref="A15:A29"/>
    <mergeCell ref="B16:B24"/>
    <mergeCell ref="B25:B28"/>
    <mergeCell ref="C16:C19"/>
    <mergeCell ref="C20:C21"/>
    <mergeCell ref="C22:C23"/>
    <mergeCell ref="C25:C28"/>
    <mergeCell ref="B13:G13"/>
    <mergeCell ref="D28:E28"/>
    <mergeCell ref="F28:G28"/>
    <mergeCell ref="D24:E24"/>
    <mergeCell ref="F24:G24"/>
    <mergeCell ref="D20:E20"/>
    <mergeCell ref="F20:G20"/>
    <mergeCell ref="D16:E16"/>
    <mergeCell ref="L9:L10"/>
    <mergeCell ref="A31:L39"/>
    <mergeCell ref="A6:B12"/>
    <mergeCell ref="C6:D7"/>
    <mergeCell ref="E6:F7"/>
    <mergeCell ref="J6:K7"/>
    <mergeCell ref="C9:D10"/>
    <mergeCell ref="E9:F10"/>
    <mergeCell ref="J9:K10"/>
    <mergeCell ref="G9:G10"/>
    <mergeCell ref="H6:H7"/>
    <mergeCell ref="H9:H10"/>
    <mergeCell ref="I6:I7"/>
    <mergeCell ref="I9:I10"/>
    <mergeCell ref="A30:H30"/>
    <mergeCell ref="K30:L30"/>
  </mergeCells>
  <phoneticPr fontId="41" type="noConversion"/>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1"/>
  <sheetViews>
    <sheetView workbookViewId="0">
      <selection activeCell="N13" sqref="N13"/>
    </sheetView>
  </sheetViews>
  <sheetFormatPr defaultColWidth="12" defaultRowHeight="13.5"/>
  <cols>
    <col min="1" max="6" width="12" style="29"/>
    <col min="7" max="7" width="32.33203125" style="29" customWidth="1"/>
    <col min="8" max="8" width="37.33203125" style="29" customWidth="1"/>
    <col min="9" max="16384" width="12" style="29"/>
  </cols>
  <sheetData>
    <row r="1" spans="1:12" ht="22.5">
      <c r="A1" s="416" t="s">
        <v>93</v>
      </c>
      <c r="B1" s="416"/>
      <c r="C1" s="416"/>
      <c r="D1" s="416"/>
      <c r="E1" s="416"/>
      <c r="F1" s="416"/>
      <c r="G1" s="416"/>
      <c r="H1" s="416"/>
      <c r="I1" s="416"/>
      <c r="J1" s="416"/>
      <c r="K1" s="416"/>
      <c r="L1" s="416"/>
    </row>
    <row r="2" spans="1:12">
      <c r="A2" s="311" t="s">
        <v>399</v>
      </c>
      <c r="B2" s="311"/>
      <c r="C2" s="311"/>
      <c r="D2" s="311"/>
      <c r="E2" s="311"/>
      <c r="F2" s="311"/>
      <c r="G2" s="311"/>
      <c r="H2" s="311"/>
      <c r="I2" s="311"/>
      <c r="J2" s="311"/>
      <c r="K2" s="311"/>
      <c r="L2" s="311"/>
    </row>
    <row r="3" spans="1:12" ht="22.35" customHeight="1">
      <c r="A3" s="281" t="s">
        <v>1</v>
      </c>
      <c r="B3" s="281"/>
      <c r="C3" s="281" t="s">
        <v>400</v>
      </c>
      <c r="D3" s="281"/>
      <c r="E3" s="281"/>
      <c r="F3" s="281"/>
      <c r="G3" s="281"/>
      <c r="H3" s="281"/>
      <c r="I3" s="281"/>
      <c r="J3" s="281"/>
      <c r="K3" s="281"/>
      <c r="L3" s="281"/>
    </row>
    <row r="4" spans="1:12" ht="27" customHeight="1">
      <c r="A4" s="281" t="s">
        <v>95</v>
      </c>
      <c r="B4" s="281"/>
      <c r="C4" s="281" t="s">
        <v>96</v>
      </c>
      <c r="D4" s="281"/>
      <c r="E4" s="281"/>
      <c r="F4" s="281"/>
      <c r="G4" s="281"/>
      <c r="H4" s="4" t="s">
        <v>97</v>
      </c>
      <c r="I4" s="281" t="s">
        <v>401</v>
      </c>
      <c r="J4" s="281"/>
      <c r="K4" s="281"/>
      <c r="L4" s="281"/>
    </row>
    <row r="5" spans="1:12" ht="14.25">
      <c r="A5" s="281" t="s">
        <v>99</v>
      </c>
      <c r="B5" s="281"/>
      <c r="C5" s="281" t="s">
        <v>268</v>
      </c>
      <c r="D5" s="281"/>
      <c r="E5" s="281"/>
      <c r="F5" s="281"/>
      <c r="G5" s="281"/>
      <c r="H5" s="4" t="s">
        <v>101</v>
      </c>
      <c r="I5" s="281">
        <v>18810619790</v>
      </c>
      <c r="J5" s="281"/>
      <c r="K5" s="281"/>
      <c r="L5" s="281"/>
    </row>
    <row r="6" spans="1:12">
      <c r="A6" s="287" t="s">
        <v>102</v>
      </c>
      <c r="B6" s="288"/>
      <c r="C6" s="281"/>
      <c r="D6" s="281"/>
      <c r="E6" s="293" t="s">
        <v>5</v>
      </c>
      <c r="F6" s="294"/>
      <c r="G6" s="284" t="s">
        <v>103</v>
      </c>
      <c r="H6" s="284" t="s">
        <v>104</v>
      </c>
      <c r="I6" s="281" t="s">
        <v>105</v>
      </c>
      <c r="J6" s="281" t="s">
        <v>106</v>
      </c>
      <c r="K6" s="281"/>
      <c r="L6" s="281" t="s">
        <v>107</v>
      </c>
    </row>
    <row r="7" spans="1:12">
      <c r="A7" s="289"/>
      <c r="B7" s="290"/>
      <c r="C7" s="281"/>
      <c r="D7" s="281"/>
      <c r="E7" s="295"/>
      <c r="F7" s="296"/>
      <c r="G7" s="286"/>
      <c r="H7" s="286"/>
      <c r="I7" s="281"/>
      <c r="J7" s="281"/>
      <c r="K7" s="281"/>
      <c r="L7" s="281"/>
    </row>
    <row r="8" spans="1:12" ht="14.25">
      <c r="A8" s="289"/>
      <c r="B8" s="290"/>
      <c r="C8" s="297" t="s">
        <v>108</v>
      </c>
      <c r="D8" s="298"/>
      <c r="E8" s="306">
        <v>28.04</v>
      </c>
      <c r="F8" s="307"/>
      <c r="G8" s="200">
        <v>28.04</v>
      </c>
      <c r="H8" s="199">
        <v>28.04</v>
      </c>
      <c r="I8" s="3">
        <v>10</v>
      </c>
      <c r="J8" s="418">
        <v>1</v>
      </c>
      <c r="K8" s="419"/>
      <c r="L8" s="15">
        <v>10</v>
      </c>
    </row>
    <row r="9" spans="1:12">
      <c r="A9" s="289"/>
      <c r="B9" s="290"/>
      <c r="C9" s="293" t="s">
        <v>109</v>
      </c>
      <c r="D9" s="294"/>
      <c r="E9" s="280">
        <v>28.04</v>
      </c>
      <c r="F9" s="280"/>
      <c r="G9" s="280">
        <v>28.04</v>
      </c>
      <c r="H9" s="280"/>
      <c r="I9" s="281"/>
      <c r="J9" s="417"/>
      <c r="K9" s="417"/>
      <c r="L9" s="282"/>
    </row>
    <row r="10" spans="1:12">
      <c r="A10" s="289"/>
      <c r="B10" s="290"/>
      <c r="C10" s="295"/>
      <c r="D10" s="296"/>
      <c r="E10" s="280"/>
      <c r="F10" s="280"/>
      <c r="G10" s="280"/>
      <c r="H10" s="280"/>
      <c r="I10" s="281"/>
      <c r="J10" s="417"/>
      <c r="K10" s="417"/>
      <c r="L10" s="282"/>
    </row>
    <row r="11" spans="1:12" ht="14.25">
      <c r="A11" s="289"/>
      <c r="B11" s="290"/>
      <c r="C11" s="281" t="s">
        <v>110</v>
      </c>
      <c r="D11" s="281"/>
      <c r="E11" s="306">
        <v>0</v>
      </c>
      <c r="F11" s="307"/>
      <c r="G11" s="200">
        <v>0</v>
      </c>
      <c r="H11" s="199"/>
      <c r="I11" s="3"/>
      <c r="J11" s="283"/>
      <c r="K11" s="283"/>
      <c r="L11" s="15"/>
    </row>
    <row r="12" spans="1:12" ht="14.25">
      <c r="A12" s="291"/>
      <c r="B12" s="292"/>
      <c r="C12" s="281" t="s">
        <v>113</v>
      </c>
      <c r="D12" s="281"/>
      <c r="E12" s="306">
        <v>0</v>
      </c>
      <c r="F12" s="307"/>
      <c r="G12" s="200">
        <v>0</v>
      </c>
      <c r="H12" s="199"/>
      <c r="I12" s="3"/>
      <c r="J12" s="283"/>
      <c r="K12" s="283"/>
      <c r="L12" s="15"/>
    </row>
    <row r="13" spans="1:12" ht="14.25">
      <c r="A13" s="281" t="s">
        <v>114</v>
      </c>
      <c r="B13" s="281" t="s">
        <v>115</v>
      </c>
      <c r="C13" s="281"/>
      <c r="D13" s="281"/>
      <c r="E13" s="281"/>
      <c r="F13" s="281"/>
      <c r="G13" s="281"/>
      <c r="H13" s="281" t="s">
        <v>116</v>
      </c>
      <c r="I13" s="281"/>
      <c r="J13" s="281"/>
      <c r="K13" s="281"/>
      <c r="L13" s="281"/>
    </row>
    <row r="14" spans="1:12" ht="14.25">
      <c r="A14" s="281"/>
      <c r="B14" s="304" t="s">
        <v>402</v>
      </c>
      <c r="C14" s="304"/>
      <c r="D14" s="304"/>
      <c r="E14" s="304"/>
      <c r="F14" s="304"/>
      <c r="G14" s="304"/>
      <c r="H14" s="304" t="s">
        <v>403</v>
      </c>
      <c r="I14" s="304"/>
      <c r="J14" s="304"/>
      <c r="K14" s="304"/>
      <c r="L14" s="304"/>
    </row>
    <row r="15" spans="1:12" ht="14.25">
      <c r="A15" s="284" t="s">
        <v>119</v>
      </c>
      <c r="B15" s="3" t="s">
        <v>120</v>
      </c>
      <c r="C15" s="3" t="s">
        <v>121</v>
      </c>
      <c r="D15" s="281" t="s">
        <v>122</v>
      </c>
      <c r="E15" s="281"/>
      <c r="F15" s="293" t="s">
        <v>123</v>
      </c>
      <c r="G15" s="294"/>
      <c r="H15" s="5" t="s">
        <v>124</v>
      </c>
      <c r="I15" s="3" t="s">
        <v>105</v>
      </c>
      <c r="J15" s="3" t="s">
        <v>107</v>
      </c>
      <c r="K15" s="293" t="s">
        <v>125</v>
      </c>
      <c r="L15" s="294"/>
    </row>
    <row r="16" spans="1:12" ht="135" customHeight="1">
      <c r="A16" s="285"/>
      <c r="B16" s="281" t="s">
        <v>126</v>
      </c>
      <c r="C16" s="3" t="s">
        <v>127</v>
      </c>
      <c r="D16" s="300" t="s">
        <v>404</v>
      </c>
      <c r="E16" s="301"/>
      <c r="F16" s="297" t="s">
        <v>405</v>
      </c>
      <c r="G16" s="298"/>
      <c r="H16" s="212" t="s">
        <v>406</v>
      </c>
      <c r="I16" s="3">
        <v>20</v>
      </c>
      <c r="J16" s="15">
        <v>20</v>
      </c>
      <c r="K16" s="297"/>
      <c r="L16" s="298"/>
    </row>
    <row r="17" spans="1:12" ht="85.5">
      <c r="A17" s="285"/>
      <c r="B17" s="281"/>
      <c r="C17" s="3" t="s">
        <v>130</v>
      </c>
      <c r="D17" s="300" t="s">
        <v>407</v>
      </c>
      <c r="E17" s="301"/>
      <c r="F17" s="281" t="s">
        <v>408</v>
      </c>
      <c r="G17" s="281"/>
      <c r="H17" s="19" t="s">
        <v>409</v>
      </c>
      <c r="I17" s="3">
        <v>10</v>
      </c>
      <c r="J17" s="15">
        <v>10</v>
      </c>
      <c r="K17" s="297"/>
      <c r="L17" s="298"/>
    </row>
    <row r="18" spans="1:12" ht="150" customHeight="1">
      <c r="A18" s="285"/>
      <c r="B18" s="281"/>
      <c r="C18" s="3" t="s">
        <v>133</v>
      </c>
      <c r="D18" s="300" t="s">
        <v>410</v>
      </c>
      <c r="E18" s="301"/>
      <c r="F18" s="281" t="s">
        <v>411</v>
      </c>
      <c r="G18" s="281"/>
      <c r="H18" s="19" t="s">
        <v>412</v>
      </c>
      <c r="I18" s="3">
        <v>10</v>
      </c>
      <c r="J18" s="15">
        <v>10</v>
      </c>
      <c r="K18" s="281"/>
      <c r="L18" s="281"/>
    </row>
    <row r="19" spans="1:12" ht="42.75">
      <c r="A19" s="285"/>
      <c r="B19" s="281"/>
      <c r="C19" s="3" t="s">
        <v>136</v>
      </c>
      <c r="D19" s="300" t="s">
        <v>413</v>
      </c>
      <c r="E19" s="301"/>
      <c r="F19" s="281" t="s">
        <v>414</v>
      </c>
      <c r="G19" s="281"/>
      <c r="H19" s="19" t="s">
        <v>415</v>
      </c>
      <c r="I19" s="3">
        <v>10</v>
      </c>
      <c r="J19" s="15">
        <v>10</v>
      </c>
      <c r="K19" s="281"/>
      <c r="L19" s="281"/>
    </row>
    <row r="20" spans="1:12" ht="171">
      <c r="A20" s="285"/>
      <c r="B20" s="10" t="s">
        <v>139</v>
      </c>
      <c r="C20" s="3" t="s">
        <v>140</v>
      </c>
      <c r="D20" s="297" t="s">
        <v>416</v>
      </c>
      <c r="E20" s="298"/>
      <c r="F20" s="281" t="s">
        <v>417</v>
      </c>
      <c r="G20" s="281"/>
      <c r="H20" s="19" t="s">
        <v>418</v>
      </c>
      <c r="I20" s="3">
        <v>30</v>
      </c>
      <c r="J20" s="15">
        <v>29</v>
      </c>
      <c r="K20" s="281" t="s">
        <v>419</v>
      </c>
      <c r="L20" s="281"/>
    </row>
    <row r="21" spans="1:12" ht="96" customHeight="1">
      <c r="A21" s="286"/>
      <c r="B21" s="3" t="s">
        <v>146</v>
      </c>
      <c r="C21" s="3" t="s">
        <v>147</v>
      </c>
      <c r="D21" s="297" t="s">
        <v>420</v>
      </c>
      <c r="E21" s="298"/>
      <c r="F21" s="281" t="s">
        <v>421</v>
      </c>
      <c r="G21" s="281"/>
      <c r="H21" s="19" t="s">
        <v>422</v>
      </c>
      <c r="I21" s="3">
        <v>10</v>
      </c>
      <c r="J21" s="15">
        <v>10</v>
      </c>
      <c r="K21" s="281"/>
      <c r="L21" s="281"/>
    </row>
    <row r="22" spans="1:12" ht="14.25">
      <c r="A22" s="302" t="s">
        <v>148</v>
      </c>
      <c r="B22" s="302"/>
      <c r="C22" s="302"/>
      <c r="D22" s="302"/>
      <c r="E22" s="302"/>
      <c r="F22" s="302"/>
      <c r="G22" s="302"/>
      <c r="H22" s="302"/>
      <c r="I22" s="16">
        <v>100</v>
      </c>
      <c r="J22" s="213">
        <f>SUM(J16:J21)+L9</f>
        <v>89</v>
      </c>
      <c r="K22" s="303"/>
      <c r="L22" s="303"/>
    </row>
    <row r="23" spans="1:12">
      <c r="A23" s="408" t="s">
        <v>163</v>
      </c>
      <c r="B23" s="408"/>
      <c r="C23" s="408"/>
      <c r="D23" s="408"/>
      <c r="E23" s="408"/>
      <c r="F23" s="408"/>
      <c r="G23" s="408"/>
      <c r="H23" s="408"/>
      <c r="I23" s="408"/>
      <c r="J23" s="408"/>
      <c r="K23" s="408"/>
      <c r="L23" s="408"/>
    </row>
    <row r="24" spans="1:12">
      <c r="A24" s="409"/>
      <c r="B24" s="409"/>
      <c r="C24" s="409"/>
      <c r="D24" s="409"/>
      <c r="E24" s="409"/>
      <c r="F24" s="409"/>
      <c r="G24" s="409"/>
      <c r="H24" s="409"/>
      <c r="I24" s="409"/>
      <c r="J24" s="409"/>
      <c r="K24" s="409"/>
      <c r="L24" s="409"/>
    </row>
    <row r="25" spans="1:12">
      <c r="A25" s="409"/>
      <c r="B25" s="409"/>
      <c r="C25" s="409"/>
      <c r="D25" s="409"/>
      <c r="E25" s="409"/>
      <c r="F25" s="409"/>
      <c r="G25" s="409"/>
      <c r="H25" s="409"/>
      <c r="I25" s="409"/>
      <c r="J25" s="409"/>
      <c r="K25" s="409"/>
      <c r="L25" s="409"/>
    </row>
    <row r="26" spans="1:12">
      <c r="A26" s="409"/>
      <c r="B26" s="409"/>
      <c r="C26" s="409"/>
      <c r="D26" s="409"/>
      <c r="E26" s="409"/>
      <c r="F26" s="409"/>
      <c r="G26" s="409"/>
      <c r="H26" s="409"/>
      <c r="I26" s="409"/>
      <c r="J26" s="409"/>
      <c r="K26" s="409"/>
      <c r="L26" s="409"/>
    </row>
    <row r="27" spans="1:12">
      <c r="A27" s="409"/>
      <c r="B27" s="409"/>
      <c r="C27" s="409"/>
      <c r="D27" s="409"/>
      <c r="E27" s="409"/>
      <c r="F27" s="409"/>
      <c r="G27" s="409"/>
      <c r="H27" s="409"/>
      <c r="I27" s="409"/>
      <c r="J27" s="409"/>
      <c r="K27" s="409"/>
      <c r="L27" s="409"/>
    </row>
    <row r="28" spans="1:12">
      <c r="A28" s="409"/>
      <c r="B28" s="409"/>
      <c r="C28" s="409"/>
      <c r="D28" s="409"/>
      <c r="E28" s="409"/>
      <c r="F28" s="409"/>
      <c r="G28" s="409"/>
      <c r="H28" s="409"/>
      <c r="I28" s="409"/>
      <c r="J28" s="409"/>
      <c r="K28" s="409"/>
      <c r="L28" s="409"/>
    </row>
    <row r="29" spans="1:12">
      <c r="A29" s="409"/>
      <c r="B29" s="409"/>
      <c r="C29" s="409"/>
      <c r="D29" s="409"/>
      <c r="E29" s="409"/>
      <c r="F29" s="409"/>
      <c r="G29" s="409"/>
      <c r="H29" s="409"/>
      <c r="I29" s="409"/>
      <c r="J29" s="409"/>
      <c r="K29" s="409"/>
      <c r="L29" s="409"/>
    </row>
    <row r="30" spans="1:12">
      <c r="A30" s="409"/>
      <c r="B30" s="409"/>
      <c r="C30" s="409"/>
      <c r="D30" s="409"/>
      <c r="E30" s="409"/>
      <c r="F30" s="409"/>
      <c r="G30" s="409"/>
      <c r="H30" s="409"/>
      <c r="I30" s="409"/>
      <c r="J30" s="409"/>
      <c r="K30" s="409"/>
      <c r="L30" s="409"/>
    </row>
    <row r="31" spans="1:12">
      <c r="A31" s="409"/>
      <c r="B31" s="409"/>
      <c r="C31" s="409"/>
      <c r="D31" s="409"/>
      <c r="E31" s="409"/>
      <c r="F31" s="409"/>
      <c r="G31" s="409"/>
      <c r="H31" s="409"/>
      <c r="I31" s="409"/>
      <c r="J31" s="409"/>
      <c r="K31" s="409"/>
      <c r="L31" s="409"/>
    </row>
  </sheetData>
  <mergeCells count="65">
    <mergeCell ref="A1:L1"/>
    <mergeCell ref="A2:L2"/>
    <mergeCell ref="A3:B3"/>
    <mergeCell ref="C3:L3"/>
    <mergeCell ref="A4:B4"/>
    <mergeCell ref="C4:G4"/>
    <mergeCell ref="I4:L4"/>
    <mergeCell ref="A5:B5"/>
    <mergeCell ref="C5:G5"/>
    <mergeCell ref="I5:L5"/>
    <mergeCell ref="C8:D8"/>
    <mergeCell ref="E8:F8"/>
    <mergeCell ref="J8:K8"/>
    <mergeCell ref="G6:G7"/>
    <mergeCell ref="L6:L7"/>
    <mergeCell ref="C11:D11"/>
    <mergeCell ref="E11:F11"/>
    <mergeCell ref="J11:K11"/>
    <mergeCell ref="C12:D12"/>
    <mergeCell ref="E12:F12"/>
    <mergeCell ref="J12:K12"/>
    <mergeCell ref="K16:L16"/>
    <mergeCell ref="D17:E17"/>
    <mergeCell ref="F17:G17"/>
    <mergeCell ref="K17:L17"/>
    <mergeCell ref="B13:G13"/>
    <mergeCell ref="H13:L13"/>
    <mergeCell ref="B14:G14"/>
    <mergeCell ref="H14:L14"/>
    <mergeCell ref="D15:E15"/>
    <mergeCell ref="F15:G15"/>
    <mergeCell ref="K15:L15"/>
    <mergeCell ref="K20:L20"/>
    <mergeCell ref="D21:E21"/>
    <mergeCell ref="F21:G21"/>
    <mergeCell ref="K21:L21"/>
    <mergeCell ref="D18:E18"/>
    <mergeCell ref="F18:G18"/>
    <mergeCell ref="K18:L18"/>
    <mergeCell ref="D19:E19"/>
    <mergeCell ref="F19:G19"/>
    <mergeCell ref="K19:L19"/>
    <mergeCell ref="A13:A14"/>
    <mergeCell ref="A15:A21"/>
    <mergeCell ref="B16:B19"/>
    <mergeCell ref="D20:E20"/>
    <mergeCell ref="F20:G20"/>
    <mergeCell ref="D16:E16"/>
    <mergeCell ref="F16:G16"/>
    <mergeCell ref="L9:L10"/>
    <mergeCell ref="A23:L31"/>
    <mergeCell ref="A6:B12"/>
    <mergeCell ref="C6:D7"/>
    <mergeCell ref="E6:F7"/>
    <mergeCell ref="J6:K7"/>
    <mergeCell ref="C9:D10"/>
    <mergeCell ref="E9:F10"/>
    <mergeCell ref="J9:K10"/>
    <mergeCell ref="G9:G10"/>
    <mergeCell ref="H6:H7"/>
    <mergeCell ref="H9:H10"/>
    <mergeCell ref="I6:I7"/>
    <mergeCell ref="I9:I10"/>
    <mergeCell ref="A22:H22"/>
    <mergeCell ref="K22:L22"/>
  </mergeCells>
  <phoneticPr fontId="41" type="noConversion"/>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6"/>
  <sheetViews>
    <sheetView workbookViewId="0">
      <selection activeCell="N18" sqref="N18"/>
    </sheetView>
  </sheetViews>
  <sheetFormatPr defaultColWidth="12" defaultRowHeight="13.5"/>
  <cols>
    <col min="1" max="7" width="12" style="29"/>
    <col min="8" max="8" width="35.83203125" style="29" customWidth="1"/>
    <col min="9" max="9" width="8.33203125" style="29" customWidth="1"/>
    <col min="10" max="11" width="8.6640625" style="29" customWidth="1"/>
    <col min="12" max="12" width="22.33203125" style="29" customWidth="1"/>
    <col min="13" max="16384" width="12" style="29"/>
  </cols>
  <sheetData>
    <row r="1" spans="1:12" ht="22.5">
      <c r="A1" s="416" t="s">
        <v>93</v>
      </c>
      <c r="B1" s="416"/>
      <c r="C1" s="416"/>
      <c r="D1" s="416"/>
      <c r="E1" s="416"/>
      <c r="F1" s="416"/>
      <c r="G1" s="416"/>
      <c r="H1" s="416"/>
      <c r="I1" s="416"/>
      <c r="J1" s="416"/>
      <c r="K1" s="416"/>
      <c r="L1" s="416"/>
    </row>
    <row r="2" spans="1:12">
      <c r="A2" s="311" t="s">
        <v>150</v>
      </c>
      <c r="B2" s="311"/>
      <c r="C2" s="311"/>
      <c r="D2" s="311"/>
      <c r="E2" s="311"/>
      <c r="F2" s="311"/>
      <c r="G2" s="311"/>
      <c r="H2" s="311"/>
      <c r="I2" s="311"/>
      <c r="J2" s="311"/>
      <c r="K2" s="311"/>
      <c r="L2" s="311"/>
    </row>
    <row r="3" spans="1:12" ht="14.25">
      <c r="A3" s="281" t="s">
        <v>1</v>
      </c>
      <c r="B3" s="281"/>
      <c r="C3" s="281" t="s">
        <v>19</v>
      </c>
      <c r="D3" s="281"/>
      <c r="E3" s="281"/>
      <c r="F3" s="281"/>
      <c r="G3" s="281"/>
      <c r="H3" s="281"/>
      <c r="I3" s="281"/>
      <c r="J3" s="281"/>
      <c r="K3" s="281"/>
      <c r="L3" s="281"/>
    </row>
    <row r="4" spans="1:12" ht="14.25">
      <c r="A4" s="281" t="s">
        <v>95</v>
      </c>
      <c r="B4" s="281"/>
      <c r="C4" s="281" t="s">
        <v>96</v>
      </c>
      <c r="D4" s="281"/>
      <c r="E4" s="281"/>
      <c r="F4" s="281"/>
      <c r="G4" s="281"/>
      <c r="H4" s="4" t="s">
        <v>97</v>
      </c>
      <c r="I4" s="281" t="s">
        <v>98</v>
      </c>
      <c r="J4" s="281"/>
      <c r="K4" s="281"/>
      <c r="L4" s="281"/>
    </row>
    <row r="5" spans="1:12" ht="14.25">
      <c r="A5" s="281" t="s">
        <v>99</v>
      </c>
      <c r="B5" s="281"/>
      <c r="C5" s="281" t="s">
        <v>268</v>
      </c>
      <c r="D5" s="281"/>
      <c r="E5" s="281"/>
      <c r="F5" s="281"/>
      <c r="G5" s="281"/>
      <c r="H5" s="4" t="s">
        <v>101</v>
      </c>
      <c r="I5" s="281">
        <v>62060601</v>
      </c>
      <c r="J5" s="281"/>
      <c r="K5" s="281"/>
      <c r="L5" s="281"/>
    </row>
    <row r="6" spans="1:12">
      <c r="A6" s="287" t="s">
        <v>102</v>
      </c>
      <c r="B6" s="288"/>
      <c r="C6" s="281"/>
      <c r="D6" s="281"/>
      <c r="E6" s="293" t="s">
        <v>5</v>
      </c>
      <c r="F6" s="294"/>
      <c r="G6" s="284" t="s">
        <v>103</v>
      </c>
      <c r="H6" s="284" t="s">
        <v>104</v>
      </c>
      <c r="I6" s="281" t="s">
        <v>105</v>
      </c>
      <c r="J6" s="281" t="s">
        <v>106</v>
      </c>
      <c r="K6" s="281"/>
      <c r="L6" s="281" t="s">
        <v>107</v>
      </c>
    </row>
    <row r="7" spans="1:12">
      <c r="A7" s="289"/>
      <c r="B7" s="290"/>
      <c r="C7" s="281"/>
      <c r="D7" s="281"/>
      <c r="E7" s="295"/>
      <c r="F7" s="296"/>
      <c r="G7" s="286"/>
      <c r="H7" s="286"/>
      <c r="I7" s="281"/>
      <c r="J7" s="281"/>
      <c r="K7" s="281"/>
      <c r="L7" s="281"/>
    </row>
    <row r="8" spans="1:12" ht="14.25">
      <c r="A8" s="289"/>
      <c r="B8" s="290"/>
      <c r="C8" s="305" t="s">
        <v>108</v>
      </c>
      <c r="D8" s="305"/>
      <c r="E8" s="297">
        <v>33.97</v>
      </c>
      <c r="F8" s="298"/>
      <c r="G8" s="3">
        <v>33.97</v>
      </c>
      <c r="H8" s="4">
        <v>33.97</v>
      </c>
      <c r="I8" s="3">
        <v>10</v>
      </c>
      <c r="J8" s="308">
        <v>1</v>
      </c>
      <c r="K8" s="309"/>
      <c r="L8" s="15">
        <v>10</v>
      </c>
    </row>
    <row r="9" spans="1:12">
      <c r="A9" s="289"/>
      <c r="B9" s="290"/>
      <c r="C9" s="293" t="s">
        <v>109</v>
      </c>
      <c r="D9" s="294"/>
      <c r="E9" s="281">
        <v>33.97</v>
      </c>
      <c r="F9" s="281"/>
      <c r="G9" s="281">
        <v>33.97</v>
      </c>
      <c r="H9" s="281"/>
      <c r="I9" s="281"/>
      <c r="J9" s="281"/>
      <c r="K9" s="281"/>
      <c r="L9" s="281"/>
    </row>
    <row r="10" spans="1:12">
      <c r="A10" s="289"/>
      <c r="B10" s="290"/>
      <c r="C10" s="295"/>
      <c r="D10" s="296"/>
      <c r="E10" s="281"/>
      <c r="F10" s="281"/>
      <c r="G10" s="281"/>
      <c r="H10" s="281"/>
      <c r="I10" s="281"/>
      <c r="J10" s="281"/>
      <c r="K10" s="281"/>
      <c r="L10" s="281"/>
    </row>
    <row r="11" spans="1:12" ht="14.25">
      <c r="A11" s="289"/>
      <c r="B11" s="290"/>
      <c r="C11" s="281" t="s">
        <v>110</v>
      </c>
      <c r="D11" s="281"/>
      <c r="E11" s="297"/>
      <c r="F11" s="298"/>
      <c r="G11" s="3"/>
      <c r="H11" s="4"/>
      <c r="I11" s="3"/>
      <c r="J11" s="281"/>
      <c r="K11" s="281"/>
      <c r="L11" s="3"/>
    </row>
    <row r="12" spans="1:12" ht="14.25">
      <c r="A12" s="291"/>
      <c r="B12" s="292"/>
      <c r="C12" s="281" t="s">
        <v>113</v>
      </c>
      <c r="D12" s="281"/>
      <c r="E12" s="297"/>
      <c r="F12" s="298"/>
      <c r="G12" s="3"/>
      <c r="H12" s="4"/>
      <c r="I12" s="3"/>
      <c r="J12" s="281"/>
      <c r="K12" s="281"/>
      <c r="L12" s="3"/>
    </row>
    <row r="13" spans="1:12" ht="14.25">
      <c r="A13" s="281" t="s">
        <v>114</v>
      </c>
      <c r="B13" s="281" t="s">
        <v>115</v>
      </c>
      <c r="C13" s="281"/>
      <c r="D13" s="281"/>
      <c r="E13" s="281"/>
      <c r="F13" s="281"/>
      <c r="G13" s="281"/>
      <c r="H13" s="281" t="s">
        <v>116</v>
      </c>
      <c r="I13" s="281"/>
      <c r="J13" s="281"/>
      <c r="K13" s="281"/>
      <c r="L13" s="281"/>
    </row>
    <row r="14" spans="1:12" ht="14.25">
      <c r="A14" s="281"/>
      <c r="B14" s="304" t="s">
        <v>423</v>
      </c>
      <c r="C14" s="304"/>
      <c r="D14" s="304"/>
      <c r="E14" s="304"/>
      <c r="F14" s="304"/>
      <c r="G14" s="304"/>
      <c r="H14" s="304" t="s">
        <v>424</v>
      </c>
      <c r="I14" s="304"/>
      <c r="J14" s="304"/>
      <c r="K14" s="304"/>
      <c r="L14" s="304"/>
    </row>
    <row r="15" spans="1:12" ht="14.25">
      <c r="A15" s="284" t="s">
        <v>119</v>
      </c>
      <c r="B15" s="3" t="s">
        <v>120</v>
      </c>
      <c r="C15" s="3" t="s">
        <v>121</v>
      </c>
      <c r="D15" s="281" t="s">
        <v>122</v>
      </c>
      <c r="E15" s="281"/>
      <c r="F15" s="293" t="s">
        <v>123</v>
      </c>
      <c r="G15" s="294"/>
      <c r="H15" s="5" t="s">
        <v>124</v>
      </c>
      <c r="I15" s="3" t="s">
        <v>105</v>
      </c>
      <c r="J15" s="3" t="s">
        <v>107</v>
      </c>
      <c r="K15" s="293" t="s">
        <v>125</v>
      </c>
      <c r="L15" s="294"/>
    </row>
    <row r="16" spans="1:12" ht="14.25">
      <c r="A16" s="285"/>
      <c r="B16" s="284" t="s">
        <v>425</v>
      </c>
      <c r="C16" s="284" t="s">
        <v>127</v>
      </c>
      <c r="D16" s="432" t="s">
        <v>426</v>
      </c>
      <c r="E16" s="433"/>
      <c r="F16" s="424" t="s">
        <v>427</v>
      </c>
      <c r="G16" s="425"/>
      <c r="H16" s="209" t="s">
        <v>428</v>
      </c>
      <c r="I16" s="3">
        <v>5</v>
      </c>
      <c r="J16" s="3">
        <v>5</v>
      </c>
      <c r="K16" s="293"/>
      <c r="L16" s="294"/>
    </row>
    <row r="17" spans="1:12" ht="14.25">
      <c r="A17" s="285"/>
      <c r="B17" s="285"/>
      <c r="C17" s="286"/>
      <c r="D17" s="430" t="s">
        <v>429</v>
      </c>
      <c r="E17" s="431"/>
      <c r="F17" s="304" t="s">
        <v>430</v>
      </c>
      <c r="G17" s="304"/>
      <c r="H17" s="9" t="s">
        <v>431</v>
      </c>
      <c r="I17" s="3">
        <v>5</v>
      </c>
      <c r="J17" s="3">
        <v>5</v>
      </c>
      <c r="K17" s="297"/>
      <c r="L17" s="298"/>
    </row>
    <row r="18" spans="1:12" ht="94.35" customHeight="1">
      <c r="A18" s="285"/>
      <c r="B18" s="285"/>
      <c r="C18" s="285" t="s">
        <v>130</v>
      </c>
      <c r="D18" s="430" t="s">
        <v>432</v>
      </c>
      <c r="E18" s="431"/>
      <c r="F18" s="412" t="s">
        <v>433</v>
      </c>
      <c r="G18" s="413"/>
      <c r="H18" s="9" t="s">
        <v>434</v>
      </c>
      <c r="I18" s="3">
        <v>10</v>
      </c>
      <c r="J18" s="3">
        <v>9</v>
      </c>
      <c r="K18" s="412" t="s">
        <v>435</v>
      </c>
      <c r="L18" s="413"/>
    </row>
    <row r="19" spans="1:12" ht="99" customHeight="1">
      <c r="A19" s="285"/>
      <c r="B19" s="285"/>
      <c r="C19" s="285"/>
      <c r="D19" s="430" t="s">
        <v>436</v>
      </c>
      <c r="E19" s="431"/>
      <c r="F19" s="412" t="s">
        <v>437</v>
      </c>
      <c r="G19" s="413"/>
      <c r="H19" s="9" t="s">
        <v>438</v>
      </c>
      <c r="I19" s="3">
        <v>5</v>
      </c>
      <c r="J19" s="3">
        <v>5</v>
      </c>
      <c r="K19" s="297"/>
      <c r="L19" s="298"/>
    </row>
    <row r="20" spans="1:12" ht="30" customHeight="1">
      <c r="A20" s="285"/>
      <c r="B20" s="285"/>
      <c r="C20" s="285"/>
      <c r="D20" s="420" t="s">
        <v>439</v>
      </c>
      <c r="E20" s="421"/>
      <c r="F20" s="424" t="s">
        <v>440</v>
      </c>
      <c r="G20" s="425"/>
      <c r="H20" s="428" t="s">
        <v>441</v>
      </c>
      <c r="I20" s="284">
        <v>5</v>
      </c>
      <c r="J20" s="284">
        <v>4</v>
      </c>
      <c r="K20" s="424" t="s">
        <v>442</v>
      </c>
      <c r="L20" s="425"/>
    </row>
    <row r="21" spans="1:12" ht="94.35" customHeight="1">
      <c r="A21" s="285"/>
      <c r="B21" s="285"/>
      <c r="C21" s="286"/>
      <c r="D21" s="422"/>
      <c r="E21" s="423"/>
      <c r="F21" s="426"/>
      <c r="G21" s="427"/>
      <c r="H21" s="429"/>
      <c r="I21" s="286"/>
      <c r="J21" s="286"/>
      <c r="K21" s="426"/>
      <c r="L21" s="427"/>
    </row>
    <row r="22" spans="1:12" ht="117" customHeight="1">
      <c r="A22" s="285"/>
      <c r="B22" s="285"/>
      <c r="C22" s="3" t="s">
        <v>133</v>
      </c>
      <c r="D22" s="300" t="s">
        <v>443</v>
      </c>
      <c r="E22" s="301"/>
      <c r="F22" s="304" t="s">
        <v>444</v>
      </c>
      <c r="G22" s="304"/>
      <c r="H22" s="19" t="s">
        <v>445</v>
      </c>
      <c r="I22" s="3">
        <v>10</v>
      </c>
      <c r="J22" s="3">
        <v>10</v>
      </c>
      <c r="K22" s="281"/>
      <c r="L22" s="281"/>
    </row>
    <row r="23" spans="1:12" ht="28.35" customHeight="1">
      <c r="A23" s="285"/>
      <c r="B23" s="286"/>
      <c r="C23" s="3" t="s">
        <v>136</v>
      </c>
      <c r="D23" s="300" t="s">
        <v>446</v>
      </c>
      <c r="E23" s="301"/>
      <c r="F23" s="304" t="s">
        <v>447</v>
      </c>
      <c r="G23" s="304"/>
      <c r="H23" s="9" t="s">
        <v>448</v>
      </c>
      <c r="I23" s="3">
        <v>20</v>
      </c>
      <c r="J23" s="3">
        <v>20</v>
      </c>
      <c r="K23" s="281"/>
      <c r="L23" s="281"/>
    </row>
    <row r="24" spans="1:12" ht="85.5">
      <c r="A24" s="285"/>
      <c r="B24" s="285" t="s">
        <v>449</v>
      </c>
      <c r="C24" s="284" t="s">
        <v>140</v>
      </c>
      <c r="D24" s="430" t="s">
        <v>450</v>
      </c>
      <c r="E24" s="431"/>
      <c r="F24" s="412" t="s">
        <v>451</v>
      </c>
      <c r="G24" s="413"/>
      <c r="H24" s="9" t="s">
        <v>452</v>
      </c>
      <c r="I24" s="3">
        <v>10</v>
      </c>
      <c r="J24" s="3">
        <v>9</v>
      </c>
      <c r="K24" s="412" t="s">
        <v>453</v>
      </c>
      <c r="L24" s="413"/>
    </row>
    <row r="25" spans="1:12" ht="63" customHeight="1">
      <c r="A25" s="285"/>
      <c r="B25" s="285"/>
      <c r="C25" s="286"/>
      <c r="D25" s="412" t="s">
        <v>454</v>
      </c>
      <c r="E25" s="413"/>
      <c r="F25" s="304" t="s">
        <v>455</v>
      </c>
      <c r="G25" s="304"/>
      <c r="H25" s="19" t="s">
        <v>456</v>
      </c>
      <c r="I25" s="3">
        <v>10</v>
      </c>
      <c r="J25" s="3">
        <v>9</v>
      </c>
      <c r="K25" s="304" t="s">
        <v>457</v>
      </c>
      <c r="L25" s="304"/>
    </row>
    <row r="26" spans="1:12" ht="42.75">
      <c r="A26" s="286"/>
      <c r="B26" s="3" t="s">
        <v>146</v>
      </c>
      <c r="C26" s="3" t="s">
        <v>147</v>
      </c>
      <c r="D26" s="297" t="s">
        <v>458</v>
      </c>
      <c r="E26" s="298"/>
      <c r="F26" s="304" t="s">
        <v>459</v>
      </c>
      <c r="G26" s="304"/>
      <c r="H26" s="211">
        <v>0.88</v>
      </c>
      <c r="I26" s="3">
        <v>10</v>
      </c>
      <c r="J26" s="3">
        <v>10</v>
      </c>
      <c r="K26" s="304"/>
      <c r="L26" s="304"/>
    </row>
    <row r="27" spans="1:12" ht="29.1" customHeight="1">
      <c r="A27" s="302" t="s">
        <v>148</v>
      </c>
      <c r="B27" s="302"/>
      <c r="C27" s="302"/>
      <c r="D27" s="302"/>
      <c r="E27" s="302"/>
      <c r="F27" s="302"/>
      <c r="G27" s="302"/>
      <c r="H27" s="302"/>
      <c r="I27" s="16">
        <v>100</v>
      </c>
      <c r="J27" s="34">
        <f>SUM(J16:J26)+L8</f>
        <v>96</v>
      </c>
      <c r="K27" s="303"/>
      <c r="L27" s="303"/>
    </row>
    <row r="28" spans="1:12">
      <c r="A28" s="408" t="s">
        <v>163</v>
      </c>
      <c r="B28" s="408"/>
      <c r="C28" s="408"/>
      <c r="D28" s="408"/>
      <c r="E28" s="408"/>
      <c r="F28" s="408"/>
      <c r="G28" s="408"/>
      <c r="H28" s="408"/>
      <c r="I28" s="408"/>
      <c r="J28" s="408"/>
      <c r="K28" s="408"/>
      <c r="L28" s="408"/>
    </row>
    <row r="29" spans="1:12">
      <c r="A29" s="409"/>
      <c r="B29" s="409"/>
      <c r="C29" s="409"/>
      <c r="D29" s="409"/>
      <c r="E29" s="409"/>
      <c r="F29" s="409"/>
      <c r="G29" s="409"/>
      <c r="H29" s="409"/>
      <c r="I29" s="409"/>
      <c r="J29" s="409"/>
      <c r="K29" s="409"/>
      <c r="L29" s="409"/>
    </row>
    <row r="30" spans="1:12">
      <c r="A30" s="409"/>
      <c r="B30" s="409"/>
      <c r="C30" s="409"/>
      <c r="D30" s="409"/>
      <c r="E30" s="409"/>
      <c r="F30" s="409"/>
      <c r="G30" s="409"/>
      <c r="H30" s="409"/>
      <c r="I30" s="409"/>
      <c r="J30" s="409"/>
      <c r="K30" s="409"/>
      <c r="L30" s="409"/>
    </row>
    <row r="31" spans="1:12">
      <c r="A31" s="409"/>
      <c r="B31" s="409"/>
      <c r="C31" s="409"/>
      <c r="D31" s="409"/>
      <c r="E31" s="409"/>
      <c r="F31" s="409"/>
      <c r="G31" s="409"/>
      <c r="H31" s="409"/>
      <c r="I31" s="409"/>
      <c r="J31" s="409"/>
      <c r="K31" s="409"/>
      <c r="L31" s="409"/>
    </row>
    <row r="32" spans="1:12">
      <c r="A32" s="409"/>
      <c r="B32" s="409"/>
      <c r="C32" s="409"/>
      <c r="D32" s="409"/>
      <c r="E32" s="409"/>
      <c r="F32" s="409"/>
      <c r="G32" s="409"/>
      <c r="H32" s="409"/>
      <c r="I32" s="409"/>
      <c r="J32" s="409"/>
      <c r="K32" s="409"/>
      <c r="L32" s="409"/>
    </row>
    <row r="33" spans="1:12">
      <c r="A33" s="409"/>
      <c r="B33" s="409"/>
      <c r="C33" s="409"/>
      <c r="D33" s="409"/>
      <c r="E33" s="409"/>
      <c r="F33" s="409"/>
      <c r="G33" s="409"/>
      <c r="H33" s="409"/>
      <c r="I33" s="409"/>
      <c r="J33" s="409"/>
      <c r="K33" s="409"/>
      <c r="L33" s="409"/>
    </row>
    <row r="34" spans="1:12">
      <c r="A34" s="409"/>
      <c r="B34" s="409"/>
      <c r="C34" s="409"/>
      <c r="D34" s="409"/>
      <c r="E34" s="409"/>
      <c r="F34" s="409"/>
      <c r="G34" s="409"/>
      <c r="H34" s="409"/>
      <c r="I34" s="409"/>
      <c r="J34" s="409"/>
      <c r="K34" s="409"/>
      <c r="L34" s="409"/>
    </row>
    <row r="35" spans="1:12">
      <c r="A35" s="409"/>
      <c r="B35" s="409"/>
      <c r="C35" s="409"/>
      <c r="D35" s="409"/>
      <c r="E35" s="409"/>
      <c r="F35" s="409"/>
      <c r="G35" s="409"/>
      <c r="H35" s="409"/>
      <c r="I35" s="409"/>
      <c r="J35" s="409"/>
      <c r="K35" s="409"/>
      <c r="L35" s="409"/>
    </row>
    <row r="36" spans="1:12">
      <c r="A36" s="409"/>
      <c r="B36" s="409"/>
      <c r="C36" s="409"/>
      <c r="D36" s="409"/>
      <c r="E36" s="409"/>
      <c r="F36" s="409"/>
      <c r="G36" s="409"/>
      <c r="H36" s="409"/>
      <c r="I36" s="409"/>
      <c r="J36" s="409"/>
      <c r="K36" s="409"/>
      <c r="L36" s="409"/>
    </row>
  </sheetData>
  <mergeCells count="84">
    <mergeCell ref="A1:L1"/>
    <mergeCell ref="A2:L2"/>
    <mergeCell ref="A3:B3"/>
    <mergeCell ref="C3:L3"/>
    <mergeCell ref="A4:B4"/>
    <mergeCell ref="C4:G4"/>
    <mergeCell ref="I4:L4"/>
    <mergeCell ref="A5:B5"/>
    <mergeCell ref="C5:G5"/>
    <mergeCell ref="I5:L5"/>
    <mergeCell ref="C8:D8"/>
    <mergeCell ref="E8:F8"/>
    <mergeCell ref="J8:K8"/>
    <mergeCell ref="G6:G7"/>
    <mergeCell ref="L6:L7"/>
    <mergeCell ref="C11:D11"/>
    <mergeCell ref="E11:F11"/>
    <mergeCell ref="J11:K11"/>
    <mergeCell ref="C12:D12"/>
    <mergeCell ref="E12:F12"/>
    <mergeCell ref="J12:K12"/>
    <mergeCell ref="D16:E16"/>
    <mergeCell ref="F16:G16"/>
    <mergeCell ref="K16:L16"/>
    <mergeCell ref="D17:E17"/>
    <mergeCell ref="F17:G17"/>
    <mergeCell ref="K17:L17"/>
    <mergeCell ref="D18:E18"/>
    <mergeCell ref="F18:G18"/>
    <mergeCell ref="K18:L18"/>
    <mergeCell ref="D19:E19"/>
    <mergeCell ref="F19:G19"/>
    <mergeCell ref="K19:L19"/>
    <mergeCell ref="D22:E22"/>
    <mergeCell ref="F22:G22"/>
    <mergeCell ref="K22:L22"/>
    <mergeCell ref="D23:E23"/>
    <mergeCell ref="F23:G23"/>
    <mergeCell ref="K23:L23"/>
    <mergeCell ref="A27:H27"/>
    <mergeCell ref="K27:L27"/>
    <mergeCell ref="D24:E24"/>
    <mergeCell ref="F24:G24"/>
    <mergeCell ref="K24:L24"/>
    <mergeCell ref="D25:E25"/>
    <mergeCell ref="F25:G25"/>
    <mergeCell ref="K25:L25"/>
    <mergeCell ref="L9:L10"/>
    <mergeCell ref="A13:A14"/>
    <mergeCell ref="A15:A26"/>
    <mergeCell ref="B16:B23"/>
    <mergeCell ref="B24:B25"/>
    <mergeCell ref="C16:C17"/>
    <mergeCell ref="C18:C21"/>
    <mergeCell ref="C24:C25"/>
    <mergeCell ref="B13:G13"/>
    <mergeCell ref="B14:G14"/>
    <mergeCell ref="D15:E15"/>
    <mergeCell ref="F15:G15"/>
    <mergeCell ref="D26:E26"/>
    <mergeCell ref="F26:G26"/>
    <mergeCell ref="K26:L26"/>
    <mergeCell ref="I9:I10"/>
    <mergeCell ref="I20:I21"/>
    <mergeCell ref="H13:L13"/>
    <mergeCell ref="H14:L14"/>
    <mergeCell ref="K15:L15"/>
    <mergeCell ref="J20:J21"/>
    <mergeCell ref="A28:L36"/>
    <mergeCell ref="A6:B12"/>
    <mergeCell ref="C6:D7"/>
    <mergeCell ref="E6:F7"/>
    <mergeCell ref="J6:K7"/>
    <mergeCell ref="C9:D10"/>
    <mergeCell ref="E9:F10"/>
    <mergeCell ref="J9:K10"/>
    <mergeCell ref="D20:E21"/>
    <mergeCell ref="F20:G21"/>
    <mergeCell ref="K20:L21"/>
    <mergeCell ref="G9:G10"/>
    <mergeCell ref="H6:H7"/>
    <mergeCell ref="H9:H10"/>
    <mergeCell ref="H20:H21"/>
    <mergeCell ref="I6:I7"/>
  </mergeCells>
  <phoneticPr fontId="41" type="noConversion"/>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6"/>
  <sheetViews>
    <sheetView workbookViewId="0">
      <selection activeCell="R24" sqref="R24"/>
    </sheetView>
  </sheetViews>
  <sheetFormatPr defaultColWidth="12" defaultRowHeight="13.5"/>
  <cols>
    <col min="1" max="7" width="12" style="29"/>
    <col min="8" max="8" width="31.83203125" style="29" customWidth="1"/>
    <col min="9" max="16384" width="12" style="29"/>
  </cols>
  <sheetData>
    <row r="1" spans="1:12" ht="22.5">
      <c r="A1" s="416" t="s">
        <v>93</v>
      </c>
      <c r="B1" s="416"/>
      <c r="C1" s="416"/>
      <c r="D1" s="416"/>
      <c r="E1" s="416"/>
      <c r="F1" s="416"/>
      <c r="G1" s="416"/>
      <c r="H1" s="416"/>
      <c r="I1" s="416"/>
      <c r="J1" s="416"/>
      <c r="K1" s="416"/>
      <c r="L1" s="416"/>
    </row>
    <row r="2" spans="1:12">
      <c r="A2" s="311" t="s">
        <v>150</v>
      </c>
      <c r="B2" s="311"/>
      <c r="C2" s="311"/>
      <c r="D2" s="311"/>
      <c r="E2" s="311"/>
      <c r="F2" s="311"/>
      <c r="G2" s="311"/>
      <c r="H2" s="311"/>
      <c r="I2" s="311"/>
      <c r="J2" s="311"/>
      <c r="K2" s="311"/>
      <c r="L2" s="311"/>
    </row>
    <row r="3" spans="1:12" ht="25.35" customHeight="1">
      <c r="A3" s="281" t="s">
        <v>1</v>
      </c>
      <c r="B3" s="281"/>
      <c r="C3" s="281" t="s">
        <v>20</v>
      </c>
      <c r="D3" s="281"/>
      <c r="E3" s="281"/>
      <c r="F3" s="281"/>
      <c r="G3" s="281"/>
      <c r="H3" s="281"/>
      <c r="I3" s="281"/>
      <c r="J3" s="281"/>
      <c r="K3" s="281"/>
      <c r="L3" s="281"/>
    </row>
    <row r="4" spans="1:12" ht="24" customHeight="1">
      <c r="A4" s="281" t="s">
        <v>95</v>
      </c>
      <c r="B4" s="281"/>
      <c r="C4" s="281" t="s">
        <v>96</v>
      </c>
      <c r="D4" s="281"/>
      <c r="E4" s="281"/>
      <c r="F4" s="281"/>
      <c r="G4" s="281"/>
      <c r="H4" s="4" t="s">
        <v>97</v>
      </c>
      <c r="I4" s="281" t="s">
        <v>98</v>
      </c>
      <c r="J4" s="281"/>
      <c r="K4" s="281"/>
      <c r="L4" s="281"/>
    </row>
    <row r="5" spans="1:12" ht="24" customHeight="1">
      <c r="A5" s="281" t="s">
        <v>99</v>
      </c>
      <c r="B5" s="281"/>
      <c r="C5" s="281" t="s">
        <v>268</v>
      </c>
      <c r="D5" s="281"/>
      <c r="E5" s="281"/>
      <c r="F5" s="281"/>
      <c r="G5" s="281"/>
      <c r="H5" s="4" t="s">
        <v>101</v>
      </c>
      <c r="I5" s="281">
        <v>62060601</v>
      </c>
      <c r="J5" s="281"/>
      <c r="K5" s="281"/>
      <c r="L5" s="281"/>
    </row>
    <row r="6" spans="1:12">
      <c r="A6" s="287" t="s">
        <v>102</v>
      </c>
      <c r="B6" s="288"/>
      <c r="C6" s="281"/>
      <c r="D6" s="281"/>
      <c r="E6" s="293" t="s">
        <v>5</v>
      </c>
      <c r="F6" s="294"/>
      <c r="G6" s="284" t="s">
        <v>103</v>
      </c>
      <c r="H6" s="284" t="s">
        <v>104</v>
      </c>
      <c r="I6" s="281" t="s">
        <v>105</v>
      </c>
      <c r="J6" s="281" t="s">
        <v>106</v>
      </c>
      <c r="K6" s="281"/>
      <c r="L6" s="281" t="s">
        <v>107</v>
      </c>
    </row>
    <row r="7" spans="1:12">
      <c r="A7" s="289"/>
      <c r="B7" s="290"/>
      <c r="C7" s="281"/>
      <c r="D7" s="281"/>
      <c r="E7" s="295"/>
      <c r="F7" s="296"/>
      <c r="G7" s="286"/>
      <c r="H7" s="286"/>
      <c r="I7" s="281"/>
      <c r="J7" s="281"/>
      <c r="K7" s="281"/>
      <c r="L7" s="281"/>
    </row>
    <row r="8" spans="1:12" ht="14.25">
      <c r="A8" s="289"/>
      <c r="B8" s="290"/>
      <c r="C8" s="305" t="s">
        <v>108</v>
      </c>
      <c r="D8" s="305"/>
      <c r="E8" s="297">
        <v>15.58</v>
      </c>
      <c r="F8" s="298"/>
      <c r="G8" s="3">
        <v>15.58</v>
      </c>
      <c r="H8" s="4">
        <v>15.58</v>
      </c>
      <c r="I8" s="3">
        <v>10</v>
      </c>
      <c r="J8" s="308">
        <v>1</v>
      </c>
      <c r="K8" s="309"/>
      <c r="L8" s="15">
        <v>10</v>
      </c>
    </row>
    <row r="9" spans="1:12">
      <c r="A9" s="289"/>
      <c r="B9" s="290"/>
      <c r="C9" s="293" t="s">
        <v>109</v>
      </c>
      <c r="D9" s="294"/>
      <c r="E9" s="281">
        <v>15.58</v>
      </c>
      <c r="F9" s="281"/>
      <c r="G9" s="281">
        <v>15.58</v>
      </c>
      <c r="H9" s="281"/>
      <c r="I9" s="281"/>
      <c r="J9" s="281"/>
      <c r="K9" s="281"/>
      <c r="L9" s="281"/>
    </row>
    <row r="10" spans="1:12">
      <c r="A10" s="289"/>
      <c r="B10" s="290"/>
      <c r="C10" s="295"/>
      <c r="D10" s="296"/>
      <c r="E10" s="281"/>
      <c r="F10" s="281"/>
      <c r="G10" s="281"/>
      <c r="H10" s="281"/>
      <c r="I10" s="281"/>
      <c r="J10" s="281"/>
      <c r="K10" s="281"/>
      <c r="L10" s="281"/>
    </row>
    <row r="11" spans="1:12" ht="14.25">
      <c r="A11" s="289"/>
      <c r="B11" s="290"/>
      <c r="C11" s="281" t="s">
        <v>110</v>
      </c>
      <c r="D11" s="281"/>
      <c r="E11" s="297"/>
      <c r="F11" s="298"/>
      <c r="G11" s="3"/>
      <c r="H11" s="4"/>
      <c r="I11" s="3"/>
      <c r="J11" s="281"/>
      <c r="K11" s="281"/>
      <c r="L11" s="3"/>
    </row>
    <row r="12" spans="1:12" ht="14.25">
      <c r="A12" s="291"/>
      <c r="B12" s="292"/>
      <c r="C12" s="281" t="s">
        <v>113</v>
      </c>
      <c r="D12" s="281"/>
      <c r="E12" s="297"/>
      <c r="F12" s="298"/>
      <c r="G12" s="3"/>
      <c r="H12" s="4"/>
      <c r="I12" s="3"/>
      <c r="J12" s="281"/>
      <c r="K12" s="281"/>
      <c r="L12" s="3"/>
    </row>
    <row r="13" spans="1:12" ht="14.25">
      <c r="A13" s="281" t="s">
        <v>114</v>
      </c>
      <c r="B13" s="281" t="s">
        <v>115</v>
      </c>
      <c r="C13" s="281"/>
      <c r="D13" s="281"/>
      <c r="E13" s="281"/>
      <c r="F13" s="281"/>
      <c r="G13" s="281"/>
      <c r="H13" s="281" t="s">
        <v>116</v>
      </c>
      <c r="I13" s="281"/>
      <c r="J13" s="281"/>
      <c r="K13" s="281"/>
      <c r="L13" s="281"/>
    </row>
    <row r="14" spans="1:12" ht="87" customHeight="1">
      <c r="A14" s="281"/>
      <c r="B14" s="304" t="s">
        <v>460</v>
      </c>
      <c r="C14" s="304"/>
      <c r="D14" s="304"/>
      <c r="E14" s="304"/>
      <c r="F14" s="304"/>
      <c r="G14" s="304"/>
      <c r="H14" s="304" t="s">
        <v>461</v>
      </c>
      <c r="I14" s="304"/>
      <c r="J14" s="304"/>
      <c r="K14" s="304"/>
      <c r="L14" s="304"/>
    </row>
    <row r="15" spans="1:12" ht="14.25">
      <c r="A15" s="284" t="s">
        <v>119</v>
      </c>
      <c r="B15" s="3" t="s">
        <v>120</v>
      </c>
      <c r="C15" s="3" t="s">
        <v>121</v>
      </c>
      <c r="D15" s="281" t="s">
        <v>122</v>
      </c>
      <c r="E15" s="281"/>
      <c r="F15" s="293" t="s">
        <v>123</v>
      </c>
      <c r="G15" s="294"/>
      <c r="H15" s="5" t="s">
        <v>124</v>
      </c>
      <c r="I15" s="3" t="s">
        <v>105</v>
      </c>
      <c r="J15" s="3" t="s">
        <v>107</v>
      </c>
      <c r="K15" s="293" t="s">
        <v>125</v>
      </c>
      <c r="L15" s="294"/>
    </row>
    <row r="16" spans="1:12" ht="105" customHeight="1">
      <c r="A16" s="285"/>
      <c r="B16" s="284" t="s">
        <v>425</v>
      </c>
      <c r="C16" s="284" t="s">
        <v>127</v>
      </c>
      <c r="D16" s="412" t="s">
        <v>462</v>
      </c>
      <c r="E16" s="413"/>
      <c r="F16" s="424" t="s">
        <v>463</v>
      </c>
      <c r="G16" s="425"/>
      <c r="H16" s="209" t="s">
        <v>464</v>
      </c>
      <c r="I16" s="3">
        <v>10</v>
      </c>
      <c r="J16" s="3">
        <v>10</v>
      </c>
      <c r="K16" s="293"/>
      <c r="L16" s="294"/>
    </row>
    <row r="17" spans="1:12" ht="14.25">
      <c r="A17" s="285"/>
      <c r="B17" s="285"/>
      <c r="C17" s="285"/>
      <c r="D17" s="412" t="s">
        <v>465</v>
      </c>
      <c r="E17" s="413"/>
      <c r="F17" s="424" t="s">
        <v>466</v>
      </c>
      <c r="G17" s="425"/>
      <c r="H17" s="209" t="s">
        <v>467</v>
      </c>
      <c r="I17" s="3">
        <v>4</v>
      </c>
      <c r="J17" s="3">
        <v>4</v>
      </c>
      <c r="K17" s="293"/>
      <c r="L17" s="294"/>
    </row>
    <row r="18" spans="1:12" ht="113.1" customHeight="1">
      <c r="A18" s="285"/>
      <c r="B18" s="285"/>
      <c r="C18" s="286"/>
      <c r="D18" s="430" t="s">
        <v>468</v>
      </c>
      <c r="E18" s="431"/>
      <c r="F18" s="304" t="s">
        <v>469</v>
      </c>
      <c r="G18" s="304"/>
      <c r="H18" s="9" t="s">
        <v>470</v>
      </c>
      <c r="I18" s="3">
        <v>4</v>
      </c>
      <c r="J18" s="3">
        <v>4</v>
      </c>
      <c r="K18" s="412"/>
      <c r="L18" s="413"/>
    </row>
    <row r="19" spans="1:12" ht="142.5">
      <c r="A19" s="285"/>
      <c r="B19" s="285"/>
      <c r="C19" s="285" t="s">
        <v>130</v>
      </c>
      <c r="D19" s="430" t="s">
        <v>471</v>
      </c>
      <c r="E19" s="431"/>
      <c r="F19" s="412" t="s">
        <v>472</v>
      </c>
      <c r="G19" s="413"/>
      <c r="H19" s="9" t="s">
        <v>473</v>
      </c>
      <c r="I19" s="3">
        <v>10</v>
      </c>
      <c r="J19" s="3">
        <v>9</v>
      </c>
      <c r="K19" s="412" t="s">
        <v>474</v>
      </c>
      <c r="L19" s="413"/>
    </row>
    <row r="20" spans="1:12" ht="126" customHeight="1">
      <c r="A20" s="285"/>
      <c r="B20" s="285"/>
      <c r="C20" s="285"/>
      <c r="D20" s="430" t="s">
        <v>475</v>
      </c>
      <c r="E20" s="431"/>
      <c r="F20" s="412" t="s">
        <v>476</v>
      </c>
      <c r="G20" s="413"/>
      <c r="H20" s="9" t="s">
        <v>477</v>
      </c>
      <c r="I20" s="3">
        <v>4</v>
      </c>
      <c r="J20" s="3">
        <v>3</v>
      </c>
      <c r="K20" s="412" t="s">
        <v>478</v>
      </c>
      <c r="L20" s="413"/>
    </row>
    <row r="21" spans="1:12" ht="99.75">
      <c r="A21" s="285"/>
      <c r="B21" s="285"/>
      <c r="C21" s="286"/>
      <c r="D21" s="430" t="s">
        <v>479</v>
      </c>
      <c r="E21" s="431"/>
      <c r="F21" s="304" t="s">
        <v>480</v>
      </c>
      <c r="G21" s="304"/>
      <c r="H21" s="9" t="s">
        <v>481</v>
      </c>
      <c r="I21" s="3">
        <v>4</v>
      </c>
      <c r="J21" s="3">
        <v>2</v>
      </c>
      <c r="K21" s="412" t="s">
        <v>482</v>
      </c>
      <c r="L21" s="413"/>
    </row>
    <row r="22" spans="1:12" ht="92.1" customHeight="1">
      <c r="A22" s="285"/>
      <c r="B22" s="285"/>
      <c r="C22" s="3" t="s">
        <v>133</v>
      </c>
      <c r="D22" s="430" t="s">
        <v>483</v>
      </c>
      <c r="E22" s="431"/>
      <c r="F22" s="304" t="s">
        <v>484</v>
      </c>
      <c r="G22" s="304"/>
      <c r="H22" s="9" t="s">
        <v>485</v>
      </c>
      <c r="I22" s="3">
        <v>4</v>
      </c>
      <c r="J22" s="3">
        <v>4</v>
      </c>
      <c r="K22" s="281"/>
      <c r="L22" s="281"/>
    </row>
    <row r="23" spans="1:12" ht="14.25">
      <c r="A23" s="285"/>
      <c r="B23" s="286"/>
      <c r="C23" s="3" t="s">
        <v>136</v>
      </c>
      <c r="D23" s="430" t="s">
        <v>446</v>
      </c>
      <c r="E23" s="431"/>
      <c r="F23" s="304" t="s">
        <v>447</v>
      </c>
      <c r="G23" s="304"/>
      <c r="H23" s="9" t="s">
        <v>486</v>
      </c>
      <c r="I23" s="3">
        <v>20</v>
      </c>
      <c r="J23" s="3">
        <v>20</v>
      </c>
      <c r="K23" s="281"/>
      <c r="L23" s="281"/>
    </row>
    <row r="24" spans="1:12" ht="99.75">
      <c r="A24" s="285"/>
      <c r="B24" s="285" t="s">
        <v>449</v>
      </c>
      <c r="C24" s="284" t="s">
        <v>140</v>
      </c>
      <c r="D24" s="430" t="s">
        <v>487</v>
      </c>
      <c r="E24" s="431"/>
      <c r="F24" s="412" t="s">
        <v>488</v>
      </c>
      <c r="G24" s="413"/>
      <c r="H24" s="9" t="s">
        <v>489</v>
      </c>
      <c r="I24" s="3">
        <v>10</v>
      </c>
      <c r="J24" s="3">
        <v>7</v>
      </c>
      <c r="K24" s="412" t="s">
        <v>490</v>
      </c>
      <c r="L24" s="413"/>
    </row>
    <row r="25" spans="1:12" ht="86.1" customHeight="1">
      <c r="A25" s="285"/>
      <c r="B25" s="285"/>
      <c r="C25" s="286"/>
      <c r="D25" s="412" t="s">
        <v>491</v>
      </c>
      <c r="E25" s="413"/>
      <c r="F25" s="304" t="s">
        <v>492</v>
      </c>
      <c r="G25" s="304"/>
      <c r="H25" s="9" t="s">
        <v>493</v>
      </c>
      <c r="I25" s="3">
        <v>10</v>
      </c>
      <c r="J25" s="3">
        <v>7</v>
      </c>
      <c r="K25" s="304" t="s">
        <v>490</v>
      </c>
      <c r="L25" s="304"/>
    </row>
    <row r="26" spans="1:12" ht="42.75">
      <c r="A26" s="286"/>
      <c r="B26" s="3" t="s">
        <v>146</v>
      </c>
      <c r="C26" s="3" t="s">
        <v>147</v>
      </c>
      <c r="D26" s="412" t="s">
        <v>494</v>
      </c>
      <c r="E26" s="413"/>
      <c r="F26" s="304" t="s">
        <v>459</v>
      </c>
      <c r="G26" s="304"/>
      <c r="H26" s="211">
        <v>0.8</v>
      </c>
      <c r="I26" s="3">
        <v>10</v>
      </c>
      <c r="J26" s="3">
        <v>10</v>
      </c>
      <c r="K26" s="304"/>
      <c r="L26" s="304"/>
    </row>
    <row r="27" spans="1:12" ht="14.25">
      <c r="A27" s="302" t="s">
        <v>148</v>
      </c>
      <c r="B27" s="302"/>
      <c r="C27" s="302"/>
      <c r="D27" s="302"/>
      <c r="E27" s="302"/>
      <c r="F27" s="302"/>
      <c r="G27" s="302"/>
      <c r="H27" s="302"/>
      <c r="I27" s="16">
        <v>100</v>
      </c>
      <c r="J27" s="34">
        <f>SUM(J16:J26)+L8</f>
        <v>90</v>
      </c>
      <c r="K27" s="303"/>
      <c r="L27" s="303"/>
    </row>
    <row r="28" spans="1:12">
      <c r="A28" s="408" t="s">
        <v>163</v>
      </c>
      <c r="B28" s="408"/>
      <c r="C28" s="408"/>
      <c r="D28" s="408"/>
      <c r="E28" s="408"/>
      <c r="F28" s="408"/>
      <c r="G28" s="408"/>
      <c r="H28" s="408"/>
      <c r="I28" s="408"/>
      <c r="J28" s="408"/>
      <c r="K28" s="408"/>
      <c r="L28" s="408"/>
    </row>
    <row r="29" spans="1:12">
      <c r="A29" s="409"/>
      <c r="B29" s="409"/>
      <c r="C29" s="409"/>
      <c r="D29" s="409"/>
      <c r="E29" s="409"/>
      <c r="F29" s="409"/>
      <c r="G29" s="409"/>
      <c r="H29" s="409"/>
      <c r="I29" s="409"/>
      <c r="J29" s="409"/>
      <c r="K29" s="409"/>
      <c r="L29" s="409"/>
    </row>
    <row r="30" spans="1:12">
      <c r="A30" s="409"/>
      <c r="B30" s="409"/>
      <c r="C30" s="409"/>
      <c r="D30" s="409"/>
      <c r="E30" s="409"/>
      <c r="F30" s="409"/>
      <c r="G30" s="409"/>
      <c r="H30" s="409"/>
      <c r="I30" s="409"/>
      <c r="J30" s="409"/>
      <c r="K30" s="409"/>
      <c r="L30" s="409"/>
    </row>
    <row r="31" spans="1:12">
      <c r="A31" s="409"/>
      <c r="B31" s="409"/>
      <c r="C31" s="409"/>
      <c r="D31" s="409"/>
      <c r="E31" s="409"/>
      <c r="F31" s="409"/>
      <c r="G31" s="409"/>
      <c r="H31" s="409"/>
      <c r="I31" s="409"/>
      <c r="J31" s="409"/>
      <c r="K31" s="409"/>
      <c r="L31" s="409"/>
    </row>
    <row r="32" spans="1:12">
      <c r="A32" s="409"/>
      <c r="B32" s="409"/>
      <c r="C32" s="409"/>
      <c r="D32" s="409"/>
      <c r="E32" s="409"/>
      <c r="F32" s="409"/>
      <c r="G32" s="409"/>
      <c r="H32" s="409"/>
      <c r="I32" s="409"/>
      <c r="J32" s="409"/>
      <c r="K32" s="409"/>
      <c r="L32" s="409"/>
    </row>
    <row r="33" spans="1:12">
      <c r="A33" s="409"/>
      <c r="B33" s="409"/>
      <c r="C33" s="409"/>
      <c r="D33" s="409"/>
      <c r="E33" s="409"/>
      <c r="F33" s="409"/>
      <c r="G33" s="409"/>
      <c r="H33" s="409"/>
      <c r="I33" s="409"/>
      <c r="J33" s="409"/>
      <c r="K33" s="409"/>
      <c r="L33" s="409"/>
    </row>
    <row r="34" spans="1:12">
      <c r="A34" s="409"/>
      <c r="B34" s="409"/>
      <c r="C34" s="409"/>
      <c r="D34" s="409"/>
      <c r="E34" s="409"/>
      <c r="F34" s="409"/>
      <c r="G34" s="409"/>
      <c r="H34" s="409"/>
      <c r="I34" s="409"/>
      <c r="J34" s="409"/>
      <c r="K34" s="409"/>
      <c r="L34" s="409"/>
    </row>
    <row r="35" spans="1:12">
      <c r="A35" s="409"/>
      <c r="B35" s="409"/>
      <c r="C35" s="409"/>
      <c r="D35" s="409"/>
      <c r="E35" s="409"/>
      <c r="F35" s="409"/>
      <c r="G35" s="409"/>
      <c r="H35" s="409"/>
      <c r="I35" s="409"/>
      <c r="J35" s="409"/>
      <c r="K35" s="409"/>
      <c r="L35" s="409"/>
    </row>
    <row r="36" spans="1:12">
      <c r="A36" s="409"/>
      <c r="B36" s="409"/>
      <c r="C36" s="409"/>
      <c r="D36" s="409"/>
      <c r="E36" s="409"/>
      <c r="F36" s="409"/>
      <c r="G36" s="409"/>
      <c r="H36" s="409"/>
      <c r="I36" s="409"/>
      <c r="J36" s="409"/>
      <c r="K36" s="409"/>
      <c r="L36" s="409"/>
    </row>
  </sheetData>
  <mergeCells count="84">
    <mergeCell ref="A1:L1"/>
    <mergeCell ref="A2:L2"/>
    <mergeCell ref="A3:B3"/>
    <mergeCell ref="C3:L3"/>
    <mergeCell ref="A4:B4"/>
    <mergeCell ref="C4:G4"/>
    <mergeCell ref="I4:L4"/>
    <mergeCell ref="A5:B5"/>
    <mergeCell ref="C5:G5"/>
    <mergeCell ref="I5:L5"/>
    <mergeCell ref="C8:D8"/>
    <mergeCell ref="E8:F8"/>
    <mergeCell ref="J8:K8"/>
    <mergeCell ref="G6:G7"/>
    <mergeCell ref="L6:L7"/>
    <mergeCell ref="C11:D11"/>
    <mergeCell ref="E11:F11"/>
    <mergeCell ref="J11:K11"/>
    <mergeCell ref="C12:D12"/>
    <mergeCell ref="E12:F12"/>
    <mergeCell ref="J12:K12"/>
    <mergeCell ref="B13:G13"/>
    <mergeCell ref="H13:L13"/>
    <mergeCell ref="B14:G14"/>
    <mergeCell ref="H14:L14"/>
    <mergeCell ref="D15:E15"/>
    <mergeCell ref="F15:G15"/>
    <mergeCell ref="K15:L15"/>
    <mergeCell ref="D16:E16"/>
    <mergeCell ref="F16:G16"/>
    <mergeCell ref="K16:L16"/>
    <mergeCell ref="D17:E17"/>
    <mergeCell ref="F17:G17"/>
    <mergeCell ref="K17:L17"/>
    <mergeCell ref="D18:E18"/>
    <mergeCell ref="F18:G18"/>
    <mergeCell ref="K18:L18"/>
    <mergeCell ref="D19:E19"/>
    <mergeCell ref="F19:G19"/>
    <mergeCell ref="K19:L19"/>
    <mergeCell ref="D20:E20"/>
    <mergeCell ref="F20:G20"/>
    <mergeCell ref="K20:L20"/>
    <mergeCell ref="D21:E21"/>
    <mergeCell ref="F21:G21"/>
    <mergeCell ref="K21:L21"/>
    <mergeCell ref="D22:E22"/>
    <mergeCell ref="F22:G22"/>
    <mergeCell ref="K22:L22"/>
    <mergeCell ref="D23:E23"/>
    <mergeCell ref="F23:G23"/>
    <mergeCell ref="K23:L23"/>
    <mergeCell ref="D24:E24"/>
    <mergeCell ref="F24:G24"/>
    <mergeCell ref="K24:L24"/>
    <mergeCell ref="D25:E25"/>
    <mergeCell ref="F25:G25"/>
    <mergeCell ref="K25:L25"/>
    <mergeCell ref="D26:E26"/>
    <mergeCell ref="F26:G26"/>
    <mergeCell ref="K26:L26"/>
    <mergeCell ref="A27:H27"/>
    <mergeCell ref="K27:L27"/>
    <mergeCell ref="B16:B23"/>
    <mergeCell ref="B24:B25"/>
    <mergeCell ref="C16:C18"/>
    <mergeCell ref="C19:C21"/>
    <mergeCell ref="C24:C25"/>
    <mergeCell ref="L9:L10"/>
    <mergeCell ref="A28:L36"/>
    <mergeCell ref="A6:B12"/>
    <mergeCell ref="C6:D7"/>
    <mergeCell ref="E6:F7"/>
    <mergeCell ref="J6:K7"/>
    <mergeCell ref="C9:D10"/>
    <mergeCell ref="E9:F10"/>
    <mergeCell ref="J9:K10"/>
    <mergeCell ref="G9:G10"/>
    <mergeCell ref="H6:H7"/>
    <mergeCell ref="H9:H10"/>
    <mergeCell ref="I6:I7"/>
    <mergeCell ref="I9:I10"/>
    <mergeCell ref="A13:A14"/>
    <mergeCell ref="A15:A26"/>
  </mergeCells>
  <phoneticPr fontId="41" type="noConversion"/>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7"/>
  <sheetViews>
    <sheetView zoomScale="70" zoomScaleNormal="70" workbookViewId="0">
      <selection activeCell="A28" sqref="A28:L36"/>
    </sheetView>
  </sheetViews>
  <sheetFormatPr defaultColWidth="12" defaultRowHeight="13.5"/>
  <cols>
    <col min="1" max="3" width="12" style="29"/>
    <col min="4" max="4" width="17.33203125" style="29" customWidth="1"/>
    <col min="5" max="6" width="12" style="29"/>
    <col min="7" max="7" width="32.83203125" style="29" customWidth="1"/>
    <col min="8" max="8" width="68.83203125" style="29" customWidth="1"/>
    <col min="9" max="11" width="12" style="29"/>
    <col min="12" max="12" width="46.33203125" style="29" customWidth="1"/>
    <col min="13" max="16384" width="12" style="29"/>
  </cols>
  <sheetData>
    <row r="1" spans="1:12" s="53" customFormat="1" ht="22.5">
      <c r="A1" s="416" t="s">
        <v>93</v>
      </c>
      <c r="B1" s="416"/>
      <c r="C1" s="416"/>
      <c r="D1" s="416"/>
      <c r="E1" s="416"/>
      <c r="F1" s="416"/>
      <c r="G1" s="416"/>
      <c r="H1" s="416"/>
      <c r="I1" s="416"/>
      <c r="J1" s="416"/>
      <c r="K1" s="416"/>
      <c r="L1" s="416"/>
    </row>
    <row r="2" spans="1:12" s="53" customFormat="1" ht="24.95" customHeight="1">
      <c r="A2" s="311" t="s">
        <v>150</v>
      </c>
      <c r="B2" s="311"/>
      <c r="C2" s="311"/>
      <c r="D2" s="311"/>
      <c r="E2" s="311"/>
      <c r="F2" s="311"/>
      <c r="G2" s="311"/>
      <c r="H2" s="311"/>
      <c r="I2" s="311"/>
      <c r="J2" s="311"/>
      <c r="K2" s="311"/>
      <c r="L2" s="311"/>
    </row>
    <row r="3" spans="1:12" s="53" customFormat="1" ht="38.1" customHeight="1">
      <c r="A3" s="281" t="s">
        <v>1</v>
      </c>
      <c r="B3" s="281"/>
      <c r="C3" s="281" t="s">
        <v>21</v>
      </c>
      <c r="D3" s="281"/>
      <c r="E3" s="281"/>
      <c r="F3" s="281"/>
      <c r="G3" s="281"/>
      <c r="H3" s="281"/>
      <c r="I3" s="281"/>
      <c r="J3" s="281"/>
      <c r="K3" s="281"/>
      <c r="L3" s="281"/>
    </row>
    <row r="4" spans="1:12" s="53" customFormat="1" ht="29.1" customHeight="1">
      <c r="A4" s="281" t="s">
        <v>95</v>
      </c>
      <c r="B4" s="281"/>
      <c r="C4" s="281" t="s">
        <v>96</v>
      </c>
      <c r="D4" s="281"/>
      <c r="E4" s="281"/>
      <c r="F4" s="281"/>
      <c r="G4" s="281"/>
      <c r="H4" s="4" t="s">
        <v>97</v>
      </c>
      <c r="I4" s="281" t="s">
        <v>98</v>
      </c>
      <c r="J4" s="281"/>
      <c r="K4" s="281"/>
      <c r="L4" s="281"/>
    </row>
    <row r="5" spans="1:12" s="53" customFormat="1" ht="24.95" customHeight="1">
      <c r="A5" s="281" t="s">
        <v>99</v>
      </c>
      <c r="B5" s="281"/>
      <c r="C5" s="281" t="s">
        <v>268</v>
      </c>
      <c r="D5" s="281"/>
      <c r="E5" s="281"/>
      <c r="F5" s="281"/>
      <c r="G5" s="281"/>
      <c r="H5" s="4" t="s">
        <v>101</v>
      </c>
      <c r="I5" s="281">
        <v>62060601</v>
      </c>
      <c r="J5" s="281"/>
      <c r="K5" s="281"/>
      <c r="L5" s="281"/>
    </row>
    <row r="6" spans="1:12" s="53" customFormat="1" ht="12.75">
      <c r="A6" s="287" t="s">
        <v>102</v>
      </c>
      <c r="B6" s="288"/>
      <c r="C6" s="281"/>
      <c r="D6" s="281"/>
      <c r="E6" s="293" t="s">
        <v>5</v>
      </c>
      <c r="F6" s="294"/>
      <c r="G6" s="284" t="s">
        <v>103</v>
      </c>
      <c r="H6" s="284" t="s">
        <v>104</v>
      </c>
      <c r="I6" s="281" t="s">
        <v>105</v>
      </c>
      <c r="J6" s="281" t="s">
        <v>106</v>
      </c>
      <c r="K6" s="281"/>
      <c r="L6" s="281" t="s">
        <v>107</v>
      </c>
    </row>
    <row r="7" spans="1:12" s="53" customFormat="1" ht="12.75">
      <c r="A7" s="289"/>
      <c r="B7" s="290"/>
      <c r="C7" s="281"/>
      <c r="D7" s="281"/>
      <c r="E7" s="295"/>
      <c r="F7" s="296"/>
      <c r="G7" s="286"/>
      <c r="H7" s="286"/>
      <c r="I7" s="281"/>
      <c r="J7" s="281"/>
      <c r="K7" s="281"/>
      <c r="L7" s="281"/>
    </row>
    <row r="8" spans="1:12" s="53" customFormat="1" ht="29.1" customHeight="1">
      <c r="A8" s="289"/>
      <c r="B8" s="290"/>
      <c r="C8" s="305" t="s">
        <v>108</v>
      </c>
      <c r="D8" s="305"/>
      <c r="E8" s="306">
        <v>60.4</v>
      </c>
      <c r="F8" s="307"/>
      <c r="G8" s="200">
        <v>60.4</v>
      </c>
      <c r="H8" s="199">
        <v>60.4</v>
      </c>
      <c r="I8" s="3">
        <v>10</v>
      </c>
      <c r="J8" s="308">
        <v>1</v>
      </c>
      <c r="K8" s="309"/>
      <c r="L8" s="15">
        <v>10</v>
      </c>
    </row>
    <row r="9" spans="1:12" s="53" customFormat="1" ht="12.95" customHeight="1">
      <c r="A9" s="289"/>
      <c r="B9" s="290"/>
      <c r="C9" s="293" t="s">
        <v>109</v>
      </c>
      <c r="D9" s="294"/>
      <c r="E9" s="280">
        <f>E8</f>
        <v>60.4</v>
      </c>
      <c r="F9" s="280"/>
      <c r="G9" s="434">
        <f>G8</f>
        <v>60.4</v>
      </c>
      <c r="H9" s="434">
        <f>H8</f>
        <v>60.4</v>
      </c>
      <c r="I9" s="281">
        <v>10</v>
      </c>
      <c r="J9" s="283">
        <f>J8</f>
        <v>1</v>
      </c>
      <c r="K9" s="283"/>
      <c r="L9" s="282">
        <f>L8</f>
        <v>10</v>
      </c>
    </row>
    <row r="10" spans="1:12" s="53" customFormat="1" ht="12.95" customHeight="1">
      <c r="A10" s="289"/>
      <c r="B10" s="290"/>
      <c r="C10" s="295"/>
      <c r="D10" s="296"/>
      <c r="E10" s="280"/>
      <c r="F10" s="280"/>
      <c r="G10" s="435"/>
      <c r="H10" s="435"/>
      <c r="I10" s="281"/>
      <c r="J10" s="283"/>
      <c r="K10" s="283"/>
      <c r="L10" s="282"/>
    </row>
    <row r="11" spans="1:12" s="53" customFormat="1" ht="24.95" customHeight="1">
      <c r="A11" s="289"/>
      <c r="B11" s="290"/>
      <c r="C11" s="281" t="s">
        <v>110</v>
      </c>
      <c r="D11" s="281"/>
      <c r="E11" s="306"/>
      <c r="F11" s="307"/>
      <c r="G11" s="200"/>
      <c r="H11" s="199"/>
      <c r="I11" s="3"/>
      <c r="J11" s="283"/>
      <c r="K11" s="283"/>
      <c r="L11" s="15"/>
    </row>
    <row r="12" spans="1:12" s="53" customFormat="1" ht="23.1" customHeight="1">
      <c r="A12" s="291"/>
      <c r="B12" s="292"/>
      <c r="C12" s="281" t="s">
        <v>113</v>
      </c>
      <c r="D12" s="281"/>
      <c r="E12" s="306"/>
      <c r="F12" s="307"/>
      <c r="G12" s="200"/>
      <c r="H12" s="199"/>
      <c r="I12" s="3"/>
      <c r="J12" s="283"/>
      <c r="K12" s="283"/>
      <c r="L12" s="15"/>
    </row>
    <row r="13" spans="1:12" s="53" customFormat="1" ht="26.1" customHeight="1">
      <c r="A13" s="281" t="s">
        <v>114</v>
      </c>
      <c r="B13" s="281" t="s">
        <v>115</v>
      </c>
      <c r="C13" s="281"/>
      <c r="D13" s="281"/>
      <c r="E13" s="281"/>
      <c r="F13" s="281"/>
      <c r="G13" s="281"/>
      <c r="H13" s="281" t="s">
        <v>116</v>
      </c>
      <c r="I13" s="281"/>
      <c r="J13" s="281"/>
      <c r="K13" s="281"/>
      <c r="L13" s="281"/>
    </row>
    <row r="14" spans="1:12" s="53" customFormat="1" ht="124.35" customHeight="1">
      <c r="A14" s="281"/>
      <c r="B14" s="304" t="s">
        <v>495</v>
      </c>
      <c r="C14" s="304"/>
      <c r="D14" s="304"/>
      <c r="E14" s="304"/>
      <c r="F14" s="304"/>
      <c r="G14" s="304"/>
      <c r="H14" s="304" t="s">
        <v>496</v>
      </c>
      <c r="I14" s="304"/>
      <c r="J14" s="304"/>
      <c r="K14" s="304"/>
      <c r="L14" s="304"/>
    </row>
    <row r="15" spans="1:12" s="53" customFormat="1" ht="24.95" customHeight="1">
      <c r="A15" s="284" t="s">
        <v>119</v>
      </c>
      <c r="B15" s="3" t="s">
        <v>120</v>
      </c>
      <c r="C15" s="3" t="s">
        <v>121</v>
      </c>
      <c r="D15" s="281" t="s">
        <v>122</v>
      </c>
      <c r="E15" s="281"/>
      <c r="F15" s="293" t="s">
        <v>123</v>
      </c>
      <c r="G15" s="294"/>
      <c r="H15" s="5" t="s">
        <v>124</v>
      </c>
      <c r="I15" s="3" t="s">
        <v>105</v>
      </c>
      <c r="J15" s="3" t="s">
        <v>107</v>
      </c>
      <c r="K15" s="293" t="s">
        <v>125</v>
      </c>
      <c r="L15" s="294"/>
    </row>
    <row r="16" spans="1:12" s="53" customFormat="1" ht="98.1" customHeight="1">
      <c r="A16" s="285"/>
      <c r="B16" s="284" t="s">
        <v>126</v>
      </c>
      <c r="C16" s="284" t="s">
        <v>127</v>
      </c>
      <c r="D16" s="436" t="s">
        <v>497</v>
      </c>
      <c r="E16" s="437"/>
      <c r="F16" s="304" t="s">
        <v>498</v>
      </c>
      <c r="G16" s="304"/>
      <c r="H16" s="209" t="s">
        <v>499</v>
      </c>
      <c r="I16" s="3">
        <v>10</v>
      </c>
      <c r="J16" s="15">
        <v>9</v>
      </c>
      <c r="K16" s="424" t="s">
        <v>500</v>
      </c>
      <c r="L16" s="425"/>
    </row>
    <row r="17" spans="1:12" s="53" customFormat="1" ht="222.95" customHeight="1">
      <c r="A17" s="285"/>
      <c r="B17" s="285"/>
      <c r="C17" s="285"/>
      <c r="D17" s="297" t="s">
        <v>501</v>
      </c>
      <c r="E17" s="298"/>
      <c r="F17" s="304" t="s">
        <v>502</v>
      </c>
      <c r="G17" s="304"/>
      <c r="H17" s="210" t="s">
        <v>503</v>
      </c>
      <c r="I17" s="3">
        <v>10</v>
      </c>
      <c r="J17" s="15">
        <v>9</v>
      </c>
      <c r="K17" s="424" t="s">
        <v>504</v>
      </c>
      <c r="L17" s="425"/>
    </row>
    <row r="18" spans="1:12" s="53" customFormat="1" ht="150" customHeight="1">
      <c r="A18" s="285"/>
      <c r="B18" s="285"/>
      <c r="C18" s="286"/>
      <c r="D18" s="300" t="s">
        <v>505</v>
      </c>
      <c r="E18" s="301"/>
      <c r="F18" s="304" t="s">
        <v>506</v>
      </c>
      <c r="G18" s="304"/>
      <c r="H18" s="209" t="s">
        <v>507</v>
      </c>
      <c r="I18" s="3">
        <v>5</v>
      </c>
      <c r="J18" s="15">
        <v>5</v>
      </c>
      <c r="K18" s="424"/>
      <c r="L18" s="425"/>
    </row>
    <row r="19" spans="1:12" s="53" customFormat="1" ht="50.1" customHeight="1">
      <c r="A19" s="285"/>
      <c r="B19" s="285"/>
      <c r="C19" s="285" t="s">
        <v>130</v>
      </c>
      <c r="D19" s="300" t="s">
        <v>508</v>
      </c>
      <c r="E19" s="301"/>
      <c r="F19" s="412" t="s">
        <v>509</v>
      </c>
      <c r="G19" s="413"/>
      <c r="H19" s="209" t="s">
        <v>510</v>
      </c>
      <c r="I19" s="3">
        <v>5</v>
      </c>
      <c r="J19" s="15">
        <v>5</v>
      </c>
      <c r="K19" s="297"/>
      <c r="L19" s="298"/>
    </row>
    <row r="20" spans="1:12" s="53" customFormat="1" ht="108" customHeight="1">
      <c r="A20" s="285"/>
      <c r="B20" s="285"/>
      <c r="C20" s="285"/>
      <c r="D20" s="300" t="s">
        <v>511</v>
      </c>
      <c r="E20" s="301"/>
      <c r="F20" s="412" t="s">
        <v>512</v>
      </c>
      <c r="G20" s="413"/>
      <c r="H20" s="209" t="s">
        <v>513</v>
      </c>
      <c r="I20" s="3">
        <v>5</v>
      </c>
      <c r="J20" s="15">
        <v>4</v>
      </c>
      <c r="K20" s="424" t="s">
        <v>514</v>
      </c>
      <c r="L20" s="425"/>
    </row>
    <row r="21" spans="1:12" s="53" customFormat="1" ht="82.35" customHeight="1">
      <c r="A21" s="285"/>
      <c r="B21" s="285"/>
      <c r="C21" s="286"/>
      <c r="D21" s="300" t="s">
        <v>505</v>
      </c>
      <c r="E21" s="301"/>
      <c r="F21" s="412" t="s">
        <v>515</v>
      </c>
      <c r="G21" s="413"/>
      <c r="H21" s="209" t="s">
        <v>516</v>
      </c>
      <c r="I21" s="3">
        <v>5</v>
      </c>
      <c r="J21" s="15">
        <v>5</v>
      </c>
      <c r="K21" s="424"/>
      <c r="L21" s="425"/>
    </row>
    <row r="22" spans="1:12" s="53" customFormat="1" ht="80.099999999999994" customHeight="1">
      <c r="A22" s="285"/>
      <c r="B22" s="285"/>
      <c r="C22" s="3" t="s">
        <v>195</v>
      </c>
      <c r="D22" s="300" t="s">
        <v>410</v>
      </c>
      <c r="E22" s="301"/>
      <c r="F22" s="412" t="s">
        <v>517</v>
      </c>
      <c r="G22" s="413"/>
      <c r="H22" s="209" t="s">
        <v>518</v>
      </c>
      <c r="I22" s="3">
        <v>5</v>
      </c>
      <c r="J22" s="15">
        <v>4</v>
      </c>
      <c r="K22" s="424" t="s">
        <v>519</v>
      </c>
      <c r="L22" s="425"/>
    </row>
    <row r="23" spans="1:12" s="53" customFormat="1" ht="42" customHeight="1">
      <c r="A23" s="285"/>
      <c r="B23" s="286"/>
      <c r="C23" s="3" t="s">
        <v>136</v>
      </c>
      <c r="D23" s="300" t="s">
        <v>520</v>
      </c>
      <c r="E23" s="301"/>
      <c r="F23" s="412" t="s">
        <v>521</v>
      </c>
      <c r="G23" s="413"/>
      <c r="H23" s="209" t="s">
        <v>522</v>
      </c>
      <c r="I23" s="3">
        <v>5</v>
      </c>
      <c r="J23" s="15">
        <v>5</v>
      </c>
      <c r="K23" s="281"/>
      <c r="L23" s="281"/>
    </row>
    <row r="24" spans="1:12" s="53" customFormat="1" ht="122.1" customHeight="1">
      <c r="A24" s="285"/>
      <c r="B24" s="6" t="s">
        <v>139</v>
      </c>
      <c r="C24" s="3" t="s">
        <v>140</v>
      </c>
      <c r="D24" s="300" t="s">
        <v>140</v>
      </c>
      <c r="E24" s="301"/>
      <c r="F24" s="412" t="s">
        <v>523</v>
      </c>
      <c r="G24" s="413"/>
      <c r="H24" s="209" t="s">
        <v>524</v>
      </c>
      <c r="I24" s="3">
        <v>30</v>
      </c>
      <c r="J24" s="15">
        <v>27</v>
      </c>
      <c r="K24" s="412" t="s">
        <v>519</v>
      </c>
      <c r="L24" s="413"/>
    </row>
    <row r="25" spans="1:12" s="53" customFormat="1" ht="87.95" customHeight="1">
      <c r="A25" s="285"/>
      <c r="B25" s="285" t="s">
        <v>146</v>
      </c>
      <c r="C25" s="284" t="s">
        <v>147</v>
      </c>
      <c r="D25" s="297" t="s">
        <v>525</v>
      </c>
      <c r="E25" s="298"/>
      <c r="F25" s="412" t="s">
        <v>526</v>
      </c>
      <c r="G25" s="413"/>
      <c r="H25" s="19" t="s">
        <v>527</v>
      </c>
      <c r="I25" s="3">
        <v>5</v>
      </c>
      <c r="J25" s="15">
        <v>4</v>
      </c>
      <c r="K25" s="424" t="s">
        <v>519</v>
      </c>
      <c r="L25" s="425"/>
    </row>
    <row r="26" spans="1:12" s="53" customFormat="1" ht="84" customHeight="1">
      <c r="A26" s="286"/>
      <c r="B26" s="286"/>
      <c r="C26" s="286"/>
      <c r="D26" s="297" t="s">
        <v>528</v>
      </c>
      <c r="E26" s="298"/>
      <c r="F26" s="412" t="s">
        <v>529</v>
      </c>
      <c r="G26" s="413"/>
      <c r="H26" s="19" t="s">
        <v>530</v>
      </c>
      <c r="I26" s="3">
        <v>5</v>
      </c>
      <c r="J26" s="15">
        <v>4</v>
      </c>
      <c r="K26" s="424" t="s">
        <v>531</v>
      </c>
      <c r="L26" s="425"/>
    </row>
    <row r="27" spans="1:12" s="53" customFormat="1" ht="36.950000000000003" customHeight="1">
      <c r="A27" s="302" t="s">
        <v>148</v>
      </c>
      <c r="B27" s="302"/>
      <c r="C27" s="302"/>
      <c r="D27" s="302"/>
      <c r="E27" s="302"/>
      <c r="F27" s="302"/>
      <c r="G27" s="302"/>
      <c r="H27" s="302"/>
      <c r="I27" s="16">
        <v>100</v>
      </c>
      <c r="J27" s="34">
        <f>SUM(J16:J26)+L9</f>
        <v>91</v>
      </c>
      <c r="K27" s="303"/>
      <c r="L27" s="303"/>
    </row>
    <row r="28" spans="1:12" s="53" customFormat="1" ht="12.75">
      <c r="A28" s="408" t="s">
        <v>163</v>
      </c>
      <c r="B28" s="408"/>
      <c r="C28" s="408"/>
      <c r="D28" s="408"/>
      <c r="E28" s="408"/>
      <c r="F28" s="408"/>
      <c r="G28" s="408"/>
      <c r="H28" s="408"/>
      <c r="I28" s="408"/>
      <c r="J28" s="408"/>
      <c r="K28" s="408"/>
      <c r="L28" s="408"/>
    </row>
    <row r="29" spans="1:12" s="53" customFormat="1" ht="12.75">
      <c r="A29" s="409"/>
      <c r="B29" s="409"/>
      <c r="C29" s="409"/>
      <c r="D29" s="409"/>
      <c r="E29" s="409"/>
      <c r="F29" s="409"/>
      <c r="G29" s="409"/>
      <c r="H29" s="409"/>
      <c r="I29" s="409"/>
      <c r="J29" s="409"/>
      <c r="K29" s="409"/>
      <c r="L29" s="409"/>
    </row>
    <row r="30" spans="1:12" s="53" customFormat="1" ht="12.75">
      <c r="A30" s="409"/>
      <c r="B30" s="409"/>
      <c r="C30" s="409"/>
      <c r="D30" s="409"/>
      <c r="E30" s="409"/>
      <c r="F30" s="409"/>
      <c r="G30" s="409"/>
      <c r="H30" s="409"/>
      <c r="I30" s="409"/>
      <c r="J30" s="409"/>
      <c r="K30" s="409"/>
      <c r="L30" s="409"/>
    </row>
    <row r="31" spans="1:12" s="53" customFormat="1" ht="12.75">
      <c r="A31" s="409"/>
      <c r="B31" s="409"/>
      <c r="C31" s="409"/>
      <c r="D31" s="409"/>
      <c r="E31" s="409"/>
      <c r="F31" s="409"/>
      <c r="G31" s="409"/>
      <c r="H31" s="409"/>
      <c r="I31" s="409"/>
      <c r="J31" s="409"/>
      <c r="K31" s="409"/>
      <c r="L31" s="409"/>
    </row>
    <row r="32" spans="1:12" s="53" customFormat="1" ht="12.75">
      <c r="A32" s="409"/>
      <c r="B32" s="409"/>
      <c r="C32" s="409"/>
      <c r="D32" s="409"/>
      <c r="E32" s="409"/>
      <c r="F32" s="409"/>
      <c r="G32" s="409"/>
      <c r="H32" s="409"/>
      <c r="I32" s="409"/>
      <c r="J32" s="409"/>
      <c r="K32" s="409"/>
      <c r="L32" s="409"/>
    </row>
    <row r="33" spans="1:12" s="53" customFormat="1" ht="12.75">
      <c r="A33" s="409"/>
      <c r="B33" s="409"/>
      <c r="C33" s="409"/>
      <c r="D33" s="409"/>
      <c r="E33" s="409"/>
      <c r="F33" s="409"/>
      <c r="G33" s="409"/>
      <c r="H33" s="409"/>
      <c r="I33" s="409"/>
      <c r="J33" s="409"/>
      <c r="K33" s="409"/>
      <c r="L33" s="409"/>
    </row>
    <row r="34" spans="1:12" s="53" customFormat="1" ht="12.75">
      <c r="A34" s="409"/>
      <c r="B34" s="409"/>
      <c r="C34" s="409"/>
      <c r="D34" s="409"/>
      <c r="E34" s="409"/>
      <c r="F34" s="409"/>
      <c r="G34" s="409"/>
      <c r="H34" s="409"/>
      <c r="I34" s="409"/>
      <c r="J34" s="409"/>
      <c r="K34" s="409"/>
      <c r="L34" s="409"/>
    </row>
    <row r="35" spans="1:12" s="53" customFormat="1" ht="12.75">
      <c r="A35" s="409"/>
      <c r="B35" s="409"/>
      <c r="C35" s="409"/>
      <c r="D35" s="409"/>
      <c r="E35" s="409"/>
      <c r="F35" s="409"/>
      <c r="G35" s="409"/>
      <c r="H35" s="409"/>
      <c r="I35" s="409"/>
      <c r="J35" s="409"/>
      <c r="K35" s="409"/>
      <c r="L35" s="409"/>
    </row>
    <row r="36" spans="1:12" s="53" customFormat="1" ht="12.75">
      <c r="A36" s="409"/>
      <c r="B36" s="409"/>
      <c r="C36" s="409"/>
      <c r="D36" s="409"/>
      <c r="E36" s="409"/>
      <c r="F36" s="409"/>
      <c r="G36" s="409"/>
      <c r="H36" s="409"/>
      <c r="I36" s="409"/>
      <c r="J36" s="409"/>
      <c r="K36" s="409"/>
      <c r="L36" s="409"/>
    </row>
    <row r="37" spans="1:12" s="53" customFormat="1" ht="12.75"/>
  </sheetData>
  <mergeCells count="84">
    <mergeCell ref="A1:L1"/>
    <mergeCell ref="A2:L2"/>
    <mergeCell ref="A3:B3"/>
    <mergeCell ref="C3:L3"/>
    <mergeCell ref="A4:B4"/>
    <mergeCell ref="C4:G4"/>
    <mergeCell ref="I4:L4"/>
    <mergeCell ref="A5:B5"/>
    <mergeCell ref="C5:G5"/>
    <mergeCell ref="I5:L5"/>
    <mergeCell ref="C8:D8"/>
    <mergeCell ref="E8:F8"/>
    <mergeCell ref="J8:K8"/>
    <mergeCell ref="G6:G7"/>
    <mergeCell ref="L6:L7"/>
    <mergeCell ref="C11:D11"/>
    <mergeCell ref="E11:F11"/>
    <mergeCell ref="J11:K11"/>
    <mergeCell ref="C12:D12"/>
    <mergeCell ref="E12:F12"/>
    <mergeCell ref="J12:K12"/>
    <mergeCell ref="B13:G13"/>
    <mergeCell ref="H13:L13"/>
    <mergeCell ref="B14:G14"/>
    <mergeCell ref="H14:L14"/>
    <mergeCell ref="D15:E15"/>
    <mergeCell ref="F15:G15"/>
    <mergeCell ref="K15:L15"/>
    <mergeCell ref="D16:E16"/>
    <mergeCell ref="F16:G16"/>
    <mergeCell ref="K16:L16"/>
    <mergeCell ref="D17:E17"/>
    <mergeCell ref="F17:G17"/>
    <mergeCell ref="K17:L17"/>
    <mergeCell ref="D18:E18"/>
    <mergeCell ref="F18:G18"/>
    <mergeCell ref="K18:L18"/>
    <mergeCell ref="D19:E19"/>
    <mergeCell ref="F19:G19"/>
    <mergeCell ref="K19:L19"/>
    <mergeCell ref="D20:E20"/>
    <mergeCell ref="F20:G20"/>
    <mergeCell ref="K20:L20"/>
    <mergeCell ref="D21:E21"/>
    <mergeCell ref="F21:G21"/>
    <mergeCell ref="K21:L21"/>
    <mergeCell ref="D22:E22"/>
    <mergeCell ref="F22:G22"/>
    <mergeCell ref="K22:L22"/>
    <mergeCell ref="D23:E23"/>
    <mergeCell ref="F23:G23"/>
    <mergeCell ref="K23:L23"/>
    <mergeCell ref="D24:E24"/>
    <mergeCell ref="F24:G24"/>
    <mergeCell ref="K24:L24"/>
    <mergeCell ref="D25:E25"/>
    <mergeCell ref="F25:G25"/>
    <mergeCell ref="K25:L25"/>
    <mergeCell ref="D26:E26"/>
    <mergeCell ref="F26:G26"/>
    <mergeCell ref="K26:L26"/>
    <mergeCell ref="A27:H27"/>
    <mergeCell ref="K27:L27"/>
    <mergeCell ref="B16:B23"/>
    <mergeCell ref="B25:B26"/>
    <mergeCell ref="C16:C18"/>
    <mergeCell ref="C19:C21"/>
    <mergeCell ref="C25:C26"/>
    <mergeCell ref="L9:L10"/>
    <mergeCell ref="A28:L36"/>
    <mergeCell ref="A6:B12"/>
    <mergeCell ref="C6:D7"/>
    <mergeCell ref="E6:F7"/>
    <mergeCell ref="J6:K7"/>
    <mergeCell ref="C9:D10"/>
    <mergeCell ref="E9:F10"/>
    <mergeCell ref="J9:K10"/>
    <mergeCell ref="G9:G10"/>
    <mergeCell ref="H6:H7"/>
    <mergeCell ref="H9:H10"/>
    <mergeCell ref="I6:I7"/>
    <mergeCell ref="I9:I10"/>
    <mergeCell ref="A13:A14"/>
    <mergeCell ref="A15:A26"/>
  </mergeCells>
  <phoneticPr fontId="41" type="noConversion"/>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2"/>
  <sheetViews>
    <sheetView workbookViewId="0">
      <selection activeCell="R14" sqref="R14"/>
    </sheetView>
  </sheetViews>
  <sheetFormatPr defaultColWidth="12" defaultRowHeight="13.5"/>
  <cols>
    <col min="1" max="11" width="12" style="29"/>
    <col min="12" max="12" width="14.6640625" style="29" customWidth="1"/>
    <col min="13" max="16384" width="12" style="29"/>
  </cols>
  <sheetData>
    <row r="1" spans="1:12" ht="22.5">
      <c r="A1" s="416" t="s">
        <v>93</v>
      </c>
      <c r="B1" s="416"/>
      <c r="C1" s="416"/>
      <c r="D1" s="416"/>
      <c r="E1" s="416"/>
      <c r="F1" s="416"/>
      <c r="G1" s="416"/>
      <c r="H1" s="416"/>
      <c r="I1" s="416"/>
      <c r="J1" s="416"/>
      <c r="K1" s="416"/>
      <c r="L1" s="416"/>
    </row>
    <row r="2" spans="1:12">
      <c r="A2" s="311" t="s">
        <v>150</v>
      </c>
      <c r="B2" s="311"/>
      <c r="C2" s="311"/>
      <c r="D2" s="311"/>
      <c r="E2" s="311"/>
      <c r="F2" s="311"/>
      <c r="G2" s="311"/>
      <c r="H2" s="311"/>
      <c r="I2" s="311"/>
      <c r="J2" s="311"/>
      <c r="K2" s="311"/>
      <c r="L2" s="311"/>
    </row>
    <row r="3" spans="1:12" ht="14.25">
      <c r="A3" s="281" t="s">
        <v>1</v>
      </c>
      <c r="B3" s="281"/>
      <c r="C3" s="281" t="s">
        <v>22</v>
      </c>
      <c r="D3" s="281"/>
      <c r="E3" s="281"/>
      <c r="F3" s="281"/>
      <c r="G3" s="281"/>
      <c r="H3" s="281"/>
      <c r="I3" s="281"/>
      <c r="J3" s="281"/>
      <c r="K3" s="281"/>
      <c r="L3" s="281"/>
    </row>
    <row r="4" spans="1:12" ht="18" customHeight="1">
      <c r="A4" s="281" t="s">
        <v>95</v>
      </c>
      <c r="B4" s="281"/>
      <c r="C4" s="281" t="s">
        <v>532</v>
      </c>
      <c r="D4" s="281"/>
      <c r="E4" s="281"/>
      <c r="F4" s="281"/>
      <c r="G4" s="281"/>
      <c r="H4" s="4" t="s">
        <v>97</v>
      </c>
      <c r="I4" s="281" t="s">
        <v>98</v>
      </c>
      <c r="J4" s="281"/>
      <c r="K4" s="281"/>
      <c r="L4" s="281"/>
    </row>
    <row r="5" spans="1:12" ht="18" customHeight="1">
      <c r="A5" s="281" t="s">
        <v>99</v>
      </c>
      <c r="B5" s="281"/>
      <c r="C5" s="281" t="s">
        <v>268</v>
      </c>
      <c r="D5" s="281"/>
      <c r="E5" s="281"/>
      <c r="F5" s="281"/>
      <c r="G5" s="281"/>
      <c r="H5" s="4" t="s">
        <v>101</v>
      </c>
      <c r="I5" s="281">
        <v>62060601</v>
      </c>
      <c r="J5" s="281"/>
      <c r="K5" s="281"/>
      <c r="L5" s="281"/>
    </row>
    <row r="6" spans="1:12">
      <c r="A6" s="287" t="s">
        <v>102</v>
      </c>
      <c r="B6" s="288"/>
      <c r="C6" s="281"/>
      <c r="D6" s="281"/>
      <c r="E6" s="293" t="s">
        <v>5</v>
      </c>
      <c r="F6" s="294"/>
      <c r="G6" s="284" t="s">
        <v>103</v>
      </c>
      <c r="H6" s="284" t="s">
        <v>104</v>
      </c>
      <c r="I6" s="281" t="s">
        <v>105</v>
      </c>
      <c r="J6" s="281" t="s">
        <v>106</v>
      </c>
      <c r="K6" s="281"/>
      <c r="L6" s="281" t="s">
        <v>107</v>
      </c>
    </row>
    <row r="7" spans="1:12">
      <c r="A7" s="289"/>
      <c r="B7" s="290"/>
      <c r="C7" s="281"/>
      <c r="D7" s="281"/>
      <c r="E7" s="295"/>
      <c r="F7" s="296"/>
      <c r="G7" s="286"/>
      <c r="H7" s="286"/>
      <c r="I7" s="281"/>
      <c r="J7" s="281"/>
      <c r="K7" s="281"/>
      <c r="L7" s="281"/>
    </row>
    <row r="8" spans="1:12" ht="14.25">
      <c r="A8" s="289"/>
      <c r="B8" s="290"/>
      <c r="C8" s="305" t="s">
        <v>108</v>
      </c>
      <c r="D8" s="305"/>
      <c r="E8" s="297">
        <v>22.92</v>
      </c>
      <c r="F8" s="298"/>
      <c r="G8" s="3">
        <v>22.92</v>
      </c>
      <c r="H8" s="3">
        <v>21.14</v>
      </c>
      <c r="I8" s="3">
        <v>10</v>
      </c>
      <c r="J8" s="418">
        <v>0.92800000000000005</v>
      </c>
      <c r="K8" s="419"/>
      <c r="L8" s="15">
        <v>9.2799999999999994</v>
      </c>
    </row>
    <row r="9" spans="1:12" ht="14.1" customHeight="1">
      <c r="A9" s="289"/>
      <c r="B9" s="290"/>
      <c r="C9" s="293" t="s">
        <v>109</v>
      </c>
      <c r="D9" s="294"/>
      <c r="E9" s="293">
        <v>22.92</v>
      </c>
      <c r="F9" s="294"/>
      <c r="G9" s="284">
        <v>22.92</v>
      </c>
      <c r="H9" s="284"/>
      <c r="I9" s="284"/>
      <c r="J9" s="438"/>
      <c r="K9" s="439"/>
      <c r="L9" s="442"/>
    </row>
    <row r="10" spans="1:12" ht="14.1" customHeight="1">
      <c r="A10" s="289"/>
      <c r="B10" s="290"/>
      <c r="C10" s="295"/>
      <c r="D10" s="296"/>
      <c r="E10" s="295"/>
      <c r="F10" s="296"/>
      <c r="G10" s="286"/>
      <c r="H10" s="286"/>
      <c r="I10" s="286"/>
      <c r="J10" s="440"/>
      <c r="K10" s="441"/>
      <c r="L10" s="443"/>
    </row>
    <row r="11" spans="1:12" ht="14.25">
      <c r="A11" s="289"/>
      <c r="B11" s="290"/>
      <c r="C11" s="281" t="s">
        <v>110</v>
      </c>
      <c r="D11" s="281"/>
      <c r="E11" s="297"/>
      <c r="F11" s="298"/>
      <c r="G11" s="3"/>
      <c r="H11" s="4"/>
      <c r="I11" s="3"/>
      <c r="J11" s="281"/>
      <c r="K11" s="281"/>
      <c r="L11" s="3"/>
    </row>
    <row r="12" spans="1:12" ht="14.25">
      <c r="A12" s="291"/>
      <c r="B12" s="292"/>
      <c r="C12" s="281" t="s">
        <v>113</v>
      </c>
      <c r="D12" s="281"/>
      <c r="E12" s="297"/>
      <c r="F12" s="298"/>
      <c r="G12" s="3"/>
      <c r="H12" s="4"/>
      <c r="I12" s="3"/>
      <c r="J12" s="281"/>
      <c r="K12" s="281"/>
      <c r="L12" s="3"/>
    </row>
    <row r="13" spans="1:12" ht="14.25">
      <c r="A13" s="281" t="s">
        <v>114</v>
      </c>
      <c r="B13" s="281" t="s">
        <v>115</v>
      </c>
      <c r="C13" s="281"/>
      <c r="D13" s="281"/>
      <c r="E13" s="281"/>
      <c r="F13" s="281"/>
      <c r="G13" s="281"/>
      <c r="H13" s="281" t="s">
        <v>116</v>
      </c>
      <c r="I13" s="281"/>
      <c r="J13" s="281"/>
      <c r="K13" s="281"/>
      <c r="L13" s="281"/>
    </row>
    <row r="14" spans="1:12" ht="76.349999999999994" customHeight="1">
      <c r="A14" s="281"/>
      <c r="B14" s="304" t="s">
        <v>533</v>
      </c>
      <c r="C14" s="304"/>
      <c r="D14" s="304"/>
      <c r="E14" s="304"/>
      <c r="F14" s="304"/>
      <c r="G14" s="304"/>
      <c r="H14" s="304" t="s">
        <v>534</v>
      </c>
      <c r="I14" s="304"/>
      <c r="J14" s="304"/>
      <c r="K14" s="304"/>
      <c r="L14" s="304"/>
    </row>
    <row r="15" spans="1:12" ht="28.5">
      <c r="A15" s="284" t="s">
        <v>119</v>
      </c>
      <c r="B15" s="3" t="s">
        <v>120</v>
      </c>
      <c r="C15" s="3" t="s">
        <v>121</v>
      </c>
      <c r="D15" s="281" t="s">
        <v>122</v>
      </c>
      <c r="E15" s="281"/>
      <c r="F15" s="293" t="s">
        <v>123</v>
      </c>
      <c r="G15" s="294"/>
      <c r="H15" s="5" t="s">
        <v>124</v>
      </c>
      <c r="I15" s="3" t="s">
        <v>105</v>
      </c>
      <c r="J15" s="3" t="s">
        <v>107</v>
      </c>
      <c r="K15" s="293" t="s">
        <v>125</v>
      </c>
      <c r="L15" s="294"/>
    </row>
    <row r="16" spans="1:12" ht="24" customHeight="1">
      <c r="A16" s="285"/>
      <c r="B16" s="284" t="s">
        <v>126</v>
      </c>
      <c r="C16" s="284" t="s">
        <v>127</v>
      </c>
      <c r="D16" s="297" t="s">
        <v>535</v>
      </c>
      <c r="E16" s="298"/>
      <c r="F16" s="297" t="s">
        <v>536</v>
      </c>
      <c r="G16" s="298"/>
      <c r="H16" s="5" t="s">
        <v>537</v>
      </c>
      <c r="I16" s="3">
        <v>10</v>
      </c>
      <c r="J16" s="15">
        <v>10</v>
      </c>
      <c r="K16" s="297"/>
      <c r="L16" s="298"/>
    </row>
    <row r="17" spans="1:12" ht="24" customHeight="1">
      <c r="A17" s="285"/>
      <c r="B17" s="285"/>
      <c r="C17" s="286"/>
      <c r="D17" s="297" t="s">
        <v>538</v>
      </c>
      <c r="E17" s="298"/>
      <c r="F17" s="297" t="s">
        <v>539</v>
      </c>
      <c r="G17" s="298"/>
      <c r="H17" s="5" t="s">
        <v>540</v>
      </c>
      <c r="I17" s="3">
        <v>10</v>
      </c>
      <c r="J17" s="15">
        <v>10</v>
      </c>
      <c r="K17" s="297"/>
      <c r="L17" s="298"/>
    </row>
    <row r="18" spans="1:12" ht="24" customHeight="1">
      <c r="A18" s="285"/>
      <c r="B18" s="285"/>
      <c r="C18" s="5" t="s">
        <v>130</v>
      </c>
      <c r="D18" s="300" t="s">
        <v>541</v>
      </c>
      <c r="E18" s="301"/>
      <c r="F18" s="300" t="s">
        <v>542</v>
      </c>
      <c r="G18" s="301"/>
      <c r="H18" s="13">
        <v>1</v>
      </c>
      <c r="I18" s="3">
        <v>10</v>
      </c>
      <c r="J18" s="15">
        <v>10</v>
      </c>
      <c r="K18" s="297"/>
      <c r="L18" s="298"/>
    </row>
    <row r="19" spans="1:12" ht="28.5">
      <c r="A19" s="285"/>
      <c r="B19" s="285"/>
      <c r="C19" s="3" t="s">
        <v>133</v>
      </c>
      <c r="D19" s="300" t="s">
        <v>543</v>
      </c>
      <c r="E19" s="301"/>
      <c r="F19" s="300" t="s">
        <v>544</v>
      </c>
      <c r="G19" s="301"/>
      <c r="H19" s="3" t="s">
        <v>544</v>
      </c>
      <c r="I19" s="3">
        <v>10</v>
      </c>
      <c r="J19" s="15">
        <v>10</v>
      </c>
      <c r="K19" s="281"/>
      <c r="L19" s="281"/>
    </row>
    <row r="20" spans="1:12" ht="28.5">
      <c r="A20" s="285"/>
      <c r="B20" s="286"/>
      <c r="C20" s="6" t="s">
        <v>136</v>
      </c>
      <c r="D20" s="300" t="s">
        <v>545</v>
      </c>
      <c r="E20" s="301"/>
      <c r="F20" s="297" t="s">
        <v>546</v>
      </c>
      <c r="G20" s="298"/>
      <c r="H20" s="3" t="s">
        <v>547</v>
      </c>
      <c r="I20" s="3">
        <v>10</v>
      </c>
      <c r="J20" s="15">
        <v>10</v>
      </c>
      <c r="K20" s="281"/>
      <c r="L20" s="281"/>
    </row>
    <row r="21" spans="1:12" ht="78" customHeight="1">
      <c r="A21" s="285"/>
      <c r="B21" s="5" t="s">
        <v>139</v>
      </c>
      <c r="C21" s="5" t="s">
        <v>140</v>
      </c>
      <c r="D21" s="300" t="s">
        <v>548</v>
      </c>
      <c r="E21" s="301"/>
      <c r="F21" s="300" t="s">
        <v>549</v>
      </c>
      <c r="G21" s="301"/>
      <c r="H21" s="3" t="s">
        <v>550</v>
      </c>
      <c r="I21" s="3">
        <v>30</v>
      </c>
      <c r="J21" s="15">
        <v>30</v>
      </c>
      <c r="K21" s="297"/>
      <c r="L21" s="298"/>
    </row>
    <row r="22" spans="1:12" ht="42.75">
      <c r="A22" s="286"/>
      <c r="B22" s="3" t="s">
        <v>146</v>
      </c>
      <c r="C22" s="3" t="s">
        <v>147</v>
      </c>
      <c r="D22" s="297" t="s">
        <v>551</v>
      </c>
      <c r="E22" s="298"/>
      <c r="F22" s="281" t="s">
        <v>354</v>
      </c>
      <c r="G22" s="281"/>
      <c r="H22" s="208">
        <v>1</v>
      </c>
      <c r="I22" s="3">
        <v>10</v>
      </c>
      <c r="J22" s="15">
        <v>10</v>
      </c>
      <c r="K22" s="281"/>
      <c r="L22" s="281"/>
    </row>
    <row r="23" spans="1:12" ht="23.1" customHeight="1">
      <c r="A23" s="302" t="s">
        <v>148</v>
      </c>
      <c r="B23" s="302"/>
      <c r="C23" s="302"/>
      <c r="D23" s="302"/>
      <c r="E23" s="302"/>
      <c r="F23" s="302"/>
      <c r="G23" s="302"/>
      <c r="H23" s="302"/>
      <c r="I23" s="16">
        <v>100</v>
      </c>
      <c r="J23" s="34">
        <f>SUM(J16:J22)+L8</f>
        <v>99.28</v>
      </c>
      <c r="K23" s="303"/>
      <c r="L23" s="303"/>
    </row>
    <row r="24" spans="1:12">
      <c r="A24" s="408" t="s">
        <v>163</v>
      </c>
      <c r="B24" s="408"/>
      <c r="C24" s="408"/>
      <c r="D24" s="408"/>
      <c r="E24" s="408"/>
      <c r="F24" s="408"/>
      <c r="G24" s="408"/>
      <c r="H24" s="408"/>
      <c r="I24" s="408"/>
      <c r="J24" s="408"/>
      <c r="K24" s="408"/>
      <c r="L24" s="408"/>
    </row>
    <row r="25" spans="1:12">
      <c r="A25" s="409"/>
      <c r="B25" s="409"/>
      <c r="C25" s="409"/>
      <c r="D25" s="409"/>
      <c r="E25" s="409"/>
      <c r="F25" s="409"/>
      <c r="G25" s="409"/>
      <c r="H25" s="409"/>
      <c r="I25" s="409"/>
      <c r="J25" s="409"/>
      <c r="K25" s="409"/>
      <c r="L25" s="409"/>
    </row>
    <row r="26" spans="1:12">
      <c r="A26" s="409"/>
      <c r="B26" s="409"/>
      <c r="C26" s="409"/>
      <c r="D26" s="409"/>
      <c r="E26" s="409"/>
      <c r="F26" s="409"/>
      <c r="G26" s="409"/>
      <c r="H26" s="409"/>
      <c r="I26" s="409"/>
      <c r="J26" s="409"/>
      <c r="K26" s="409"/>
      <c r="L26" s="409"/>
    </row>
    <row r="27" spans="1:12">
      <c r="A27" s="409"/>
      <c r="B27" s="409"/>
      <c r="C27" s="409"/>
      <c r="D27" s="409"/>
      <c r="E27" s="409"/>
      <c r="F27" s="409"/>
      <c r="G27" s="409"/>
      <c r="H27" s="409"/>
      <c r="I27" s="409"/>
      <c r="J27" s="409"/>
      <c r="K27" s="409"/>
      <c r="L27" s="409"/>
    </row>
    <row r="28" spans="1:12">
      <c r="A28" s="409"/>
      <c r="B28" s="409"/>
      <c r="C28" s="409"/>
      <c r="D28" s="409"/>
      <c r="E28" s="409"/>
      <c r="F28" s="409"/>
      <c r="G28" s="409"/>
      <c r="H28" s="409"/>
      <c r="I28" s="409"/>
      <c r="J28" s="409"/>
      <c r="K28" s="409"/>
      <c r="L28" s="409"/>
    </row>
    <row r="29" spans="1:12">
      <c r="A29" s="409"/>
      <c r="B29" s="409"/>
      <c r="C29" s="409"/>
      <c r="D29" s="409"/>
      <c r="E29" s="409"/>
      <c r="F29" s="409"/>
      <c r="G29" s="409"/>
      <c r="H29" s="409"/>
      <c r="I29" s="409"/>
      <c r="J29" s="409"/>
      <c r="K29" s="409"/>
      <c r="L29" s="409"/>
    </row>
    <row r="30" spans="1:12">
      <c r="A30" s="409"/>
      <c r="B30" s="409"/>
      <c r="C30" s="409"/>
      <c r="D30" s="409"/>
      <c r="E30" s="409"/>
      <c r="F30" s="409"/>
      <c r="G30" s="409"/>
      <c r="H30" s="409"/>
      <c r="I30" s="409"/>
      <c r="J30" s="409"/>
      <c r="K30" s="409"/>
      <c r="L30" s="409"/>
    </row>
    <row r="31" spans="1:12">
      <c r="A31" s="409"/>
      <c r="B31" s="409"/>
      <c r="C31" s="409"/>
      <c r="D31" s="409"/>
      <c r="E31" s="409"/>
      <c r="F31" s="409"/>
      <c r="G31" s="409"/>
      <c r="H31" s="409"/>
      <c r="I31" s="409"/>
      <c r="J31" s="409"/>
      <c r="K31" s="409"/>
      <c r="L31" s="409"/>
    </row>
    <row r="32" spans="1:12">
      <c r="A32" s="409"/>
      <c r="B32" s="409"/>
      <c r="C32" s="409"/>
      <c r="D32" s="409"/>
      <c r="E32" s="409"/>
      <c r="F32" s="409"/>
      <c r="G32" s="409"/>
      <c r="H32" s="409"/>
      <c r="I32" s="409"/>
      <c r="J32" s="409"/>
      <c r="K32" s="409"/>
      <c r="L32" s="409"/>
    </row>
  </sheetData>
  <mergeCells count="69">
    <mergeCell ref="A1:L1"/>
    <mergeCell ref="A2:L2"/>
    <mergeCell ref="A3:B3"/>
    <mergeCell ref="C3:L3"/>
    <mergeCell ref="A4:B4"/>
    <mergeCell ref="C4:G4"/>
    <mergeCell ref="I4:L4"/>
    <mergeCell ref="J11:K11"/>
    <mergeCell ref="C12:D12"/>
    <mergeCell ref="E12:F12"/>
    <mergeCell ref="J12:K12"/>
    <mergeCell ref="A5:B5"/>
    <mergeCell ref="C5:G5"/>
    <mergeCell ref="I5:L5"/>
    <mergeCell ref="C8:D8"/>
    <mergeCell ref="E8:F8"/>
    <mergeCell ref="J8:K8"/>
    <mergeCell ref="H6:H7"/>
    <mergeCell ref="E6:F7"/>
    <mergeCell ref="C9:D10"/>
    <mergeCell ref="E9:F10"/>
    <mergeCell ref="C11:D11"/>
    <mergeCell ref="E11:F11"/>
    <mergeCell ref="H13:L13"/>
    <mergeCell ref="B14:G14"/>
    <mergeCell ref="H14:L14"/>
    <mergeCell ref="D15:E15"/>
    <mergeCell ref="F15:G15"/>
    <mergeCell ref="K15:L15"/>
    <mergeCell ref="B13:G13"/>
    <mergeCell ref="K18:L18"/>
    <mergeCell ref="D19:E19"/>
    <mergeCell ref="F19:G19"/>
    <mergeCell ref="K19:L19"/>
    <mergeCell ref="D16:E16"/>
    <mergeCell ref="F16:G16"/>
    <mergeCell ref="K16:L16"/>
    <mergeCell ref="D17:E17"/>
    <mergeCell ref="F17:G17"/>
    <mergeCell ref="K17:L17"/>
    <mergeCell ref="D18:E18"/>
    <mergeCell ref="F18:G18"/>
    <mergeCell ref="K22:L22"/>
    <mergeCell ref="A23:H23"/>
    <mergeCell ref="K23:L23"/>
    <mergeCell ref="D20:E20"/>
    <mergeCell ref="F20:G20"/>
    <mergeCell ref="K20:L20"/>
    <mergeCell ref="D21:E21"/>
    <mergeCell ref="F21:G21"/>
    <mergeCell ref="K21:L21"/>
    <mergeCell ref="D22:E22"/>
    <mergeCell ref="F22:G22"/>
    <mergeCell ref="A24:L32"/>
    <mergeCell ref="J6:K7"/>
    <mergeCell ref="J9:K10"/>
    <mergeCell ref="A6:B12"/>
    <mergeCell ref="H9:H10"/>
    <mergeCell ref="I6:I7"/>
    <mergeCell ref="I9:I10"/>
    <mergeCell ref="L6:L7"/>
    <mergeCell ref="L9:L10"/>
    <mergeCell ref="A13:A14"/>
    <mergeCell ref="A15:A22"/>
    <mergeCell ref="B16:B20"/>
    <mergeCell ref="C16:C17"/>
    <mergeCell ref="G6:G7"/>
    <mergeCell ref="G9:G10"/>
    <mergeCell ref="C6:D7"/>
  </mergeCells>
  <phoneticPr fontId="41" type="noConversion"/>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3"/>
  <sheetViews>
    <sheetView topLeftCell="A22" workbookViewId="0">
      <selection activeCell="V43" sqref="V43"/>
    </sheetView>
  </sheetViews>
  <sheetFormatPr defaultColWidth="8.83203125" defaultRowHeight="12"/>
  <cols>
    <col min="1" max="1" width="8.83203125" style="30"/>
    <col min="2" max="2" width="19.33203125" style="30" customWidth="1"/>
    <col min="3" max="3" width="20.83203125" style="30" customWidth="1"/>
    <col min="4" max="4" width="18.33203125" style="30" customWidth="1"/>
    <col min="5" max="6" width="8.83203125" style="30"/>
    <col min="7" max="7" width="19" style="30" customWidth="1"/>
    <col min="8" max="8" width="25.1640625" style="30" customWidth="1"/>
    <col min="9" max="10" width="8.83203125" style="30" customWidth="1"/>
    <col min="11" max="11" width="9.33203125" style="30" customWidth="1"/>
    <col min="12" max="13" width="14.6640625" style="30" customWidth="1"/>
    <col min="14" max="16384" width="8.83203125" style="30"/>
  </cols>
  <sheetData>
    <row r="1" spans="1:12" ht="22.5">
      <c r="A1" s="416" t="s">
        <v>93</v>
      </c>
      <c r="B1" s="416"/>
      <c r="C1" s="416"/>
      <c r="D1" s="416"/>
      <c r="E1" s="416"/>
      <c r="F1" s="416"/>
      <c r="G1" s="416"/>
      <c r="H1" s="416"/>
      <c r="I1" s="416"/>
      <c r="J1" s="416"/>
      <c r="K1" s="416"/>
      <c r="L1" s="416"/>
    </row>
    <row r="2" spans="1:12" ht="13.5">
      <c r="A2" s="311" t="s">
        <v>399</v>
      </c>
      <c r="B2" s="311"/>
      <c r="C2" s="311"/>
      <c r="D2" s="311"/>
      <c r="E2" s="311"/>
      <c r="F2" s="311"/>
      <c r="G2" s="311"/>
      <c r="H2" s="311"/>
      <c r="I2" s="311"/>
      <c r="J2" s="311"/>
      <c r="K2" s="311"/>
      <c r="L2" s="311"/>
    </row>
    <row r="3" spans="1:12" ht="21.95" customHeight="1">
      <c r="A3" s="281" t="s">
        <v>1</v>
      </c>
      <c r="B3" s="281"/>
      <c r="C3" s="281" t="s">
        <v>23</v>
      </c>
      <c r="D3" s="281"/>
      <c r="E3" s="281"/>
      <c r="F3" s="281"/>
      <c r="G3" s="281"/>
      <c r="H3" s="281"/>
      <c r="I3" s="281"/>
      <c r="J3" s="281"/>
      <c r="K3" s="281"/>
      <c r="L3" s="281"/>
    </row>
    <row r="4" spans="1:12" ht="20.45" customHeight="1">
      <c r="A4" s="281" t="s">
        <v>95</v>
      </c>
      <c r="B4" s="281"/>
      <c r="C4" s="281" t="s">
        <v>96</v>
      </c>
      <c r="D4" s="281"/>
      <c r="E4" s="281"/>
      <c r="F4" s="281"/>
      <c r="G4" s="281"/>
      <c r="H4" s="4" t="s">
        <v>97</v>
      </c>
      <c r="I4" s="281" t="s">
        <v>98</v>
      </c>
      <c r="J4" s="281"/>
      <c r="K4" s="281"/>
      <c r="L4" s="281"/>
    </row>
    <row r="5" spans="1:12" ht="20.45" customHeight="1">
      <c r="A5" s="281" t="s">
        <v>99</v>
      </c>
      <c r="B5" s="281"/>
      <c r="C5" s="281" t="s">
        <v>552</v>
      </c>
      <c r="D5" s="281"/>
      <c r="E5" s="281"/>
      <c r="F5" s="281"/>
      <c r="G5" s="281"/>
      <c r="H5" s="4" t="s">
        <v>101</v>
      </c>
      <c r="I5" s="281">
        <v>62060548</v>
      </c>
      <c r="J5" s="281"/>
      <c r="K5" s="281"/>
      <c r="L5" s="281"/>
    </row>
    <row r="6" spans="1:12" ht="14.1" customHeight="1">
      <c r="A6" s="287" t="s">
        <v>102</v>
      </c>
      <c r="B6" s="288"/>
      <c r="C6" s="281"/>
      <c r="D6" s="281"/>
      <c r="E6" s="293" t="s">
        <v>5</v>
      </c>
      <c r="F6" s="294"/>
      <c r="G6" s="284" t="s">
        <v>103</v>
      </c>
      <c r="H6" s="284" t="s">
        <v>104</v>
      </c>
      <c r="I6" s="281" t="s">
        <v>105</v>
      </c>
      <c r="J6" s="281" t="s">
        <v>106</v>
      </c>
      <c r="K6" s="281"/>
      <c r="L6" s="281" t="s">
        <v>107</v>
      </c>
    </row>
    <row r="7" spans="1:12">
      <c r="A7" s="289"/>
      <c r="B7" s="290"/>
      <c r="C7" s="281"/>
      <c r="D7" s="281"/>
      <c r="E7" s="295"/>
      <c r="F7" s="296"/>
      <c r="G7" s="286"/>
      <c r="H7" s="286"/>
      <c r="I7" s="281"/>
      <c r="J7" s="281"/>
      <c r="K7" s="281"/>
      <c r="L7" s="281"/>
    </row>
    <row r="8" spans="1:12" ht="18" customHeight="1">
      <c r="A8" s="289"/>
      <c r="B8" s="290"/>
      <c r="C8" s="305" t="s">
        <v>108</v>
      </c>
      <c r="D8" s="305"/>
      <c r="E8" s="306">
        <v>15</v>
      </c>
      <c r="F8" s="307"/>
      <c r="G8" s="200">
        <v>15</v>
      </c>
      <c r="H8" s="199">
        <v>15</v>
      </c>
      <c r="I8" s="3">
        <v>10</v>
      </c>
      <c r="J8" s="308">
        <v>1</v>
      </c>
      <c r="K8" s="309"/>
      <c r="L8" s="201">
        <v>10</v>
      </c>
    </row>
    <row r="9" spans="1:12" ht="18.75" customHeight="1">
      <c r="A9" s="289"/>
      <c r="B9" s="290"/>
      <c r="C9" s="293" t="s">
        <v>109</v>
      </c>
      <c r="D9" s="294"/>
      <c r="E9" s="280">
        <v>15</v>
      </c>
      <c r="F9" s="280"/>
      <c r="G9" s="280">
        <v>15</v>
      </c>
      <c r="H9" s="280">
        <v>15</v>
      </c>
      <c r="I9" s="281">
        <v>10</v>
      </c>
      <c r="J9" s="283">
        <v>1</v>
      </c>
      <c r="K9" s="283"/>
      <c r="L9" s="444">
        <v>10</v>
      </c>
    </row>
    <row r="10" spans="1:12">
      <c r="A10" s="289"/>
      <c r="B10" s="290"/>
      <c r="C10" s="295"/>
      <c r="D10" s="296"/>
      <c r="E10" s="280"/>
      <c r="F10" s="280"/>
      <c r="G10" s="280"/>
      <c r="H10" s="280"/>
      <c r="I10" s="281"/>
      <c r="J10" s="283"/>
      <c r="K10" s="283"/>
      <c r="L10" s="444"/>
    </row>
    <row r="11" spans="1:12" ht="18.75" customHeight="1">
      <c r="A11" s="289"/>
      <c r="B11" s="290"/>
      <c r="C11" s="281" t="s">
        <v>110</v>
      </c>
      <c r="D11" s="281"/>
      <c r="E11" s="297"/>
      <c r="F11" s="298"/>
      <c r="G11" s="3"/>
      <c r="H11" s="4"/>
      <c r="I11" s="3"/>
      <c r="J11" s="281"/>
      <c r="K11" s="281"/>
      <c r="L11" s="3"/>
    </row>
    <row r="12" spans="1:12" ht="18.95" customHeight="1">
      <c r="A12" s="291"/>
      <c r="B12" s="292"/>
      <c r="C12" s="281" t="s">
        <v>113</v>
      </c>
      <c r="D12" s="281"/>
      <c r="E12" s="297"/>
      <c r="F12" s="298"/>
      <c r="G12" s="3"/>
      <c r="H12" s="4"/>
      <c r="I12" s="3"/>
      <c r="J12" s="281"/>
      <c r="K12" s="281"/>
      <c r="L12" s="3"/>
    </row>
    <row r="13" spans="1:12" ht="20.100000000000001" customHeight="1">
      <c r="A13" s="281" t="s">
        <v>114</v>
      </c>
      <c r="B13" s="281" t="s">
        <v>115</v>
      </c>
      <c r="C13" s="281"/>
      <c r="D13" s="281"/>
      <c r="E13" s="281"/>
      <c r="F13" s="281"/>
      <c r="G13" s="281"/>
      <c r="H13" s="281" t="s">
        <v>116</v>
      </c>
      <c r="I13" s="281"/>
      <c r="J13" s="281"/>
      <c r="K13" s="281"/>
      <c r="L13" s="281"/>
    </row>
    <row r="14" spans="1:12" ht="89.1" customHeight="1">
      <c r="A14" s="281"/>
      <c r="B14" s="304" t="s">
        <v>553</v>
      </c>
      <c r="C14" s="304"/>
      <c r="D14" s="304"/>
      <c r="E14" s="304"/>
      <c r="F14" s="304"/>
      <c r="G14" s="304"/>
      <c r="H14" s="304" t="s">
        <v>554</v>
      </c>
      <c r="I14" s="304"/>
      <c r="J14" s="304"/>
      <c r="K14" s="304"/>
      <c r="L14" s="304"/>
    </row>
    <row r="15" spans="1:12" s="29" customFormat="1" ht="38.25" customHeight="1">
      <c r="A15" s="284" t="s">
        <v>119</v>
      </c>
      <c r="B15" s="3" t="s">
        <v>120</v>
      </c>
      <c r="C15" s="3" t="s">
        <v>121</v>
      </c>
      <c r="D15" s="281" t="s">
        <v>122</v>
      </c>
      <c r="E15" s="281"/>
      <c r="F15" s="293" t="s">
        <v>123</v>
      </c>
      <c r="G15" s="294"/>
      <c r="H15" s="5" t="s">
        <v>124</v>
      </c>
      <c r="I15" s="3" t="s">
        <v>105</v>
      </c>
      <c r="J15" s="3" t="s">
        <v>107</v>
      </c>
      <c r="K15" s="293" t="s">
        <v>125</v>
      </c>
      <c r="L15" s="294"/>
    </row>
    <row r="16" spans="1:12" s="29" customFormat="1" ht="62.1" customHeight="1">
      <c r="A16" s="285"/>
      <c r="B16" s="281" t="s">
        <v>126</v>
      </c>
      <c r="C16" s="284" t="s">
        <v>127</v>
      </c>
      <c r="D16" s="430" t="s">
        <v>555</v>
      </c>
      <c r="E16" s="431"/>
      <c r="F16" s="445" t="s">
        <v>556</v>
      </c>
      <c r="G16" s="281"/>
      <c r="H16" s="11">
        <v>14</v>
      </c>
      <c r="I16" s="3">
        <v>10</v>
      </c>
      <c r="J16" s="15">
        <v>10</v>
      </c>
      <c r="K16" s="412"/>
      <c r="L16" s="413"/>
    </row>
    <row r="17" spans="1:12" s="29" customFormat="1" ht="131.1" customHeight="1">
      <c r="A17" s="285"/>
      <c r="B17" s="281"/>
      <c r="C17" s="286"/>
      <c r="D17" s="300" t="s">
        <v>557</v>
      </c>
      <c r="E17" s="301"/>
      <c r="F17" s="446" t="s">
        <v>558</v>
      </c>
      <c r="G17" s="447"/>
      <c r="H17" s="3" t="s">
        <v>559</v>
      </c>
      <c r="I17" s="3">
        <v>10</v>
      </c>
      <c r="J17" s="15">
        <v>4</v>
      </c>
      <c r="K17" s="412" t="s">
        <v>560</v>
      </c>
      <c r="L17" s="413"/>
    </row>
    <row r="18" spans="1:12" s="29" customFormat="1" ht="62.1" customHeight="1">
      <c r="A18" s="285"/>
      <c r="B18" s="281"/>
      <c r="C18" s="3" t="s">
        <v>130</v>
      </c>
      <c r="D18" s="430" t="s">
        <v>561</v>
      </c>
      <c r="E18" s="431"/>
      <c r="F18" s="281">
        <v>100</v>
      </c>
      <c r="G18" s="281"/>
      <c r="H18" s="19">
        <v>100</v>
      </c>
      <c r="I18" s="3">
        <v>10</v>
      </c>
      <c r="J18" s="15">
        <v>10</v>
      </c>
      <c r="K18" s="297"/>
      <c r="L18" s="298"/>
    </row>
    <row r="19" spans="1:12" s="29" customFormat="1" ht="81" customHeight="1">
      <c r="A19" s="285"/>
      <c r="B19" s="281"/>
      <c r="C19" s="3" t="s">
        <v>133</v>
      </c>
      <c r="D19" s="430" t="s">
        <v>562</v>
      </c>
      <c r="E19" s="431"/>
      <c r="F19" s="281">
        <v>100</v>
      </c>
      <c r="G19" s="281"/>
      <c r="H19" s="207">
        <v>100</v>
      </c>
      <c r="I19" s="3">
        <v>10</v>
      </c>
      <c r="J19" s="15">
        <v>10</v>
      </c>
      <c r="K19" s="281"/>
      <c r="L19" s="281"/>
    </row>
    <row r="20" spans="1:12" s="29" customFormat="1" ht="32.1" customHeight="1">
      <c r="A20" s="285"/>
      <c r="B20" s="281"/>
      <c r="C20" s="3" t="s">
        <v>136</v>
      </c>
      <c r="D20" s="430" t="s">
        <v>563</v>
      </c>
      <c r="E20" s="431"/>
      <c r="F20" s="281">
        <v>15</v>
      </c>
      <c r="G20" s="281"/>
      <c r="H20" s="19">
        <v>15</v>
      </c>
      <c r="I20" s="3">
        <v>10</v>
      </c>
      <c r="J20" s="15">
        <v>10</v>
      </c>
      <c r="K20" s="281"/>
      <c r="L20" s="281"/>
    </row>
    <row r="21" spans="1:12" s="29" customFormat="1" ht="50.1" customHeight="1">
      <c r="A21" s="285"/>
      <c r="B21" s="285" t="s">
        <v>139</v>
      </c>
      <c r="C21" s="3" t="s">
        <v>140</v>
      </c>
      <c r="D21" s="412" t="s">
        <v>564</v>
      </c>
      <c r="E21" s="413"/>
      <c r="F21" s="281">
        <v>1</v>
      </c>
      <c r="G21" s="281"/>
      <c r="H21" s="19">
        <v>1</v>
      </c>
      <c r="I21" s="3">
        <v>10</v>
      </c>
      <c r="J21" s="15">
        <v>10</v>
      </c>
      <c r="K21" s="281"/>
      <c r="L21" s="281"/>
    </row>
    <row r="22" spans="1:12" s="29" customFormat="1" ht="50.1" customHeight="1">
      <c r="A22" s="285"/>
      <c r="B22" s="285"/>
      <c r="C22" s="3" t="s">
        <v>143</v>
      </c>
      <c r="D22" s="412" t="s">
        <v>565</v>
      </c>
      <c r="E22" s="413"/>
      <c r="F22" s="281">
        <v>100</v>
      </c>
      <c r="G22" s="281"/>
      <c r="H22" s="207">
        <v>100</v>
      </c>
      <c r="I22" s="3">
        <v>20</v>
      </c>
      <c r="J22" s="15">
        <v>20</v>
      </c>
      <c r="K22" s="281"/>
      <c r="L22" s="281"/>
    </row>
    <row r="23" spans="1:12" s="29" customFormat="1" ht="50.1" customHeight="1">
      <c r="A23" s="286"/>
      <c r="B23" s="3" t="s">
        <v>146</v>
      </c>
      <c r="C23" s="3" t="s">
        <v>147</v>
      </c>
      <c r="D23" s="412" t="s">
        <v>566</v>
      </c>
      <c r="E23" s="413"/>
      <c r="F23" s="299">
        <v>0.9</v>
      </c>
      <c r="G23" s="281"/>
      <c r="H23" s="208">
        <v>0.9</v>
      </c>
      <c r="I23" s="3">
        <v>10</v>
      </c>
      <c r="J23" s="15">
        <v>10</v>
      </c>
      <c r="K23" s="281"/>
      <c r="L23" s="281"/>
    </row>
    <row r="24" spans="1:12" s="29" customFormat="1" ht="20.45" customHeight="1">
      <c r="A24" s="302" t="s">
        <v>148</v>
      </c>
      <c r="B24" s="302"/>
      <c r="C24" s="302"/>
      <c r="D24" s="302"/>
      <c r="E24" s="302"/>
      <c r="F24" s="302"/>
      <c r="G24" s="302"/>
      <c r="H24" s="302"/>
      <c r="I24" s="16">
        <v>100</v>
      </c>
      <c r="J24" s="34">
        <f>SUM(J16:J23)+L8</f>
        <v>94</v>
      </c>
      <c r="K24" s="303"/>
      <c r="L24" s="303"/>
    </row>
    <row r="25" spans="1:12" ht="12.75" customHeight="1">
      <c r="A25" s="408" t="s">
        <v>163</v>
      </c>
      <c r="B25" s="408"/>
      <c r="C25" s="408"/>
      <c r="D25" s="408"/>
      <c r="E25" s="408"/>
      <c r="F25" s="408"/>
      <c r="G25" s="408"/>
      <c r="H25" s="408"/>
      <c r="I25" s="408"/>
      <c r="J25" s="408"/>
      <c r="K25" s="408"/>
      <c r="L25" s="408"/>
    </row>
    <row r="26" spans="1:12" ht="12" customHeight="1">
      <c r="A26" s="409"/>
      <c r="B26" s="409"/>
      <c r="C26" s="409"/>
      <c r="D26" s="409"/>
      <c r="E26" s="409"/>
      <c r="F26" s="409"/>
      <c r="G26" s="409"/>
      <c r="H26" s="409"/>
      <c r="I26" s="409"/>
      <c r="J26" s="409"/>
      <c r="K26" s="409"/>
      <c r="L26" s="409"/>
    </row>
    <row r="27" spans="1:12">
      <c r="A27" s="409"/>
      <c r="B27" s="409"/>
      <c r="C27" s="409"/>
      <c r="D27" s="409"/>
      <c r="E27" s="409"/>
      <c r="F27" s="409"/>
      <c r="G27" s="409"/>
      <c r="H27" s="409"/>
      <c r="I27" s="409"/>
      <c r="J27" s="409"/>
      <c r="K27" s="409"/>
      <c r="L27" s="409"/>
    </row>
    <row r="28" spans="1:12">
      <c r="A28" s="409"/>
      <c r="B28" s="409"/>
      <c r="C28" s="409"/>
      <c r="D28" s="409"/>
      <c r="E28" s="409"/>
      <c r="F28" s="409"/>
      <c r="G28" s="409"/>
      <c r="H28" s="409"/>
      <c r="I28" s="409"/>
      <c r="J28" s="409"/>
      <c r="K28" s="409"/>
      <c r="L28" s="409"/>
    </row>
    <row r="29" spans="1:12">
      <c r="A29" s="409"/>
      <c r="B29" s="409"/>
      <c r="C29" s="409"/>
      <c r="D29" s="409"/>
      <c r="E29" s="409"/>
      <c r="F29" s="409"/>
      <c r="G29" s="409"/>
      <c r="H29" s="409"/>
      <c r="I29" s="409"/>
      <c r="J29" s="409"/>
      <c r="K29" s="409"/>
      <c r="L29" s="409"/>
    </row>
    <row r="30" spans="1:12">
      <c r="A30" s="409"/>
      <c r="B30" s="409"/>
      <c r="C30" s="409"/>
      <c r="D30" s="409"/>
      <c r="E30" s="409"/>
      <c r="F30" s="409"/>
      <c r="G30" s="409"/>
      <c r="H30" s="409"/>
      <c r="I30" s="409"/>
      <c r="J30" s="409"/>
      <c r="K30" s="409"/>
      <c r="L30" s="409"/>
    </row>
    <row r="31" spans="1:12">
      <c r="A31" s="409"/>
      <c r="B31" s="409"/>
      <c r="C31" s="409"/>
      <c r="D31" s="409"/>
      <c r="E31" s="409"/>
      <c r="F31" s="409"/>
      <c r="G31" s="409"/>
      <c r="H31" s="409"/>
      <c r="I31" s="409"/>
      <c r="J31" s="409"/>
      <c r="K31" s="409"/>
      <c r="L31" s="409"/>
    </row>
    <row r="32" spans="1:12">
      <c r="A32" s="409"/>
      <c r="B32" s="409"/>
      <c r="C32" s="409"/>
      <c r="D32" s="409"/>
      <c r="E32" s="409"/>
      <c r="F32" s="409"/>
      <c r="G32" s="409"/>
      <c r="H32" s="409"/>
      <c r="I32" s="409"/>
      <c r="J32" s="409"/>
      <c r="K32" s="409"/>
      <c r="L32" s="409"/>
    </row>
    <row r="33" spans="1:12">
      <c r="A33" s="409"/>
      <c r="B33" s="409"/>
      <c r="C33" s="409"/>
      <c r="D33" s="409"/>
      <c r="E33" s="409"/>
      <c r="F33" s="409"/>
      <c r="G33" s="409"/>
      <c r="H33" s="409"/>
      <c r="I33" s="409"/>
      <c r="J33" s="409"/>
      <c r="K33" s="409"/>
      <c r="L33" s="409"/>
    </row>
  </sheetData>
  <mergeCells count="73">
    <mergeCell ref="A1:L1"/>
    <mergeCell ref="A2:L2"/>
    <mergeCell ref="A3:B3"/>
    <mergeCell ref="C3:L3"/>
    <mergeCell ref="A4:B4"/>
    <mergeCell ref="C4:G4"/>
    <mergeCell ref="I4:L4"/>
    <mergeCell ref="A5:B5"/>
    <mergeCell ref="C5:G5"/>
    <mergeCell ref="I5:L5"/>
    <mergeCell ref="C8:D8"/>
    <mergeCell ref="E8:F8"/>
    <mergeCell ref="J8:K8"/>
    <mergeCell ref="G6:G7"/>
    <mergeCell ref="L6:L7"/>
    <mergeCell ref="C11:D11"/>
    <mergeCell ref="E11:F11"/>
    <mergeCell ref="J11:K11"/>
    <mergeCell ref="C12:D12"/>
    <mergeCell ref="E12:F12"/>
    <mergeCell ref="J12:K12"/>
    <mergeCell ref="H13:L13"/>
    <mergeCell ref="B14:G14"/>
    <mergeCell ref="H14:L14"/>
    <mergeCell ref="D15:E15"/>
    <mergeCell ref="F15:G15"/>
    <mergeCell ref="K15:L15"/>
    <mergeCell ref="K18:L18"/>
    <mergeCell ref="D19:E19"/>
    <mergeCell ref="F19:G19"/>
    <mergeCell ref="K19:L19"/>
    <mergeCell ref="D16:E16"/>
    <mergeCell ref="F16:G16"/>
    <mergeCell ref="K16:L16"/>
    <mergeCell ref="D17:E17"/>
    <mergeCell ref="F17:G17"/>
    <mergeCell ref="K17:L17"/>
    <mergeCell ref="K22:L22"/>
    <mergeCell ref="D23:E23"/>
    <mergeCell ref="F23:G23"/>
    <mergeCell ref="K23:L23"/>
    <mergeCell ref="D20:E20"/>
    <mergeCell ref="F20:G20"/>
    <mergeCell ref="K20:L20"/>
    <mergeCell ref="D21:E21"/>
    <mergeCell ref="F21:G21"/>
    <mergeCell ref="K21:L21"/>
    <mergeCell ref="A13:A14"/>
    <mergeCell ref="A15:A23"/>
    <mergeCell ref="B16:B20"/>
    <mergeCell ref="B21:B22"/>
    <mergeCell ref="C16:C17"/>
    <mergeCell ref="B13:G13"/>
    <mergeCell ref="D22:E22"/>
    <mergeCell ref="F22:G22"/>
    <mergeCell ref="D18:E18"/>
    <mergeCell ref="F18:G18"/>
    <mergeCell ref="L9:L10"/>
    <mergeCell ref="A25:L33"/>
    <mergeCell ref="A6:B12"/>
    <mergeCell ref="C6:D7"/>
    <mergeCell ref="E6:F7"/>
    <mergeCell ref="J6:K7"/>
    <mergeCell ref="C9:D10"/>
    <mergeCell ref="E9:F10"/>
    <mergeCell ref="J9:K10"/>
    <mergeCell ref="G9:G10"/>
    <mergeCell ref="H6:H7"/>
    <mergeCell ref="H9:H10"/>
    <mergeCell ref="I6:I7"/>
    <mergeCell ref="I9:I10"/>
    <mergeCell ref="A24:H24"/>
    <mergeCell ref="K24:L24"/>
  </mergeCells>
  <phoneticPr fontId="41" type="noConversion"/>
  <pageMargins left="0.75" right="0.75" top="1" bottom="1" header="0.5" footer="0.5"/>
  <pageSetup orientation="portrai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2"/>
  <sheetViews>
    <sheetView zoomScale="75" zoomScaleNormal="75" workbookViewId="0">
      <selection activeCell="V18" sqref="V18"/>
    </sheetView>
  </sheetViews>
  <sheetFormatPr defaultColWidth="8.83203125" defaultRowHeight="12"/>
  <cols>
    <col min="1" max="1" width="8.83203125" style="30"/>
    <col min="2" max="2" width="19.33203125" style="30" customWidth="1"/>
    <col min="3" max="3" width="20.83203125" style="30" customWidth="1"/>
    <col min="4" max="4" width="18.33203125" style="30" customWidth="1"/>
    <col min="5" max="6" width="8.83203125" style="30"/>
    <col min="7" max="7" width="19" style="30" customWidth="1"/>
    <col min="8" max="8" width="25.1640625" style="30" customWidth="1"/>
    <col min="9" max="10" width="8.83203125" style="30" customWidth="1"/>
    <col min="11" max="11" width="9.33203125" style="30" customWidth="1"/>
    <col min="12" max="12" width="22.83203125" style="30" customWidth="1"/>
    <col min="13" max="13" width="14.6640625" style="30" customWidth="1"/>
    <col min="14" max="16384" width="8.83203125" style="30"/>
  </cols>
  <sheetData>
    <row r="1" spans="1:12" ht="22.5">
      <c r="A1" s="416" t="s">
        <v>93</v>
      </c>
      <c r="B1" s="416"/>
      <c r="C1" s="416"/>
      <c r="D1" s="416"/>
      <c r="E1" s="416"/>
      <c r="F1" s="416"/>
      <c r="G1" s="416"/>
      <c r="H1" s="416"/>
      <c r="I1" s="416"/>
      <c r="J1" s="416"/>
      <c r="K1" s="416"/>
      <c r="L1" s="416"/>
    </row>
    <row r="2" spans="1:12" ht="13.5">
      <c r="A2" s="311" t="s">
        <v>399</v>
      </c>
      <c r="B2" s="311"/>
      <c r="C2" s="311"/>
      <c r="D2" s="311"/>
      <c r="E2" s="311"/>
      <c r="F2" s="311"/>
      <c r="G2" s="311"/>
      <c r="H2" s="311"/>
      <c r="I2" s="311"/>
      <c r="J2" s="311"/>
      <c r="K2" s="311"/>
      <c r="L2" s="311"/>
    </row>
    <row r="3" spans="1:12" ht="21.95" customHeight="1">
      <c r="A3" s="281" t="s">
        <v>1</v>
      </c>
      <c r="B3" s="281"/>
      <c r="C3" s="281" t="s">
        <v>25</v>
      </c>
      <c r="D3" s="281"/>
      <c r="E3" s="281"/>
      <c r="F3" s="281"/>
      <c r="G3" s="281"/>
      <c r="H3" s="281"/>
      <c r="I3" s="281"/>
      <c r="J3" s="281"/>
      <c r="K3" s="281"/>
      <c r="L3" s="281"/>
    </row>
    <row r="4" spans="1:12" ht="20.45" customHeight="1">
      <c r="A4" s="281" t="s">
        <v>95</v>
      </c>
      <c r="B4" s="281"/>
      <c r="C4" s="281" t="s">
        <v>96</v>
      </c>
      <c r="D4" s="281"/>
      <c r="E4" s="281"/>
      <c r="F4" s="281"/>
      <c r="G4" s="281"/>
      <c r="H4" s="4" t="s">
        <v>97</v>
      </c>
      <c r="I4" s="281" t="s">
        <v>98</v>
      </c>
      <c r="J4" s="281"/>
      <c r="K4" s="281"/>
      <c r="L4" s="281"/>
    </row>
    <row r="5" spans="1:12" ht="20.45" customHeight="1">
      <c r="A5" s="281" t="s">
        <v>99</v>
      </c>
      <c r="B5" s="281"/>
      <c r="C5" s="281" t="s">
        <v>552</v>
      </c>
      <c r="D5" s="281"/>
      <c r="E5" s="281"/>
      <c r="F5" s="281"/>
      <c r="G5" s="281"/>
      <c r="H5" s="4" t="s">
        <v>101</v>
      </c>
      <c r="I5" s="281">
        <v>62060548</v>
      </c>
      <c r="J5" s="281"/>
      <c r="K5" s="281"/>
      <c r="L5" s="281"/>
    </row>
    <row r="6" spans="1:12" ht="14.1" customHeight="1">
      <c r="A6" s="287" t="s">
        <v>102</v>
      </c>
      <c r="B6" s="288"/>
      <c r="C6" s="281"/>
      <c r="D6" s="281"/>
      <c r="E6" s="293" t="s">
        <v>5</v>
      </c>
      <c r="F6" s="294"/>
      <c r="G6" s="284" t="s">
        <v>103</v>
      </c>
      <c r="H6" s="284" t="s">
        <v>104</v>
      </c>
      <c r="I6" s="281" t="s">
        <v>105</v>
      </c>
      <c r="J6" s="281" t="s">
        <v>106</v>
      </c>
      <c r="K6" s="281"/>
      <c r="L6" s="281" t="s">
        <v>107</v>
      </c>
    </row>
    <row r="7" spans="1:12">
      <c r="A7" s="289"/>
      <c r="B7" s="290"/>
      <c r="C7" s="281"/>
      <c r="D7" s="281"/>
      <c r="E7" s="295"/>
      <c r="F7" s="296"/>
      <c r="G7" s="286"/>
      <c r="H7" s="286"/>
      <c r="I7" s="281"/>
      <c r="J7" s="281"/>
      <c r="K7" s="281"/>
      <c r="L7" s="281"/>
    </row>
    <row r="8" spans="1:12" ht="18" customHeight="1">
      <c r="A8" s="289"/>
      <c r="B8" s="290"/>
      <c r="C8" s="305" t="s">
        <v>108</v>
      </c>
      <c r="D8" s="305"/>
      <c r="E8" s="306">
        <v>20.8</v>
      </c>
      <c r="F8" s="307"/>
      <c r="G8" s="200">
        <v>20.8</v>
      </c>
      <c r="H8" s="199">
        <v>20.8</v>
      </c>
      <c r="I8" s="3">
        <v>10</v>
      </c>
      <c r="J8" s="308">
        <v>1</v>
      </c>
      <c r="K8" s="309"/>
      <c r="L8" s="201">
        <v>10</v>
      </c>
    </row>
    <row r="9" spans="1:12" ht="18.75" customHeight="1">
      <c r="A9" s="289"/>
      <c r="B9" s="290"/>
      <c r="C9" s="293" t="s">
        <v>109</v>
      </c>
      <c r="D9" s="294"/>
      <c r="E9" s="280">
        <v>20.8</v>
      </c>
      <c r="F9" s="280"/>
      <c r="G9" s="280">
        <v>20.8</v>
      </c>
      <c r="H9" s="280">
        <v>20.8</v>
      </c>
      <c r="I9" s="281">
        <v>10</v>
      </c>
      <c r="J9" s="283">
        <v>1</v>
      </c>
      <c r="K9" s="283"/>
      <c r="L9" s="444">
        <v>10</v>
      </c>
    </row>
    <row r="10" spans="1:12">
      <c r="A10" s="289"/>
      <c r="B10" s="290"/>
      <c r="C10" s="295"/>
      <c r="D10" s="296"/>
      <c r="E10" s="280"/>
      <c r="F10" s="280"/>
      <c r="G10" s="280"/>
      <c r="H10" s="280"/>
      <c r="I10" s="281"/>
      <c r="J10" s="283"/>
      <c r="K10" s="283"/>
      <c r="L10" s="444"/>
    </row>
    <row r="11" spans="1:12" ht="18.75" customHeight="1">
      <c r="A11" s="289"/>
      <c r="B11" s="290"/>
      <c r="C11" s="281" t="s">
        <v>110</v>
      </c>
      <c r="D11" s="281"/>
      <c r="E11" s="297"/>
      <c r="F11" s="298"/>
      <c r="G11" s="3"/>
      <c r="H11" s="4"/>
      <c r="I11" s="3"/>
      <c r="J11" s="281"/>
      <c r="K11" s="281"/>
      <c r="L11" s="3"/>
    </row>
    <row r="12" spans="1:12" ht="18.95" customHeight="1">
      <c r="A12" s="291"/>
      <c r="B12" s="292"/>
      <c r="C12" s="281" t="s">
        <v>113</v>
      </c>
      <c r="D12" s="281"/>
      <c r="E12" s="297"/>
      <c r="F12" s="298"/>
      <c r="G12" s="3"/>
      <c r="H12" s="4"/>
      <c r="I12" s="3"/>
      <c r="J12" s="281"/>
      <c r="K12" s="281"/>
      <c r="L12" s="3"/>
    </row>
    <row r="13" spans="1:12" ht="20.100000000000001" customHeight="1">
      <c r="A13" s="281" t="s">
        <v>114</v>
      </c>
      <c r="B13" s="281" t="s">
        <v>115</v>
      </c>
      <c r="C13" s="281"/>
      <c r="D13" s="281"/>
      <c r="E13" s="281"/>
      <c r="F13" s="281"/>
      <c r="G13" s="281"/>
      <c r="H13" s="281" t="s">
        <v>116</v>
      </c>
      <c r="I13" s="281"/>
      <c r="J13" s="281"/>
      <c r="K13" s="281"/>
      <c r="L13" s="281"/>
    </row>
    <row r="14" spans="1:12" ht="57.75" customHeight="1">
      <c r="A14" s="281"/>
      <c r="B14" s="304" t="s">
        <v>567</v>
      </c>
      <c r="C14" s="304"/>
      <c r="D14" s="304"/>
      <c r="E14" s="304"/>
      <c r="F14" s="304"/>
      <c r="G14" s="304"/>
      <c r="H14" s="304" t="s">
        <v>568</v>
      </c>
      <c r="I14" s="304"/>
      <c r="J14" s="304"/>
      <c r="K14" s="304"/>
      <c r="L14" s="304"/>
    </row>
    <row r="15" spans="1:12" s="29" customFormat="1" ht="38.25" customHeight="1">
      <c r="A15" s="284" t="s">
        <v>119</v>
      </c>
      <c r="B15" s="3" t="s">
        <v>120</v>
      </c>
      <c r="C15" s="3" t="s">
        <v>121</v>
      </c>
      <c r="D15" s="281" t="s">
        <v>122</v>
      </c>
      <c r="E15" s="281"/>
      <c r="F15" s="293" t="s">
        <v>123</v>
      </c>
      <c r="G15" s="294"/>
      <c r="H15" s="5" t="s">
        <v>124</v>
      </c>
      <c r="I15" s="3" t="s">
        <v>105</v>
      </c>
      <c r="J15" s="3" t="s">
        <v>107</v>
      </c>
      <c r="K15" s="293" t="s">
        <v>125</v>
      </c>
      <c r="L15" s="294"/>
    </row>
    <row r="16" spans="1:12" s="29" customFormat="1" ht="39" customHeight="1">
      <c r="A16" s="285"/>
      <c r="B16" s="281" t="s">
        <v>126</v>
      </c>
      <c r="C16" s="3" t="s">
        <v>127</v>
      </c>
      <c r="D16" s="430" t="s">
        <v>569</v>
      </c>
      <c r="E16" s="431"/>
      <c r="F16" s="281" t="s">
        <v>570</v>
      </c>
      <c r="G16" s="281"/>
      <c r="H16" s="11">
        <v>11</v>
      </c>
      <c r="I16" s="3">
        <v>10</v>
      </c>
      <c r="J16" s="15">
        <v>10</v>
      </c>
      <c r="K16" s="297"/>
      <c r="L16" s="298"/>
    </row>
    <row r="17" spans="1:13" s="29" customFormat="1" ht="39" customHeight="1">
      <c r="A17" s="285"/>
      <c r="B17" s="281"/>
      <c r="C17" s="3" t="s">
        <v>130</v>
      </c>
      <c r="D17" s="430" t="s">
        <v>571</v>
      </c>
      <c r="E17" s="431"/>
      <c r="F17" s="281">
        <v>100</v>
      </c>
      <c r="G17" s="281"/>
      <c r="H17" s="3">
        <v>100</v>
      </c>
      <c r="I17" s="3">
        <v>20</v>
      </c>
      <c r="J17" s="15">
        <v>20</v>
      </c>
      <c r="K17" s="297"/>
      <c r="L17" s="298"/>
    </row>
    <row r="18" spans="1:13" s="29" customFormat="1" ht="182.1" customHeight="1">
      <c r="A18" s="285"/>
      <c r="B18" s="281"/>
      <c r="C18" s="3" t="s">
        <v>133</v>
      </c>
      <c r="D18" s="430" t="s">
        <v>572</v>
      </c>
      <c r="E18" s="431"/>
      <c r="F18" s="281">
        <v>100</v>
      </c>
      <c r="G18" s="281"/>
      <c r="H18" s="11">
        <v>97</v>
      </c>
      <c r="I18" s="3">
        <v>10</v>
      </c>
      <c r="J18" s="15">
        <v>9.6999999999999993</v>
      </c>
      <c r="K18" s="304" t="s">
        <v>573</v>
      </c>
      <c r="L18" s="304"/>
      <c r="M18" s="203"/>
    </row>
    <row r="19" spans="1:13" s="29" customFormat="1" ht="39" customHeight="1">
      <c r="A19" s="285"/>
      <c r="B19" s="281"/>
      <c r="C19" s="3" t="s">
        <v>136</v>
      </c>
      <c r="D19" s="430" t="s">
        <v>574</v>
      </c>
      <c r="E19" s="431"/>
      <c r="F19" s="281">
        <v>20.8</v>
      </c>
      <c r="G19" s="281"/>
      <c r="H19" s="3">
        <v>20.8</v>
      </c>
      <c r="I19" s="3">
        <v>10</v>
      </c>
      <c r="J19" s="15">
        <v>10</v>
      </c>
      <c r="K19" s="281"/>
      <c r="L19" s="281"/>
    </row>
    <row r="20" spans="1:13" s="29" customFormat="1" ht="39" customHeight="1">
      <c r="A20" s="285"/>
      <c r="B20" s="285" t="s">
        <v>139</v>
      </c>
      <c r="C20" s="3" t="s">
        <v>140</v>
      </c>
      <c r="D20" s="412" t="s">
        <v>575</v>
      </c>
      <c r="E20" s="413"/>
      <c r="F20" s="281">
        <v>100</v>
      </c>
      <c r="G20" s="281"/>
      <c r="H20" s="3">
        <v>100</v>
      </c>
      <c r="I20" s="3">
        <v>15</v>
      </c>
      <c r="J20" s="15">
        <v>15</v>
      </c>
      <c r="K20" s="281"/>
      <c r="L20" s="281"/>
    </row>
    <row r="21" spans="1:13" s="29" customFormat="1" ht="93.95" customHeight="1">
      <c r="A21" s="285"/>
      <c r="B21" s="285"/>
      <c r="C21" s="3" t="s">
        <v>143</v>
      </c>
      <c r="D21" s="412" t="s">
        <v>576</v>
      </c>
      <c r="E21" s="413"/>
      <c r="F21" s="281">
        <v>1</v>
      </c>
      <c r="G21" s="281"/>
      <c r="H21" s="11">
        <v>1</v>
      </c>
      <c r="I21" s="3">
        <v>15</v>
      </c>
      <c r="J21" s="15">
        <v>15</v>
      </c>
      <c r="K21" s="281"/>
      <c r="L21" s="281"/>
    </row>
    <row r="22" spans="1:13" s="29" customFormat="1" ht="39" customHeight="1">
      <c r="A22" s="286"/>
      <c r="B22" s="3" t="s">
        <v>146</v>
      </c>
      <c r="C22" s="3" t="s">
        <v>147</v>
      </c>
      <c r="D22" s="412" t="s">
        <v>147</v>
      </c>
      <c r="E22" s="413"/>
      <c r="F22" s="281">
        <v>90</v>
      </c>
      <c r="G22" s="281"/>
      <c r="H22" s="11">
        <v>90</v>
      </c>
      <c r="I22" s="3">
        <v>10</v>
      </c>
      <c r="J22" s="15">
        <v>10</v>
      </c>
      <c r="K22" s="281"/>
      <c r="L22" s="281"/>
    </row>
    <row r="23" spans="1:13" s="29" customFormat="1" ht="20.45" customHeight="1">
      <c r="A23" s="302" t="s">
        <v>148</v>
      </c>
      <c r="B23" s="302"/>
      <c r="C23" s="302"/>
      <c r="D23" s="302"/>
      <c r="E23" s="302"/>
      <c r="F23" s="302"/>
      <c r="G23" s="302"/>
      <c r="H23" s="302"/>
      <c r="I23" s="16">
        <v>100</v>
      </c>
      <c r="J23" s="34">
        <f>SUM(J16:J22)+L8</f>
        <v>99.7</v>
      </c>
      <c r="K23" s="303"/>
      <c r="L23" s="303"/>
    </row>
    <row r="24" spans="1:13" ht="12.75" customHeight="1">
      <c r="A24" s="408" t="s">
        <v>163</v>
      </c>
      <c r="B24" s="408"/>
      <c r="C24" s="408"/>
      <c r="D24" s="408"/>
      <c r="E24" s="408"/>
      <c r="F24" s="408"/>
      <c r="G24" s="408"/>
      <c r="H24" s="408"/>
      <c r="I24" s="408"/>
      <c r="J24" s="408"/>
      <c r="K24" s="408"/>
      <c r="L24" s="408"/>
    </row>
    <row r="25" spans="1:13" ht="12" customHeight="1">
      <c r="A25" s="409"/>
      <c r="B25" s="409"/>
      <c r="C25" s="409"/>
      <c r="D25" s="409"/>
      <c r="E25" s="409"/>
      <c r="F25" s="409"/>
      <c r="G25" s="409"/>
      <c r="H25" s="409"/>
      <c r="I25" s="409"/>
      <c r="J25" s="409"/>
      <c r="K25" s="409"/>
      <c r="L25" s="409"/>
    </row>
    <row r="26" spans="1:13">
      <c r="A26" s="409"/>
      <c r="B26" s="409"/>
      <c r="C26" s="409"/>
      <c r="D26" s="409"/>
      <c r="E26" s="409"/>
      <c r="F26" s="409"/>
      <c r="G26" s="409"/>
      <c r="H26" s="409"/>
      <c r="I26" s="409"/>
      <c r="J26" s="409"/>
      <c r="K26" s="409"/>
      <c r="L26" s="409"/>
    </row>
    <row r="27" spans="1:13">
      <c r="A27" s="409"/>
      <c r="B27" s="409"/>
      <c r="C27" s="409"/>
      <c r="D27" s="409"/>
      <c r="E27" s="409"/>
      <c r="F27" s="409"/>
      <c r="G27" s="409"/>
      <c r="H27" s="409"/>
      <c r="I27" s="409"/>
      <c r="J27" s="409"/>
      <c r="K27" s="409"/>
      <c r="L27" s="409"/>
    </row>
    <row r="28" spans="1:13">
      <c r="A28" s="409"/>
      <c r="B28" s="409"/>
      <c r="C28" s="409"/>
      <c r="D28" s="409"/>
      <c r="E28" s="409"/>
      <c r="F28" s="409"/>
      <c r="G28" s="409"/>
      <c r="H28" s="409"/>
      <c r="I28" s="409"/>
      <c r="J28" s="409"/>
      <c r="K28" s="409"/>
      <c r="L28" s="409"/>
    </row>
    <row r="29" spans="1:13">
      <c r="A29" s="409"/>
      <c r="B29" s="409"/>
      <c r="C29" s="409"/>
      <c r="D29" s="409"/>
      <c r="E29" s="409"/>
      <c r="F29" s="409"/>
      <c r="G29" s="409"/>
      <c r="H29" s="409"/>
      <c r="I29" s="409"/>
      <c r="J29" s="409"/>
      <c r="K29" s="409"/>
      <c r="L29" s="409"/>
    </row>
    <row r="30" spans="1:13">
      <c r="A30" s="409"/>
      <c r="B30" s="409"/>
      <c r="C30" s="409"/>
      <c r="D30" s="409"/>
      <c r="E30" s="409"/>
      <c r="F30" s="409"/>
      <c r="G30" s="409"/>
      <c r="H30" s="409"/>
      <c r="I30" s="409"/>
      <c r="J30" s="409"/>
      <c r="K30" s="409"/>
      <c r="L30" s="409"/>
    </row>
    <row r="31" spans="1:13">
      <c r="A31" s="409"/>
      <c r="B31" s="409"/>
      <c r="C31" s="409"/>
      <c r="D31" s="409"/>
      <c r="E31" s="409"/>
      <c r="F31" s="409"/>
      <c r="G31" s="409"/>
      <c r="H31" s="409"/>
      <c r="I31" s="409"/>
      <c r="J31" s="409"/>
      <c r="K31" s="409"/>
      <c r="L31" s="409"/>
    </row>
    <row r="32" spans="1:13">
      <c r="A32" s="409"/>
      <c r="B32" s="409"/>
      <c r="C32" s="409"/>
      <c r="D32" s="409"/>
      <c r="E32" s="409"/>
      <c r="F32" s="409"/>
      <c r="G32" s="409"/>
      <c r="H32" s="409"/>
      <c r="I32" s="409"/>
      <c r="J32" s="409"/>
      <c r="K32" s="409"/>
      <c r="L32" s="409"/>
    </row>
  </sheetData>
  <mergeCells count="69">
    <mergeCell ref="A1:L1"/>
    <mergeCell ref="A2:L2"/>
    <mergeCell ref="A3:B3"/>
    <mergeCell ref="C3:L3"/>
    <mergeCell ref="A4:B4"/>
    <mergeCell ref="C4:G4"/>
    <mergeCell ref="I4:L4"/>
    <mergeCell ref="J11:K11"/>
    <mergeCell ref="C12:D12"/>
    <mergeCell ref="E12:F12"/>
    <mergeCell ref="J12:K12"/>
    <mergeCell ref="A5:B5"/>
    <mergeCell ref="C5:G5"/>
    <mergeCell ref="I5:L5"/>
    <mergeCell ref="C8:D8"/>
    <mergeCell ref="E8:F8"/>
    <mergeCell ref="J8:K8"/>
    <mergeCell ref="H6:H7"/>
    <mergeCell ref="E6:F7"/>
    <mergeCell ref="C9:D10"/>
    <mergeCell ref="E9:F10"/>
    <mergeCell ref="C11:D11"/>
    <mergeCell ref="E11:F11"/>
    <mergeCell ref="H13:L13"/>
    <mergeCell ref="B14:G14"/>
    <mergeCell ref="H14:L14"/>
    <mergeCell ref="D15:E15"/>
    <mergeCell ref="F15:G15"/>
    <mergeCell ref="K15:L15"/>
    <mergeCell ref="B13:G13"/>
    <mergeCell ref="K18:L18"/>
    <mergeCell ref="D19:E19"/>
    <mergeCell ref="F19:G19"/>
    <mergeCell ref="K19:L19"/>
    <mergeCell ref="D16:E16"/>
    <mergeCell ref="F16:G16"/>
    <mergeCell ref="K16:L16"/>
    <mergeCell ref="D17:E17"/>
    <mergeCell ref="F17:G17"/>
    <mergeCell ref="K17:L17"/>
    <mergeCell ref="D18:E18"/>
    <mergeCell ref="F18:G18"/>
    <mergeCell ref="K22:L22"/>
    <mergeCell ref="A23:H23"/>
    <mergeCell ref="K23:L23"/>
    <mergeCell ref="D20:E20"/>
    <mergeCell ref="F20:G20"/>
    <mergeCell ref="K20:L20"/>
    <mergeCell ref="D21:E21"/>
    <mergeCell ref="F21:G21"/>
    <mergeCell ref="K21:L21"/>
    <mergeCell ref="D22:E22"/>
    <mergeCell ref="F22:G22"/>
    <mergeCell ref="A24:L32"/>
    <mergeCell ref="J6:K7"/>
    <mergeCell ref="J9:K10"/>
    <mergeCell ref="A6:B12"/>
    <mergeCell ref="H9:H10"/>
    <mergeCell ref="I6:I7"/>
    <mergeCell ref="I9:I10"/>
    <mergeCell ref="L6:L7"/>
    <mergeCell ref="L9:L10"/>
    <mergeCell ref="A13:A14"/>
    <mergeCell ref="A15:A22"/>
    <mergeCell ref="B16:B19"/>
    <mergeCell ref="B20:B21"/>
    <mergeCell ref="G6:G7"/>
    <mergeCell ref="G9:G10"/>
    <mergeCell ref="C6:D7"/>
  </mergeCells>
  <phoneticPr fontId="41" type="noConversion"/>
  <pageMargins left="0.75" right="0.75" top="1" bottom="1" header="0.5" footer="0.5"/>
  <pageSetup paperSize="9" orientation="portrai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2"/>
  <sheetViews>
    <sheetView zoomScale="85" zoomScaleNormal="85" workbookViewId="0">
      <selection activeCell="S59" sqref="S59"/>
    </sheetView>
  </sheetViews>
  <sheetFormatPr defaultColWidth="8.83203125" defaultRowHeight="12"/>
  <cols>
    <col min="1" max="1" width="8.83203125" style="30"/>
    <col min="2" max="2" width="19.33203125" style="30" customWidth="1"/>
    <col min="3" max="3" width="20.83203125" style="30" customWidth="1"/>
    <col min="4" max="4" width="18.33203125" style="30" customWidth="1"/>
    <col min="5" max="6" width="8.83203125" style="30"/>
    <col min="7" max="7" width="19" style="30" customWidth="1"/>
    <col min="8" max="8" width="25.1640625" style="30" customWidth="1"/>
    <col min="9" max="10" width="8.83203125" style="30" customWidth="1"/>
    <col min="11" max="11" width="9.33203125" style="30" customWidth="1"/>
    <col min="12" max="13" width="14.6640625" style="30" customWidth="1"/>
    <col min="14" max="16384" width="8.83203125" style="30"/>
  </cols>
  <sheetData>
    <row r="1" spans="1:12" ht="22.5">
      <c r="A1" s="416" t="s">
        <v>93</v>
      </c>
      <c r="B1" s="416"/>
      <c r="C1" s="416"/>
      <c r="D1" s="416"/>
      <c r="E1" s="416"/>
      <c r="F1" s="416"/>
      <c r="G1" s="416"/>
      <c r="H1" s="416"/>
      <c r="I1" s="416"/>
      <c r="J1" s="416"/>
      <c r="K1" s="416"/>
      <c r="L1" s="416"/>
    </row>
    <row r="2" spans="1:12" ht="13.5">
      <c r="A2" s="311" t="s">
        <v>399</v>
      </c>
      <c r="B2" s="311"/>
      <c r="C2" s="311"/>
      <c r="D2" s="311"/>
      <c r="E2" s="311"/>
      <c r="F2" s="311"/>
      <c r="G2" s="311"/>
      <c r="H2" s="311"/>
      <c r="I2" s="311"/>
      <c r="J2" s="311"/>
      <c r="K2" s="311"/>
      <c r="L2" s="311"/>
    </row>
    <row r="3" spans="1:12" ht="21.95" customHeight="1">
      <c r="A3" s="281" t="s">
        <v>1</v>
      </c>
      <c r="B3" s="281"/>
      <c r="C3" s="281" t="s">
        <v>26</v>
      </c>
      <c r="D3" s="281"/>
      <c r="E3" s="281"/>
      <c r="F3" s="281"/>
      <c r="G3" s="281"/>
      <c r="H3" s="281"/>
      <c r="I3" s="281"/>
      <c r="J3" s="281"/>
      <c r="K3" s="281"/>
      <c r="L3" s="281"/>
    </row>
    <row r="4" spans="1:12" ht="20.45" customHeight="1">
      <c r="A4" s="281" t="s">
        <v>95</v>
      </c>
      <c r="B4" s="281"/>
      <c r="C4" s="281" t="s">
        <v>96</v>
      </c>
      <c r="D4" s="281"/>
      <c r="E4" s="281"/>
      <c r="F4" s="281"/>
      <c r="G4" s="281"/>
      <c r="H4" s="4" t="s">
        <v>97</v>
      </c>
      <c r="I4" s="281" t="s">
        <v>98</v>
      </c>
      <c r="J4" s="281"/>
      <c r="K4" s="281"/>
      <c r="L4" s="281"/>
    </row>
    <row r="5" spans="1:12" ht="20.45" customHeight="1">
      <c r="A5" s="281" t="s">
        <v>99</v>
      </c>
      <c r="B5" s="281"/>
      <c r="C5" s="281" t="s">
        <v>552</v>
      </c>
      <c r="D5" s="281"/>
      <c r="E5" s="281"/>
      <c r="F5" s="281"/>
      <c r="G5" s="281"/>
      <c r="H5" s="4" t="s">
        <v>101</v>
      </c>
      <c r="I5" s="281">
        <v>62060548</v>
      </c>
      <c r="J5" s="281"/>
      <c r="K5" s="281"/>
      <c r="L5" s="281"/>
    </row>
    <row r="6" spans="1:12" ht="14.1" customHeight="1">
      <c r="A6" s="287" t="s">
        <v>102</v>
      </c>
      <c r="B6" s="288"/>
      <c r="C6" s="281"/>
      <c r="D6" s="281"/>
      <c r="E6" s="293" t="s">
        <v>5</v>
      </c>
      <c r="F6" s="294"/>
      <c r="G6" s="284" t="s">
        <v>103</v>
      </c>
      <c r="H6" s="284" t="s">
        <v>104</v>
      </c>
      <c r="I6" s="281" t="s">
        <v>105</v>
      </c>
      <c r="J6" s="281" t="s">
        <v>106</v>
      </c>
      <c r="K6" s="281"/>
      <c r="L6" s="281" t="s">
        <v>107</v>
      </c>
    </row>
    <row r="7" spans="1:12">
      <c r="A7" s="289"/>
      <c r="B7" s="290"/>
      <c r="C7" s="281"/>
      <c r="D7" s="281"/>
      <c r="E7" s="295"/>
      <c r="F7" s="296"/>
      <c r="G7" s="286"/>
      <c r="H7" s="286"/>
      <c r="I7" s="281"/>
      <c r="J7" s="281"/>
      <c r="K7" s="281"/>
      <c r="L7" s="281"/>
    </row>
    <row r="8" spans="1:12" ht="18" customHeight="1">
      <c r="A8" s="289"/>
      <c r="B8" s="290"/>
      <c r="C8" s="305" t="s">
        <v>108</v>
      </c>
      <c r="D8" s="305"/>
      <c r="E8" s="297">
        <v>13.85</v>
      </c>
      <c r="F8" s="298"/>
      <c r="G8" s="3">
        <v>13.85</v>
      </c>
      <c r="H8" s="4">
        <v>13.85</v>
      </c>
      <c r="I8" s="3">
        <v>10</v>
      </c>
      <c r="J8" s="308">
        <v>1</v>
      </c>
      <c r="K8" s="309"/>
      <c r="L8" s="201">
        <v>10</v>
      </c>
    </row>
    <row r="9" spans="1:12" ht="18.75" customHeight="1">
      <c r="A9" s="289"/>
      <c r="B9" s="290"/>
      <c r="C9" s="293" t="s">
        <v>109</v>
      </c>
      <c r="D9" s="294"/>
      <c r="E9" s="281">
        <v>13.85</v>
      </c>
      <c r="F9" s="281"/>
      <c r="G9" s="281">
        <v>13.85</v>
      </c>
      <c r="H9" s="281">
        <v>13.85</v>
      </c>
      <c r="I9" s="281">
        <v>10</v>
      </c>
      <c r="J9" s="283">
        <v>1</v>
      </c>
      <c r="K9" s="283"/>
      <c r="L9" s="444">
        <v>10</v>
      </c>
    </row>
    <row r="10" spans="1:12">
      <c r="A10" s="289"/>
      <c r="B10" s="290"/>
      <c r="C10" s="295"/>
      <c r="D10" s="296"/>
      <c r="E10" s="281"/>
      <c r="F10" s="281"/>
      <c r="G10" s="281"/>
      <c r="H10" s="281"/>
      <c r="I10" s="281"/>
      <c r="J10" s="283"/>
      <c r="K10" s="283"/>
      <c r="L10" s="444"/>
    </row>
    <row r="11" spans="1:12" ht="18.75" customHeight="1">
      <c r="A11" s="289"/>
      <c r="B11" s="290"/>
      <c r="C11" s="281" t="s">
        <v>110</v>
      </c>
      <c r="D11" s="281"/>
      <c r="E11" s="297"/>
      <c r="F11" s="298"/>
      <c r="G11" s="3"/>
      <c r="H11" s="4"/>
      <c r="I11" s="3"/>
      <c r="J11" s="281"/>
      <c r="K11" s="281"/>
      <c r="L11" s="3"/>
    </row>
    <row r="12" spans="1:12" ht="18.95" customHeight="1">
      <c r="A12" s="291"/>
      <c r="B12" s="292"/>
      <c r="C12" s="281" t="s">
        <v>113</v>
      </c>
      <c r="D12" s="281"/>
      <c r="E12" s="297"/>
      <c r="F12" s="298"/>
      <c r="G12" s="3"/>
      <c r="H12" s="4"/>
      <c r="I12" s="3"/>
      <c r="J12" s="281"/>
      <c r="K12" s="281"/>
      <c r="L12" s="3"/>
    </row>
    <row r="13" spans="1:12" ht="20.100000000000001" customHeight="1">
      <c r="A13" s="281" t="s">
        <v>114</v>
      </c>
      <c r="B13" s="281" t="s">
        <v>115</v>
      </c>
      <c r="C13" s="281"/>
      <c r="D13" s="281"/>
      <c r="E13" s="281"/>
      <c r="F13" s="281"/>
      <c r="G13" s="281"/>
      <c r="H13" s="281" t="s">
        <v>116</v>
      </c>
      <c r="I13" s="281"/>
      <c r="J13" s="281"/>
      <c r="K13" s="281"/>
      <c r="L13" s="281"/>
    </row>
    <row r="14" spans="1:12" ht="90.95" customHeight="1">
      <c r="A14" s="281"/>
      <c r="B14" s="304" t="s">
        <v>577</v>
      </c>
      <c r="C14" s="304"/>
      <c r="D14" s="304"/>
      <c r="E14" s="304"/>
      <c r="F14" s="304"/>
      <c r="G14" s="304"/>
      <c r="H14" s="304" t="s">
        <v>578</v>
      </c>
      <c r="I14" s="304"/>
      <c r="J14" s="304"/>
      <c r="K14" s="304"/>
      <c r="L14" s="304"/>
    </row>
    <row r="15" spans="1:12" s="29" customFormat="1" ht="38.25" customHeight="1">
      <c r="A15" s="284" t="s">
        <v>119</v>
      </c>
      <c r="B15" s="3" t="s">
        <v>120</v>
      </c>
      <c r="C15" s="3" t="s">
        <v>121</v>
      </c>
      <c r="D15" s="281" t="s">
        <v>122</v>
      </c>
      <c r="E15" s="281"/>
      <c r="F15" s="293" t="s">
        <v>123</v>
      </c>
      <c r="G15" s="294"/>
      <c r="H15" s="5" t="s">
        <v>124</v>
      </c>
      <c r="I15" s="3" t="s">
        <v>105</v>
      </c>
      <c r="J15" s="3" t="s">
        <v>107</v>
      </c>
      <c r="K15" s="293" t="s">
        <v>125</v>
      </c>
      <c r="L15" s="294"/>
    </row>
    <row r="16" spans="1:12" s="29" customFormat="1" ht="99" customHeight="1">
      <c r="A16" s="285"/>
      <c r="B16" s="281" t="s">
        <v>126</v>
      </c>
      <c r="C16" s="3" t="s">
        <v>127</v>
      </c>
      <c r="D16" s="300" t="s">
        <v>579</v>
      </c>
      <c r="E16" s="301"/>
      <c r="F16" s="445" t="s">
        <v>580</v>
      </c>
      <c r="G16" s="281"/>
      <c r="H16" s="11" t="s">
        <v>581</v>
      </c>
      <c r="I16" s="3">
        <v>10</v>
      </c>
      <c r="J16" s="15">
        <v>7</v>
      </c>
      <c r="K16" s="412"/>
      <c r="L16" s="413"/>
    </row>
    <row r="17" spans="1:14" s="29" customFormat="1" ht="42" customHeight="1">
      <c r="A17" s="285"/>
      <c r="B17" s="281"/>
      <c r="C17" s="3" t="s">
        <v>130</v>
      </c>
      <c r="D17" s="300" t="s">
        <v>582</v>
      </c>
      <c r="E17" s="301"/>
      <c r="F17" s="281">
        <v>100</v>
      </c>
      <c r="G17" s="281"/>
      <c r="H17" s="3">
        <v>100</v>
      </c>
      <c r="I17" s="3">
        <v>15</v>
      </c>
      <c r="J17" s="15">
        <v>15</v>
      </c>
      <c r="K17" s="297"/>
      <c r="L17" s="298"/>
    </row>
    <row r="18" spans="1:14" s="29" customFormat="1" ht="66.95" customHeight="1">
      <c r="A18" s="285"/>
      <c r="B18" s="281"/>
      <c r="C18" s="3" t="s">
        <v>133</v>
      </c>
      <c r="D18" s="300" t="s">
        <v>583</v>
      </c>
      <c r="E18" s="301"/>
      <c r="F18" s="281">
        <v>100</v>
      </c>
      <c r="G18" s="281"/>
      <c r="H18" s="11">
        <v>100</v>
      </c>
      <c r="I18" s="3">
        <v>15</v>
      </c>
      <c r="J18" s="15">
        <v>15</v>
      </c>
      <c r="K18" s="304"/>
      <c r="L18" s="304"/>
      <c r="M18" s="203"/>
    </row>
    <row r="19" spans="1:14" s="29" customFormat="1" ht="42" customHeight="1">
      <c r="A19" s="285"/>
      <c r="B19" s="281"/>
      <c r="C19" s="3" t="s">
        <v>136</v>
      </c>
      <c r="D19" s="300" t="s">
        <v>584</v>
      </c>
      <c r="E19" s="301"/>
      <c r="F19" s="281">
        <v>13.85</v>
      </c>
      <c r="G19" s="281"/>
      <c r="H19" s="3">
        <v>13.85</v>
      </c>
      <c r="I19" s="3">
        <v>10</v>
      </c>
      <c r="J19" s="15">
        <v>10</v>
      </c>
      <c r="K19" s="281"/>
      <c r="L19" s="281"/>
    </row>
    <row r="20" spans="1:14" s="29" customFormat="1" ht="162" customHeight="1">
      <c r="A20" s="285"/>
      <c r="B20" s="285" t="s">
        <v>139</v>
      </c>
      <c r="C20" s="3" t="s">
        <v>140</v>
      </c>
      <c r="D20" s="412" t="s">
        <v>585</v>
      </c>
      <c r="E20" s="413"/>
      <c r="F20" s="281">
        <v>100</v>
      </c>
      <c r="G20" s="281"/>
      <c r="H20" s="11">
        <v>85</v>
      </c>
      <c r="I20" s="3">
        <v>20</v>
      </c>
      <c r="J20" s="15">
        <v>17</v>
      </c>
      <c r="K20" s="304" t="s">
        <v>586</v>
      </c>
      <c r="L20" s="304"/>
    </row>
    <row r="21" spans="1:14" s="29" customFormat="1" ht="117" customHeight="1">
      <c r="A21" s="285"/>
      <c r="B21" s="285"/>
      <c r="C21" s="3" t="s">
        <v>143</v>
      </c>
      <c r="D21" s="297" t="s">
        <v>576</v>
      </c>
      <c r="E21" s="298"/>
      <c r="F21" s="281" t="s">
        <v>587</v>
      </c>
      <c r="G21" s="281"/>
      <c r="H21" s="9" t="s">
        <v>588</v>
      </c>
      <c r="I21" s="3">
        <v>10</v>
      </c>
      <c r="J21" s="15">
        <v>10</v>
      </c>
      <c r="K21" s="281"/>
      <c r="L21" s="281"/>
      <c r="N21" s="206"/>
    </row>
    <row r="22" spans="1:14" s="29" customFormat="1" ht="42" customHeight="1">
      <c r="A22" s="286"/>
      <c r="B22" s="3" t="s">
        <v>146</v>
      </c>
      <c r="C22" s="3" t="s">
        <v>147</v>
      </c>
      <c r="D22" s="297" t="s">
        <v>566</v>
      </c>
      <c r="E22" s="298"/>
      <c r="F22" s="299">
        <v>0.85</v>
      </c>
      <c r="G22" s="281"/>
      <c r="H22" s="31">
        <v>0.85</v>
      </c>
      <c r="I22" s="3">
        <v>10</v>
      </c>
      <c r="J22" s="15">
        <v>10</v>
      </c>
      <c r="K22" s="281"/>
      <c r="L22" s="281"/>
    </row>
    <row r="23" spans="1:14" s="29" customFormat="1" ht="20.45" customHeight="1">
      <c r="A23" s="302" t="s">
        <v>148</v>
      </c>
      <c r="B23" s="302"/>
      <c r="C23" s="302"/>
      <c r="D23" s="302"/>
      <c r="E23" s="302"/>
      <c r="F23" s="302"/>
      <c r="G23" s="302"/>
      <c r="H23" s="302"/>
      <c r="I23" s="16">
        <v>100</v>
      </c>
      <c r="J23" s="34">
        <f>SUM(J16:J22)+L8</f>
        <v>94</v>
      </c>
      <c r="K23" s="303"/>
      <c r="L23" s="303"/>
    </row>
    <row r="24" spans="1:14" ht="12.75" customHeight="1">
      <c r="A24" s="408" t="s">
        <v>163</v>
      </c>
      <c r="B24" s="408"/>
      <c r="C24" s="408"/>
      <c r="D24" s="408"/>
      <c r="E24" s="408"/>
      <c r="F24" s="408"/>
      <c r="G24" s="408"/>
      <c r="H24" s="408"/>
      <c r="I24" s="408"/>
      <c r="J24" s="408"/>
      <c r="K24" s="408"/>
      <c r="L24" s="408"/>
    </row>
    <row r="25" spans="1:14" ht="12" customHeight="1">
      <c r="A25" s="409"/>
      <c r="B25" s="409"/>
      <c r="C25" s="409"/>
      <c r="D25" s="409"/>
      <c r="E25" s="409"/>
      <c r="F25" s="409"/>
      <c r="G25" s="409"/>
      <c r="H25" s="409"/>
      <c r="I25" s="409"/>
      <c r="J25" s="409"/>
      <c r="K25" s="409"/>
      <c r="L25" s="409"/>
    </row>
    <row r="26" spans="1:14">
      <c r="A26" s="409"/>
      <c r="B26" s="409"/>
      <c r="C26" s="409"/>
      <c r="D26" s="409"/>
      <c r="E26" s="409"/>
      <c r="F26" s="409"/>
      <c r="G26" s="409"/>
      <c r="H26" s="409"/>
      <c r="I26" s="409"/>
      <c r="J26" s="409"/>
      <c r="K26" s="409"/>
      <c r="L26" s="409"/>
    </row>
    <row r="27" spans="1:14">
      <c r="A27" s="409"/>
      <c r="B27" s="409"/>
      <c r="C27" s="409"/>
      <c r="D27" s="409"/>
      <c r="E27" s="409"/>
      <c r="F27" s="409"/>
      <c r="G27" s="409"/>
      <c r="H27" s="409"/>
      <c r="I27" s="409"/>
      <c r="J27" s="409"/>
      <c r="K27" s="409"/>
      <c r="L27" s="409"/>
    </row>
    <row r="28" spans="1:14">
      <c r="A28" s="409"/>
      <c r="B28" s="409"/>
      <c r="C28" s="409"/>
      <c r="D28" s="409"/>
      <c r="E28" s="409"/>
      <c r="F28" s="409"/>
      <c r="G28" s="409"/>
      <c r="H28" s="409"/>
      <c r="I28" s="409"/>
      <c r="J28" s="409"/>
      <c r="K28" s="409"/>
      <c r="L28" s="409"/>
    </row>
    <row r="29" spans="1:14">
      <c r="A29" s="409"/>
      <c r="B29" s="409"/>
      <c r="C29" s="409"/>
      <c r="D29" s="409"/>
      <c r="E29" s="409"/>
      <c r="F29" s="409"/>
      <c r="G29" s="409"/>
      <c r="H29" s="409"/>
      <c r="I29" s="409"/>
      <c r="J29" s="409"/>
      <c r="K29" s="409"/>
      <c r="L29" s="409"/>
    </row>
    <row r="30" spans="1:14">
      <c r="A30" s="409"/>
      <c r="B30" s="409"/>
      <c r="C30" s="409"/>
      <c r="D30" s="409"/>
      <c r="E30" s="409"/>
      <c r="F30" s="409"/>
      <c r="G30" s="409"/>
      <c r="H30" s="409"/>
      <c r="I30" s="409"/>
      <c r="J30" s="409"/>
      <c r="K30" s="409"/>
      <c r="L30" s="409"/>
    </row>
    <row r="31" spans="1:14">
      <c r="A31" s="409"/>
      <c r="B31" s="409"/>
      <c r="C31" s="409"/>
      <c r="D31" s="409"/>
      <c r="E31" s="409"/>
      <c r="F31" s="409"/>
      <c r="G31" s="409"/>
      <c r="H31" s="409"/>
      <c r="I31" s="409"/>
      <c r="J31" s="409"/>
      <c r="K31" s="409"/>
      <c r="L31" s="409"/>
    </row>
    <row r="32" spans="1:14">
      <c r="A32" s="409"/>
      <c r="B32" s="409"/>
      <c r="C32" s="409"/>
      <c r="D32" s="409"/>
      <c r="E32" s="409"/>
      <c r="F32" s="409"/>
      <c r="G32" s="409"/>
      <c r="H32" s="409"/>
      <c r="I32" s="409"/>
      <c r="J32" s="409"/>
      <c r="K32" s="409"/>
      <c r="L32" s="409"/>
    </row>
  </sheetData>
  <mergeCells count="69">
    <mergeCell ref="A1:L1"/>
    <mergeCell ref="A2:L2"/>
    <mergeCell ref="A3:B3"/>
    <mergeCell ref="C3:L3"/>
    <mergeCell ref="A4:B4"/>
    <mergeCell ref="C4:G4"/>
    <mergeCell ref="I4:L4"/>
    <mergeCell ref="J11:K11"/>
    <mergeCell ref="C12:D12"/>
    <mergeCell ref="E12:F12"/>
    <mergeCell ref="J12:K12"/>
    <mergeCell ref="A5:B5"/>
    <mergeCell ref="C5:G5"/>
    <mergeCell ref="I5:L5"/>
    <mergeCell ref="C8:D8"/>
    <mergeCell ref="E8:F8"/>
    <mergeCell ref="J8:K8"/>
    <mergeCell ref="H6:H7"/>
    <mergeCell ref="E6:F7"/>
    <mergeCell ref="C9:D10"/>
    <mergeCell ref="E9:F10"/>
    <mergeCell ref="C11:D11"/>
    <mergeCell ref="E11:F11"/>
    <mergeCell ref="H13:L13"/>
    <mergeCell ref="B14:G14"/>
    <mergeCell ref="H14:L14"/>
    <mergeCell ref="D15:E15"/>
    <mergeCell ref="F15:G15"/>
    <mergeCell ref="K15:L15"/>
    <mergeCell ref="B13:G13"/>
    <mergeCell ref="K18:L18"/>
    <mergeCell ref="D19:E19"/>
    <mergeCell ref="F19:G19"/>
    <mergeCell ref="K19:L19"/>
    <mergeCell ref="D16:E16"/>
    <mergeCell ref="F16:G16"/>
    <mergeCell ref="K16:L16"/>
    <mergeCell ref="D17:E17"/>
    <mergeCell ref="F17:G17"/>
    <mergeCell ref="K17:L17"/>
    <mergeCell ref="D18:E18"/>
    <mergeCell ref="F18:G18"/>
    <mergeCell ref="K22:L22"/>
    <mergeCell ref="A23:H23"/>
    <mergeCell ref="K23:L23"/>
    <mergeCell ref="D20:E20"/>
    <mergeCell ref="F20:G20"/>
    <mergeCell ref="K20:L20"/>
    <mergeCell ref="D21:E21"/>
    <mergeCell ref="F21:G21"/>
    <mergeCell ref="K21:L21"/>
    <mergeCell ref="D22:E22"/>
    <mergeCell ref="F22:G22"/>
    <mergeCell ref="A24:L32"/>
    <mergeCell ref="J6:K7"/>
    <mergeCell ref="J9:K10"/>
    <mergeCell ref="A6:B12"/>
    <mergeCell ref="H9:H10"/>
    <mergeCell ref="I6:I7"/>
    <mergeCell ref="I9:I10"/>
    <mergeCell ref="L6:L7"/>
    <mergeCell ref="L9:L10"/>
    <mergeCell ref="A13:A14"/>
    <mergeCell ref="A15:A22"/>
    <mergeCell ref="B16:B19"/>
    <mergeCell ref="B20:B21"/>
    <mergeCell ref="G6:G7"/>
    <mergeCell ref="G9:G10"/>
    <mergeCell ref="C6:D7"/>
  </mergeCells>
  <phoneticPr fontId="41" type="noConversion"/>
  <pageMargins left="0.75" right="0.75" top="1" bottom="1" header="0.5" footer="0.5"/>
  <pageSetup paperSize="9" orientation="portrai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2"/>
  <sheetViews>
    <sheetView zoomScale="115" zoomScaleNormal="115" workbookViewId="0">
      <selection activeCell="P14" sqref="P14"/>
    </sheetView>
  </sheetViews>
  <sheetFormatPr defaultColWidth="8.83203125" defaultRowHeight="12"/>
  <cols>
    <col min="1" max="1" width="8.83203125" style="30"/>
    <col min="2" max="2" width="19.33203125" style="30" customWidth="1"/>
    <col min="3" max="3" width="20.83203125" style="30" customWidth="1"/>
    <col min="4" max="4" width="18.33203125" style="30" customWidth="1"/>
    <col min="5" max="5" width="8.83203125" style="30"/>
    <col min="6" max="6" width="6.33203125" style="30" customWidth="1"/>
    <col min="7" max="7" width="12.6640625" style="30" customWidth="1"/>
    <col min="8" max="8" width="19.83203125" style="30" customWidth="1"/>
    <col min="9" max="10" width="8.83203125" style="30" customWidth="1"/>
    <col min="11" max="11" width="9.33203125" style="30" customWidth="1"/>
    <col min="12" max="13" width="14.6640625" style="30" customWidth="1"/>
    <col min="14" max="16384" width="8.83203125" style="30"/>
  </cols>
  <sheetData>
    <row r="1" spans="1:13" ht="22.5">
      <c r="A1" s="416" t="s">
        <v>93</v>
      </c>
      <c r="B1" s="416"/>
      <c r="C1" s="416"/>
      <c r="D1" s="416"/>
      <c r="E1" s="416"/>
      <c r="F1" s="416"/>
      <c r="G1" s="416"/>
      <c r="H1" s="416"/>
      <c r="I1" s="416"/>
      <c r="J1" s="416"/>
      <c r="K1" s="416"/>
      <c r="L1" s="416"/>
    </row>
    <row r="2" spans="1:13" ht="13.5">
      <c r="A2" s="311" t="s">
        <v>399</v>
      </c>
      <c r="B2" s="311"/>
      <c r="C2" s="311"/>
      <c r="D2" s="311"/>
      <c r="E2" s="311"/>
      <c r="F2" s="311"/>
      <c r="G2" s="311"/>
      <c r="H2" s="311"/>
      <c r="I2" s="311"/>
      <c r="J2" s="311"/>
      <c r="K2" s="311"/>
      <c r="L2" s="311"/>
    </row>
    <row r="3" spans="1:13" ht="21.95" customHeight="1">
      <c r="A3" s="281" t="s">
        <v>1</v>
      </c>
      <c r="B3" s="281"/>
      <c r="C3" s="281" t="s">
        <v>27</v>
      </c>
      <c r="D3" s="281"/>
      <c r="E3" s="281"/>
      <c r="F3" s="281"/>
      <c r="G3" s="281"/>
      <c r="H3" s="281"/>
      <c r="I3" s="281"/>
      <c r="J3" s="281"/>
      <c r="K3" s="281"/>
      <c r="L3" s="281"/>
    </row>
    <row r="4" spans="1:13" ht="20.45" customHeight="1">
      <c r="A4" s="281" t="s">
        <v>95</v>
      </c>
      <c r="B4" s="281"/>
      <c r="C4" s="281" t="s">
        <v>96</v>
      </c>
      <c r="D4" s="281"/>
      <c r="E4" s="281"/>
      <c r="F4" s="281"/>
      <c r="G4" s="281"/>
      <c r="H4" s="4" t="s">
        <v>97</v>
      </c>
      <c r="I4" s="281" t="s">
        <v>98</v>
      </c>
      <c r="J4" s="281"/>
      <c r="K4" s="281"/>
      <c r="L4" s="281"/>
    </row>
    <row r="5" spans="1:13" ht="20.45" customHeight="1">
      <c r="A5" s="281" t="s">
        <v>99</v>
      </c>
      <c r="B5" s="281"/>
      <c r="C5" s="281" t="s">
        <v>589</v>
      </c>
      <c r="D5" s="281"/>
      <c r="E5" s="281"/>
      <c r="F5" s="281"/>
      <c r="G5" s="281"/>
      <c r="H5" s="4" t="s">
        <v>101</v>
      </c>
      <c r="I5" s="281">
        <v>62060545</v>
      </c>
      <c r="J5" s="281"/>
      <c r="K5" s="281"/>
      <c r="L5" s="281"/>
    </row>
    <row r="6" spans="1:13" ht="14.1" customHeight="1">
      <c r="A6" s="287" t="s">
        <v>102</v>
      </c>
      <c r="B6" s="288"/>
      <c r="C6" s="281"/>
      <c r="D6" s="281"/>
      <c r="E6" s="293" t="s">
        <v>5</v>
      </c>
      <c r="F6" s="294"/>
      <c r="G6" s="284" t="s">
        <v>103</v>
      </c>
      <c r="H6" s="284" t="s">
        <v>104</v>
      </c>
      <c r="I6" s="281" t="s">
        <v>105</v>
      </c>
      <c r="J6" s="281" t="s">
        <v>106</v>
      </c>
      <c r="K6" s="281"/>
      <c r="L6" s="281" t="s">
        <v>107</v>
      </c>
    </row>
    <row r="7" spans="1:13">
      <c r="A7" s="289"/>
      <c r="B7" s="290"/>
      <c r="C7" s="281"/>
      <c r="D7" s="281"/>
      <c r="E7" s="295"/>
      <c r="F7" s="296"/>
      <c r="G7" s="286"/>
      <c r="H7" s="286"/>
      <c r="I7" s="281"/>
      <c r="J7" s="281"/>
      <c r="K7" s="281"/>
      <c r="L7" s="281"/>
    </row>
    <row r="8" spans="1:13" ht="18" customHeight="1">
      <c r="A8" s="289"/>
      <c r="B8" s="290"/>
      <c r="C8" s="305" t="s">
        <v>108</v>
      </c>
      <c r="D8" s="305"/>
      <c r="E8" s="297">
        <v>13.48</v>
      </c>
      <c r="F8" s="298"/>
      <c r="G8" s="3">
        <v>13.48</v>
      </c>
      <c r="H8" s="3">
        <v>13.48</v>
      </c>
      <c r="I8" s="3">
        <v>10</v>
      </c>
      <c r="J8" s="308">
        <v>1</v>
      </c>
      <c r="K8" s="309"/>
      <c r="L8" s="15">
        <v>10</v>
      </c>
    </row>
    <row r="9" spans="1:13" ht="18.75" customHeight="1">
      <c r="A9" s="289"/>
      <c r="B9" s="290"/>
      <c r="C9" s="293" t="s">
        <v>109</v>
      </c>
      <c r="D9" s="294"/>
      <c r="E9" s="281">
        <v>13.48</v>
      </c>
      <c r="F9" s="281"/>
      <c r="G9" s="281">
        <v>13.48</v>
      </c>
      <c r="H9" s="281">
        <v>13.48</v>
      </c>
      <c r="I9" s="281">
        <v>10</v>
      </c>
      <c r="J9" s="283">
        <v>1</v>
      </c>
      <c r="K9" s="283"/>
      <c r="L9" s="282">
        <v>10</v>
      </c>
    </row>
    <row r="10" spans="1:13">
      <c r="A10" s="289"/>
      <c r="B10" s="290"/>
      <c r="C10" s="295"/>
      <c r="D10" s="296"/>
      <c r="E10" s="281"/>
      <c r="F10" s="281"/>
      <c r="G10" s="281"/>
      <c r="H10" s="281"/>
      <c r="I10" s="281"/>
      <c r="J10" s="283"/>
      <c r="K10" s="283"/>
      <c r="L10" s="282"/>
    </row>
    <row r="11" spans="1:13" ht="18.75" customHeight="1">
      <c r="A11" s="289"/>
      <c r="B11" s="290"/>
      <c r="C11" s="281" t="s">
        <v>110</v>
      </c>
      <c r="D11" s="281"/>
      <c r="E11" s="297"/>
      <c r="F11" s="298"/>
      <c r="G11" s="3"/>
      <c r="H11" s="4"/>
      <c r="I11" s="3"/>
      <c r="J11" s="281"/>
      <c r="K11" s="281"/>
      <c r="L11" s="3"/>
    </row>
    <row r="12" spans="1:13" ht="18.95" customHeight="1">
      <c r="A12" s="291"/>
      <c r="B12" s="292"/>
      <c r="C12" s="281" t="s">
        <v>113</v>
      </c>
      <c r="D12" s="281"/>
      <c r="E12" s="297"/>
      <c r="F12" s="298"/>
      <c r="G12" s="3"/>
      <c r="H12" s="4"/>
      <c r="I12" s="3"/>
      <c r="J12" s="281"/>
      <c r="K12" s="281"/>
      <c r="L12" s="3"/>
    </row>
    <row r="13" spans="1:13" ht="20.100000000000001" customHeight="1">
      <c r="A13" s="281" t="s">
        <v>114</v>
      </c>
      <c r="B13" s="281" t="s">
        <v>115</v>
      </c>
      <c r="C13" s="281"/>
      <c r="D13" s="281"/>
      <c r="E13" s="281"/>
      <c r="F13" s="281"/>
      <c r="G13" s="281"/>
      <c r="H13" s="281" t="s">
        <v>116</v>
      </c>
      <c r="I13" s="281"/>
      <c r="J13" s="281"/>
      <c r="K13" s="281"/>
      <c r="L13" s="281"/>
    </row>
    <row r="14" spans="1:13" ht="135.94999999999999" customHeight="1">
      <c r="A14" s="281"/>
      <c r="B14" s="304" t="s">
        <v>590</v>
      </c>
      <c r="C14" s="304"/>
      <c r="D14" s="304"/>
      <c r="E14" s="304"/>
      <c r="F14" s="304"/>
      <c r="G14" s="304"/>
      <c r="H14" s="304" t="s">
        <v>591</v>
      </c>
      <c r="I14" s="304"/>
      <c r="J14" s="304"/>
      <c r="K14" s="304"/>
      <c r="L14" s="304"/>
    </row>
    <row r="15" spans="1:13" s="29" customFormat="1" ht="38.25" customHeight="1">
      <c r="A15" s="284" t="s">
        <v>119</v>
      </c>
      <c r="B15" s="3" t="s">
        <v>120</v>
      </c>
      <c r="C15" s="3" t="s">
        <v>121</v>
      </c>
      <c r="D15" s="281" t="s">
        <v>122</v>
      </c>
      <c r="E15" s="281"/>
      <c r="F15" s="293" t="s">
        <v>123</v>
      </c>
      <c r="G15" s="294"/>
      <c r="H15" s="5" t="s">
        <v>124</v>
      </c>
      <c r="I15" s="3" t="s">
        <v>105</v>
      </c>
      <c r="J15" s="3" t="s">
        <v>107</v>
      </c>
      <c r="K15" s="293" t="s">
        <v>125</v>
      </c>
      <c r="L15" s="294"/>
    </row>
    <row r="16" spans="1:13" s="29" customFormat="1" ht="143.1" customHeight="1">
      <c r="A16" s="285"/>
      <c r="B16" s="281" t="s">
        <v>126</v>
      </c>
      <c r="C16" s="3" t="s">
        <v>127</v>
      </c>
      <c r="D16" s="430" t="s">
        <v>592</v>
      </c>
      <c r="E16" s="431"/>
      <c r="F16" s="304" t="s">
        <v>593</v>
      </c>
      <c r="G16" s="304"/>
      <c r="H16" s="9" t="s">
        <v>594</v>
      </c>
      <c r="I16" s="3">
        <v>10</v>
      </c>
      <c r="J16" s="202">
        <v>6.7</v>
      </c>
      <c r="K16" s="412" t="s">
        <v>595</v>
      </c>
      <c r="L16" s="413"/>
      <c r="M16" s="203"/>
    </row>
    <row r="17" spans="1:12" s="29" customFormat="1" ht="60" customHeight="1">
      <c r="A17" s="285"/>
      <c r="B17" s="281"/>
      <c r="C17" s="3" t="s">
        <v>130</v>
      </c>
      <c r="D17" s="430" t="s">
        <v>596</v>
      </c>
      <c r="E17" s="431"/>
      <c r="F17" s="281">
        <v>100</v>
      </c>
      <c r="G17" s="281"/>
      <c r="H17" s="3">
        <v>100</v>
      </c>
      <c r="I17" s="3">
        <v>15</v>
      </c>
      <c r="J17" s="204">
        <v>15</v>
      </c>
      <c r="K17" s="297"/>
      <c r="L17" s="298"/>
    </row>
    <row r="18" spans="1:12" s="29" customFormat="1" ht="48.95" customHeight="1">
      <c r="A18" s="285"/>
      <c r="B18" s="281"/>
      <c r="C18" s="3" t="s">
        <v>133</v>
      </c>
      <c r="D18" s="430" t="s">
        <v>597</v>
      </c>
      <c r="E18" s="431"/>
      <c r="F18" s="281">
        <v>100</v>
      </c>
      <c r="G18" s="281"/>
      <c r="H18" s="11">
        <v>100</v>
      </c>
      <c r="I18" s="3">
        <v>15</v>
      </c>
      <c r="J18" s="204">
        <v>15</v>
      </c>
      <c r="K18" s="281"/>
      <c r="L18" s="281"/>
    </row>
    <row r="19" spans="1:12" s="29" customFormat="1" ht="32.1" customHeight="1">
      <c r="A19" s="285"/>
      <c r="B19" s="281"/>
      <c r="C19" s="3" t="s">
        <v>136</v>
      </c>
      <c r="D19" s="300" t="s">
        <v>598</v>
      </c>
      <c r="E19" s="301"/>
      <c r="F19" s="281">
        <v>13.48</v>
      </c>
      <c r="G19" s="281"/>
      <c r="H19" s="3">
        <v>13.48</v>
      </c>
      <c r="I19" s="3">
        <v>10</v>
      </c>
      <c r="J19" s="204">
        <v>10</v>
      </c>
      <c r="K19" s="281"/>
      <c r="L19" s="281"/>
    </row>
    <row r="20" spans="1:12" s="29" customFormat="1" ht="116.1" customHeight="1">
      <c r="A20" s="285"/>
      <c r="B20" s="285" t="s">
        <v>139</v>
      </c>
      <c r="C20" s="3" t="s">
        <v>140</v>
      </c>
      <c r="D20" s="297" t="s">
        <v>599</v>
      </c>
      <c r="E20" s="298"/>
      <c r="F20" s="304" t="s">
        <v>600</v>
      </c>
      <c r="G20" s="304"/>
      <c r="H20" s="9" t="s">
        <v>601</v>
      </c>
      <c r="I20" s="3">
        <v>15</v>
      </c>
      <c r="J20" s="204">
        <v>10</v>
      </c>
      <c r="K20" s="304" t="s">
        <v>602</v>
      </c>
      <c r="L20" s="304"/>
    </row>
    <row r="21" spans="1:12" s="29" customFormat="1" ht="39" customHeight="1">
      <c r="A21" s="285"/>
      <c r="B21" s="285"/>
      <c r="C21" s="3" t="s">
        <v>143</v>
      </c>
      <c r="D21" s="297" t="s">
        <v>603</v>
      </c>
      <c r="E21" s="298"/>
      <c r="F21" s="281">
        <v>1</v>
      </c>
      <c r="G21" s="281"/>
      <c r="H21" s="11">
        <v>1</v>
      </c>
      <c r="I21" s="3">
        <v>15</v>
      </c>
      <c r="J21" s="204">
        <v>15</v>
      </c>
      <c r="K21" s="281"/>
      <c r="L21" s="281"/>
    </row>
    <row r="22" spans="1:12" s="29" customFormat="1" ht="56.1" customHeight="1">
      <c r="A22" s="286"/>
      <c r="B22" s="3" t="s">
        <v>146</v>
      </c>
      <c r="C22" s="3" t="s">
        <v>147</v>
      </c>
      <c r="D22" s="297" t="s">
        <v>566</v>
      </c>
      <c r="E22" s="298"/>
      <c r="F22" s="299">
        <v>0.9</v>
      </c>
      <c r="G22" s="281"/>
      <c r="H22" s="31">
        <v>0.94</v>
      </c>
      <c r="I22" s="3">
        <v>10</v>
      </c>
      <c r="J22" s="204">
        <v>10</v>
      </c>
      <c r="K22" s="281"/>
      <c r="L22" s="281"/>
    </row>
    <row r="23" spans="1:12" s="29" customFormat="1" ht="20.45" customHeight="1">
      <c r="A23" s="302" t="s">
        <v>148</v>
      </c>
      <c r="B23" s="302"/>
      <c r="C23" s="302"/>
      <c r="D23" s="302"/>
      <c r="E23" s="302"/>
      <c r="F23" s="302"/>
      <c r="G23" s="302"/>
      <c r="H23" s="302"/>
      <c r="I23" s="16">
        <v>100</v>
      </c>
      <c r="J23" s="205">
        <f>SUM(J16:J22)+L8</f>
        <v>91.7</v>
      </c>
      <c r="K23" s="303"/>
      <c r="L23" s="303"/>
    </row>
    <row r="24" spans="1:12" ht="12.75" customHeight="1">
      <c r="A24" s="408" t="s">
        <v>163</v>
      </c>
      <c r="B24" s="408"/>
      <c r="C24" s="408"/>
      <c r="D24" s="408"/>
      <c r="E24" s="408"/>
      <c r="F24" s="408"/>
      <c r="G24" s="408"/>
      <c r="H24" s="408"/>
      <c r="I24" s="408"/>
      <c r="J24" s="408"/>
      <c r="K24" s="408"/>
      <c r="L24" s="408"/>
    </row>
    <row r="25" spans="1:12" ht="12" customHeight="1">
      <c r="A25" s="409"/>
      <c r="B25" s="409"/>
      <c r="C25" s="409"/>
      <c r="D25" s="409"/>
      <c r="E25" s="409"/>
      <c r="F25" s="409"/>
      <c r="G25" s="409"/>
      <c r="H25" s="409"/>
      <c r="I25" s="409"/>
      <c r="J25" s="409"/>
      <c r="K25" s="409"/>
      <c r="L25" s="409"/>
    </row>
    <row r="26" spans="1:12">
      <c r="A26" s="409"/>
      <c r="B26" s="409"/>
      <c r="C26" s="409"/>
      <c r="D26" s="409"/>
      <c r="E26" s="409"/>
      <c r="F26" s="409"/>
      <c r="G26" s="409"/>
      <c r="H26" s="409"/>
      <c r="I26" s="409"/>
      <c r="J26" s="409"/>
      <c r="K26" s="409"/>
      <c r="L26" s="409"/>
    </row>
    <row r="27" spans="1:12">
      <c r="A27" s="409"/>
      <c r="B27" s="409"/>
      <c r="C27" s="409"/>
      <c r="D27" s="409"/>
      <c r="E27" s="409"/>
      <c r="F27" s="409"/>
      <c r="G27" s="409"/>
      <c r="H27" s="409"/>
      <c r="I27" s="409"/>
      <c r="J27" s="409"/>
      <c r="K27" s="409"/>
      <c r="L27" s="409"/>
    </row>
    <row r="28" spans="1:12">
      <c r="A28" s="409"/>
      <c r="B28" s="409"/>
      <c r="C28" s="409"/>
      <c r="D28" s="409"/>
      <c r="E28" s="409"/>
      <c r="F28" s="409"/>
      <c r="G28" s="409"/>
      <c r="H28" s="409"/>
      <c r="I28" s="409"/>
      <c r="J28" s="409"/>
      <c r="K28" s="409"/>
      <c r="L28" s="409"/>
    </row>
    <row r="29" spans="1:12">
      <c r="A29" s="409"/>
      <c r="B29" s="409"/>
      <c r="C29" s="409"/>
      <c r="D29" s="409"/>
      <c r="E29" s="409"/>
      <c r="F29" s="409"/>
      <c r="G29" s="409"/>
      <c r="H29" s="409"/>
      <c r="I29" s="409"/>
      <c r="J29" s="409"/>
      <c r="K29" s="409"/>
      <c r="L29" s="409"/>
    </row>
    <row r="30" spans="1:12">
      <c r="A30" s="409"/>
      <c r="B30" s="409"/>
      <c r="C30" s="409"/>
      <c r="D30" s="409"/>
      <c r="E30" s="409"/>
      <c r="F30" s="409"/>
      <c r="G30" s="409"/>
      <c r="H30" s="409"/>
      <c r="I30" s="409"/>
      <c r="J30" s="409"/>
      <c r="K30" s="409"/>
      <c r="L30" s="409"/>
    </row>
    <row r="31" spans="1:12">
      <c r="A31" s="409"/>
      <c r="B31" s="409"/>
      <c r="C31" s="409"/>
      <c r="D31" s="409"/>
      <c r="E31" s="409"/>
      <c r="F31" s="409"/>
      <c r="G31" s="409"/>
      <c r="H31" s="409"/>
      <c r="I31" s="409"/>
      <c r="J31" s="409"/>
      <c r="K31" s="409"/>
      <c r="L31" s="409"/>
    </row>
    <row r="32" spans="1:12">
      <c r="A32" s="409"/>
      <c r="B32" s="409"/>
      <c r="C32" s="409"/>
      <c r="D32" s="409"/>
      <c r="E32" s="409"/>
      <c r="F32" s="409"/>
      <c r="G32" s="409"/>
      <c r="H32" s="409"/>
      <c r="I32" s="409"/>
      <c r="J32" s="409"/>
      <c r="K32" s="409"/>
      <c r="L32" s="409"/>
    </row>
  </sheetData>
  <mergeCells count="69">
    <mergeCell ref="A1:L1"/>
    <mergeCell ref="A2:L2"/>
    <mergeCell ref="A3:B3"/>
    <mergeCell ref="C3:L3"/>
    <mergeCell ref="A4:B4"/>
    <mergeCell ref="C4:G4"/>
    <mergeCell ref="I4:L4"/>
    <mergeCell ref="J11:K11"/>
    <mergeCell ref="C12:D12"/>
    <mergeCell ref="E12:F12"/>
    <mergeCell ref="J12:K12"/>
    <mergeCell ref="A5:B5"/>
    <mergeCell ref="C5:G5"/>
    <mergeCell ref="I5:L5"/>
    <mergeCell ref="C8:D8"/>
    <mergeCell ref="E8:F8"/>
    <mergeCell ref="J8:K8"/>
    <mergeCell ref="H6:H7"/>
    <mergeCell ref="E6:F7"/>
    <mergeCell ref="C9:D10"/>
    <mergeCell ref="E9:F10"/>
    <mergeCell ref="C11:D11"/>
    <mergeCell ref="E11:F11"/>
    <mergeCell ref="H13:L13"/>
    <mergeCell ref="B14:G14"/>
    <mergeCell ref="H14:L14"/>
    <mergeCell ref="D15:E15"/>
    <mergeCell ref="F15:G15"/>
    <mergeCell ref="K15:L15"/>
    <mergeCell ref="B13:G13"/>
    <mergeCell ref="K18:L18"/>
    <mergeCell ref="D19:E19"/>
    <mergeCell ref="F19:G19"/>
    <mergeCell ref="K19:L19"/>
    <mergeCell ref="D16:E16"/>
    <mergeCell ref="F16:G16"/>
    <mergeCell ref="K16:L16"/>
    <mergeCell ref="D17:E17"/>
    <mergeCell ref="F17:G17"/>
    <mergeCell ref="K17:L17"/>
    <mergeCell ref="D18:E18"/>
    <mergeCell ref="F18:G18"/>
    <mergeCell ref="K22:L22"/>
    <mergeCell ref="A23:H23"/>
    <mergeCell ref="K23:L23"/>
    <mergeCell ref="D20:E20"/>
    <mergeCell ref="F20:G20"/>
    <mergeCell ref="K20:L20"/>
    <mergeCell ref="D21:E21"/>
    <mergeCell ref="F21:G21"/>
    <mergeCell ref="K21:L21"/>
    <mergeCell ref="D22:E22"/>
    <mergeCell ref="F22:G22"/>
    <mergeCell ref="A24:L32"/>
    <mergeCell ref="J6:K7"/>
    <mergeCell ref="J9:K10"/>
    <mergeCell ref="A6:B12"/>
    <mergeCell ref="H9:H10"/>
    <mergeCell ref="I6:I7"/>
    <mergeCell ref="I9:I10"/>
    <mergeCell ref="L6:L7"/>
    <mergeCell ref="L9:L10"/>
    <mergeCell ref="A13:A14"/>
    <mergeCell ref="A15:A22"/>
    <mergeCell ref="B16:B19"/>
    <mergeCell ref="B20:B21"/>
    <mergeCell ref="G6:G7"/>
    <mergeCell ref="G9:G10"/>
    <mergeCell ref="C6:D7"/>
  </mergeCells>
  <phoneticPr fontId="41" type="noConversion"/>
  <pageMargins left="0.75" right="0.75" top="1" bottom="1" header="0.5" footer="0.5"/>
  <pageSetup paperSize="9" orientation="portrai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2"/>
  <sheetViews>
    <sheetView zoomScale="75" zoomScaleNormal="75" workbookViewId="0">
      <selection activeCell="S14" sqref="S14"/>
    </sheetView>
  </sheetViews>
  <sheetFormatPr defaultColWidth="8.83203125" defaultRowHeight="12"/>
  <cols>
    <col min="1" max="1" width="8.83203125" style="30"/>
    <col min="2" max="2" width="19.33203125" style="30" customWidth="1"/>
    <col min="3" max="3" width="20.83203125" style="30" customWidth="1"/>
    <col min="4" max="4" width="18.33203125" style="30" customWidth="1"/>
    <col min="5" max="6" width="8.83203125" style="30"/>
    <col min="7" max="7" width="19" style="30" customWidth="1"/>
    <col min="8" max="8" width="17.33203125" style="30" customWidth="1"/>
    <col min="9" max="10" width="8.83203125" style="30" customWidth="1"/>
    <col min="11" max="11" width="9.33203125" style="30" customWidth="1"/>
    <col min="12" max="13" width="14.33203125" style="30" customWidth="1"/>
    <col min="14" max="16384" width="8.83203125" style="30"/>
  </cols>
  <sheetData>
    <row r="1" spans="1:12" ht="22.5">
      <c r="A1" s="416" t="s">
        <v>93</v>
      </c>
      <c r="B1" s="416"/>
      <c r="C1" s="416"/>
      <c r="D1" s="416"/>
      <c r="E1" s="416"/>
      <c r="F1" s="416"/>
      <c r="G1" s="416"/>
      <c r="H1" s="416"/>
      <c r="I1" s="416"/>
      <c r="J1" s="416"/>
      <c r="K1" s="416"/>
      <c r="L1" s="416"/>
    </row>
    <row r="2" spans="1:12" ht="13.5">
      <c r="A2" s="311" t="s">
        <v>399</v>
      </c>
      <c r="B2" s="311"/>
      <c r="C2" s="311"/>
      <c r="D2" s="311"/>
      <c r="E2" s="311"/>
      <c r="F2" s="311"/>
      <c r="G2" s="311"/>
      <c r="H2" s="311"/>
      <c r="I2" s="311"/>
      <c r="J2" s="311"/>
      <c r="K2" s="311"/>
      <c r="L2" s="311"/>
    </row>
    <row r="3" spans="1:12" ht="22.35" customHeight="1">
      <c r="A3" s="281" t="s">
        <v>1</v>
      </c>
      <c r="B3" s="281"/>
      <c r="C3" s="281" t="s">
        <v>604</v>
      </c>
      <c r="D3" s="281"/>
      <c r="E3" s="281"/>
      <c r="F3" s="281"/>
      <c r="G3" s="281"/>
      <c r="H3" s="281"/>
      <c r="I3" s="281"/>
      <c r="J3" s="281"/>
      <c r="K3" s="281"/>
      <c r="L3" s="281"/>
    </row>
    <row r="4" spans="1:12" ht="20.85" customHeight="1">
      <c r="A4" s="281" t="s">
        <v>95</v>
      </c>
      <c r="B4" s="281"/>
      <c r="C4" s="281" t="s">
        <v>96</v>
      </c>
      <c r="D4" s="281"/>
      <c r="E4" s="281"/>
      <c r="F4" s="281"/>
      <c r="G4" s="281"/>
      <c r="H4" s="4" t="s">
        <v>97</v>
      </c>
      <c r="I4" s="281" t="s">
        <v>98</v>
      </c>
      <c r="J4" s="281"/>
      <c r="K4" s="281"/>
      <c r="L4" s="281"/>
    </row>
    <row r="5" spans="1:12" ht="20.85" customHeight="1">
      <c r="A5" s="281" t="s">
        <v>99</v>
      </c>
      <c r="B5" s="281"/>
      <c r="C5" s="281" t="s">
        <v>589</v>
      </c>
      <c r="D5" s="281"/>
      <c r="E5" s="281"/>
      <c r="F5" s="281"/>
      <c r="G5" s="281"/>
      <c r="H5" s="4" t="s">
        <v>101</v>
      </c>
      <c r="I5" s="281">
        <v>62060545</v>
      </c>
      <c r="J5" s="281"/>
      <c r="K5" s="281"/>
      <c r="L5" s="281"/>
    </row>
    <row r="6" spans="1:12" ht="14.1" customHeight="1">
      <c r="A6" s="287" t="s">
        <v>102</v>
      </c>
      <c r="B6" s="288"/>
      <c r="C6" s="281"/>
      <c r="D6" s="281"/>
      <c r="E6" s="293" t="s">
        <v>5</v>
      </c>
      <c r="F6" s="294"/>
      <c r="G6" s="284" t="s">
        <v>103</v>
      </c>
      <c r="H6" s="284" t="s">
        <v>104</v>
      </c>
      <c r="I6" s="281" t="s">
        <v>105</v>
      </c>
      <c r="J6" s="281" t="s">
        <v>106</v>
      </c>
      <c r="K6" s="281"/>
      <c r="L6" s="281" t="s">
        <v>107</v>
      </c>
    </row>
    <row r="7" spans="1:12">
      <c r="A7" s="289"/>
      <c r="B7" s="290"/>
      <c r="C7" s="281"/>
      <c r="D7" s="281"/>
      <c r="E7" s="295"/>
      <c r="F7" s="296"/>
      <c r="G7" s="286"/>
      <c r="H7" s="286"/>
      <c r="I7" s="281"/>
      <c r="J7" s="281"/>
      <c r="K7" s="281"/>
      <c r="L7" s="281"/>
    </row>
    <row r="8" spans="1:12" ht="18" customHeight="1">
      <c r="A8" s="289"/>
      <c r="B8" s="290"/>
      <c r="C8" s="305" t="s">
        <v>108</v>
      </c>
      <c r="D8" s="305"/>
      <c r="E8" s="297">
        <v>20.9</v>
      </c>
      <c r="F8" s="298"/>
      <c r="G8" s="3">
        <v>10.4</v>
      </c>
      <c r="H8" s="4">
        <v>0</v>
      </c>
      <c r="I8" s="3">
        <v>10</v>
      </c>
      <c r="J8" s="450">
        <v>0</v>
      </c>
      <c r="K8" s="451"/>
      <c r="L8" s="3">
        <v>0</v>
      </c>
    </row>
    <row r="9" spans="1:12" ht="18.75" customHeight="1">
      <c r="A9" s="289"/>
      <c r="B9" s="290"/>
      <c r="C9" s="293" t="s">
        <v>109</v>
      </c>
      <c r="D9" s="294"/>
      <c r="E9" s="281">
        <v>20.9</v>
      </c>
      <c r="F9" s="281"/>
      <c r="G9" s="281">
        <v>10.4</v>
      </c>
      <c r="H9" s="281">
        <v>0</v>
      </c>
      <c r="I9" s="281">
        <v>10</v>
      </c>
      <c r="J9" s="281">
        <v>0</v>
      </c>
      <c r="K9" s="281"/>
      <c r="L9" s="281">
        <v>0</v>
      </c>
    </row>
    <row r="10" spans="1:12">
      <c r="A10" s="289"/>
      <c r="B10" s="290"/>
      <c r="C10" s="295"/>
      <c r="D10" s="296"/>
      <c r="E10" s="281"/>
      <c r="F10" s="281"/>
      <c r="G10" s="281"/>
      <c r="H10" s="281"/>
      <c r="I10" s="281"/>
      <c r="J10" s="281"/>
      <c r="K10" s="281"/>
      <c r="L10" s="281"/>
    </row>
    <row r="11" spans="1:12" ht="18.75" customHeight="1">
      <c r="A11" s="289"/>
      <c r="B11" s="290"/>
      <c r="C11" s="281" t="s">
        <v>110</v>
      </c>
      <c r="D11" s="281"/>
      <c r="E11" s="297"/>
      <c r="F11" s="298"/>
      <c r="G11" s="3"/>
      <c r="H11" s="4"/>
      <c r="I11" s="3"/>
      <c r="J11" s="281"/>
      <c r="K11" s="281"/>
      <c r="L11" s="3"/>
    </row>
    <row r="12" spans="1:12" ht="19.350000000000001" customHeight="1">
      <c r="A12" s="291"/>
      <c r="B12" s="292"/>
      <c r="C12" s="281" t="s">
        <v>113</v>
      </c>
      <c r="D12" s="281"/>
      <c r="E12" s="297"/>
      <c r="F12" s="298"/>
      <c r="G12" s="3"/>
      <c r="H12" s="4"/>
      <c r="I12" s="3"/>
      <c r="J12" s="281"/>
      <c r="K12" s="281"/>
      <c r="L12" s="3"/>
    </row>
    <row r="13" spans="1:12" ht="20.100000000000001" customHeight="1">
      <c r="A13" s="281" t="s">
        <v>114</v>
      </c>
      <c r="B13" s="281" t="s">
        <v>115</v>
      </c>
      <c r="C13" s="281"/>
      <c r="D13" s="281"/>
      <c r="E13" s="281"/>
      <c r="F13" s="281"/>
      <c r="G13" s="281"/>
      <c r="H13" s="281" t="s">
        <v>116</v>
      </c>
      <c r="I13" s="281"/>
      <c r="J13" s="281"/>
      <c r="K13" s="281"/>
      <c r="L13" s="281"/>
    </row>
    <row r="14" spans="1:12" ht="109.5" customHeight="1">
      <c r="A14" s="281"/>
      <c r="B14" s="304" t="s">
        <v>605</v>
      </c>
      <c r="C14" s="304"/>
      <c r="D14" s="304"/>
      <c r="E14" s="304"/>
      <c r="F14" s="304"/>
      <c r="G14" s="304"/>
      <c r="H14" s="304" t="s">
        <v>606</v>
      </c>
      <c r="I14" s="304"/>
      <c r="J14" s="304"/>
      <c r="K14" s="304"/>
      <c r="L14" s="304"/>
    </row>
    <row r="15" spans="1:12" s="29" customFormat="1" ht="38.25" customHeight="1">
      <c r="A15" s="284" t="s">
        <v>119</v>
      </c>
      <c r="B15" s="3" t="s">
        <v>120</v>
      </c>
      <c r="C15" s="3" t="s">
        <v>121</v>
      </c>
      <c r="D15" s="281" t="s">
        <v>122</v>
      </c>
      <c r="E15" s="281"/>
      <c r="F15" s="293" t="s">
        <v>123</v>
      </c>
      <c r="G15" s="294"/>
      <c r="H15" s="5" t="s">
        <v>124</v>
      </c>
      <c r="I15" s="3" t="s">
        <v>105</v>
      </c>
      <c r="J15" s="3" t="s">
        <v>107</v>
      </c>
      <c r="K15" s="293" t="s">
        <v>125</v>
      </c>
      <c r="L15" s="294"/>
    </row>
    <row r="16" spans="1:12" s="29" customFormat="1" ht="98.1" customHeight="1">
      <c r="A16" s="285"/>
      <c r="B16" s="281" t="s">
        <v>126</v>
      </c>
      <c r="C16" s="3" t="s">
        <v>127</v>
      </c>
      <c r="D16" s="448" t="s">
        <v>607</v>
      </c>
      <c r="E16" s="449"/>
      <c r="F16" s="281" t="s">
        <v>608</v>
      </c>
      <c r="G16" s="281"/>
      <c r="H16" s="11">
        <v>0</v>
      </c>
      <c r="I16" s="3">
        <v>20</v>
      </c>
      <c r="J16" s="3">
        <v>0</v>
      </c>
      <c r="K16" s="412" t="s">
        <v>609</v>
      </c>
      <c r="L16" s="413"/>
    </row>
    <row r="17" spans="1:12" s="29" customFormat="1" ht="103.35" customHeight="1">
      <c r="A17" s="285"/>
      <c r="B17" s="281"/>
      <c r="C17" s="3" t="s">
        <v>130</v>
      </c>
      <c r="D17" s="448" t="s">
        <v>610</v>
      </c>
      <c r="E17" s="449"/>
      <c r="F17" s="281">
        <v>100</v>
      </c>
      <c r="G17" s="281"/>
      <c r="H17" s="3">
        <v>0</v>
      </c>
      <c r="I17" s="3">
        <v>10</v>
      </c>
      <c r="J17" s="3">
        <v>0</v>
      </c>
      <c r="K17" s="412" t="s">
        <v>609</v>
      </c>
      <c r="L17" s="413"/>
    </row>
    <row r="18" spans="1:12" s="29" customFormat="1" ht="105.75" customHeight="1">
      <c r="A18" s="285"/>
      <c r="B18" s="281"/>
      <c r="C18" s="3" t="s">
        <v>133</v>
      </c>
      <c r="D18" s="448" t="s">
        <v>611</v>
      </c>
      <c r="E18" s="449"/>
      <c r="F18" s="281">
        <v>100</v>
      </c>
      <c r="G18" s="281"/>
      <c r="H18" s="11">
        <v>0</v>
      </c>
      <c r="I18" s="3">
        <v>10</v>
      </c>
      <c r="J18" s="3">
        <v>0</v>
      </c>
      <c r="K18" s="412" t="s">
        <v>609</v>
      </c>
      <c r="L18" s="413"/>
    </row>
    <row r="19" spans="1:12" s="29" customFormat="1" ht="108.75" customHeight="1">
      <c r="A19" s="285"/>
      <c r="B19" s="281"/>
      <c r="C19" s="3" t="s">
        <v>136</v>
      </c>
      <c r="D19" s="448" t="s">
        <v>612</v>
      </c>
      <c r="E19" s="449"/>
      <c r="F19" s="281">
        <v>20.9</v>
      </c>
      <c r="G19" s="281"/>
      <c r="H19" s="3">
        <v>0</v>
      </c>
      <c r="I19" s="3">
        <v>10</v>
      </c>
      <c r="J19" s="3">
        <v>0</v>
      </c>
      <c r="K19" s="412" t="s">
        <v>609</v>
      </c>
      <c r="L19" s="413"/>
    </row>
    <row r="20" spans="1:12" s="29" customFormat="1" ht="117.75" customHeight="1">
      <c r="A20" s="285"/>
      <c r="B20" s="285" t="s">
        <v>139</v>
      </c>
      <c r="C20" s="3" t="s">
        <v>140</v>
      </c>
      <c r="D20" s="448" t="s">
        <v>613</v>
      </c>
      <c r="E20" s="449"/>
      <c r="F20" s="281">
        <v>100</v>
      </c>
      <c r="G20" s="281"/>
      <c r="H20" s="3">
        <v>0</v>
      </c>
      <c r="I20" s="3">
        <v>10</v>
      </c>
      <c r="J20" s="3">
        <v>0</v>
      </c>
      <c r="K20" s="412" t="s">
        <v>609</v>
      </c>
      <c r="L20" s="413"/>
    </row>
    <row r="21" spans="1:12" s="29" customFormat="1" ht="106.5" customHeight="1">
      <c r="A21" s="285"/>
      <c r="B21" s="285"/>
      <c r="C21" s="3" t="s">
        <v>143</v>
      </c>
      <c r="D21" s="448" t="s">
        <v>614</v>
      </c>
      <c r="E21" s="449"/>
      <c r="F21" s="281">
        <v>1</v>
      </c>
      <c r="G21" s="281"/>
      <c r="H21" s="11">
        <v>0</v>
      </c>
      <c r="I21" s="3">
        <v>20</v>
      </c>
      <c r="J21" s="3">
        <v>0</v>
      </c>
      <c r="K21" s="412" t="s">
        <v>609</v>
      </c>
      <c r="L21" s="413"/>
    </row>
    <row r="22" spans="1:12" s="29" customFormat="1" ht="100.35" customHeight="1">
      <c r="A22" s="286"/>
      <c r="B22" s="3" t="s">
        <v>146</v>
      </c>
      <c r="C22" s="3" t="s">
        <v>147</v>
      </c>
      <c r="D22" s="448" t="s">
        <v>566</v>
      </c>
      <c r="E22" s="449"/>
      <c r="F22" s="281">
        <v>0.9</v>
      </c>
      <c r="G22" s="281"/>
      <c r="H22" s="11">
        <v>0</v>
      </c>
      <c r="I22" s="3">
        <v>10</v>
      </c>
      <c r="J22" s="3">
        <v>0</v>
      </c>
      <c r="K22" s="412" t="s">
        <v>609</v>
      </c>
      <c r="L22" s="413"/>
    </row>
    <row r="23" spans="1:12" s="29" customFormat="1" ht="20.85" customHeight="1">
      <c r="A23" s="302" t="s">
        <v>148</v>
      </c>
      <c r="B23" s="302"/>
      <c r="C23" s="302"/>
      <c r="D23" s="302"/>
      <c r="E23" s="302"/>
      <c r="F23" s="302"/>
      <c r="G23" s="302"/>
      <c r="H23" s="302"/>
      <c r="I23" s="16">
        <v>100</v>
      </c>
      <c r="J23" s="14">
        <v>0</v>
      </c>
      <c r="K23" s="303"/>
      <c r="L23" s="303"/>
    </row>
    <row r="24" spans="1:12" ht="12.75" customHeight="1">
      <c r="A24" s="408" t="s">
        <v>163</v>
      </c>
      <c r="B24" s="408"/>
      <c r="C24" s="408"/>
      <c r="D24" s="408"/>
      <c r="E24" s="408"/>
      <c r="F24" s="408"/>
      <c r="G24" s="408"/>
      <c r="H24" s="408"/>
      <c r="I24" s="408"/>
      <c r="J24" s="408"/>
      <c r="K24" s="408"/>
      <c r="L24" s="408"/>
    </row>
    <row r="25" spans="1:12" ht="12" customHeight="1">
      <c r="A25" s="409"/>
      <c r="B25" s="409"/>
      <c r="C25" s="409"/>
      <c r="D25" s="409"/>
      <c r="E25" s="409"/>
      <c r="F25" s="409"/>
      <c r="G25" s="409"/>
      <c r="H25" s="409"/>
      <c r="I25" s="409"/>
      <c r="J25" s="409"/>
      <c r="K25" s="409"/>
      <c r="L25" s="409"/>
    </row>
    <row r="26" spans="1:12">
      <c r="A26" s="409"/>
      <c r="B26" s="409"/>
      <c r="C26" s="409"/>
      <c r="D26" s="409"/>
      <c r="E26" s="409"/>
      <c r="F26" s="409"/>
      <c r="G26" s="409"/>
      <c r="H26" s="409"/>
      <c r="I26" s="409"/>
      <c r="J26" s="409"/>
      <c r="K26" s="409"/>
      <c r="L26" s="409"/>
    </row>
    <row r="27" spans="1:12">
      <c r="A27" s="409"/>
      <c r="B27" s="409"/>
      <c r="C27" s="409"/>
      <c r="D27" s="409"/>
      <c r="E27" s="409"/>
      <c r="F27" s="409"/>
      <c r="G27" s="409"/>
      <c r="H27" s="409"/>
      <c r="I27" s="409"/>
      <c r="J27" s="409"/>
      <c r="K27" s="409"/>
      <c r="L27" s="409"/>
    </row>
    <row r="28" spans="1:12">
      <c r="A28" s="409"/>
      <c r="B28" s="409"/>
      <c r="C28" s="409"/>
      <c r="D28" s="409"/>
      <c r="E28" s="409"/>
      <c r="F28" s="409"/>
      <c r="G28" s="409"/>
      <c r="H28" s="409"/>
      <c r="I28" s="409"/>
      <c r="J28" s="409"/>
      <c r="K28" s="409"/>
      <c r="L28" s="409"/>
    </row>
    <row r="29" spans="1:12">
      <c r="A29" s="409"/>
      <c r="B29" s="409"/>
      <c r="C29" s="409"/>
      <c r="D29" s="409"/>
      <c r="E29" s="409"/>
      <c r="F29" s="409"/>
      <c r="G29" s="409"/>
      <c r="H29" s="409"/>
      <c r="I29" s="409"/>
      <c r="J29" s="409"/>
      <c r="K29" s="409"/>
      <c r="L29" s="409"/>
    </row>
    <row r="30" spans="1:12">
      <c r="A30" s="409"/>
      <c r="B30" s="409"/>
      <c r="C30" s="409"/>
      <c r="D30" s="409"/>
      <c r="E30" s="409"/>
      <c r="F30" s="409"/>
      <c r="G30" s="409"/>
      <c r="H30" s="409"/>
      <c r="I30" s="409"/>
      <c r="J30" s="409"/>
      <c r="K30" s="409"/>
      <c r="L30" s="409"/>
    </row>
    <row r="31" spans="1:12">
      <c r="A31" s="409"/>
      <c r="B31" s="409"/>
      <c r="C31" s="409"/>
      <c r="D31" s="409"/>
      <c r="E31" s="409"/>
      <c r="F31" s="409"/>
      <c r="G31" s="409"/>
      <c r="H31" s="409"/>
      <c r="I31" s="409"/>
      <c r="J31" s="409"/>
      <c r="K31" s="409"/>
      <c r="L31" s="409"/>
    </row>
    <row r="32" spans="1:12">
      <c r="A32" s="409"/>
      <c r="B32" s="409"/>
      <c r="C32" s="409"/>
      <c r="D32" s="409"/>
      <c r="E32" s="409"/>
      <c r="F32" s="409"/>
      <c r="G32" s="409"/>
      <c r="H32" s="409"/>
      <c r="I32" s="409"/>
      <c r="J32" s="409"/>
      <c r="K32" s="409"/>
      <c r="L32" s="409"/>
    </row>
  </sheetData>
  <mergeCells count="69">
    <mergeCell ref="A1:L1"/>
    <mergeCell ref="A2:L2"/>
    <mergeCell ref="A3:B3"/>
    <mergeCell ref="C3:L3"/>
    <mergeCell ref="A4:B4"/>
    <mergeCell ref="C4:G4"/>
    <mergeCell ref="I4:L4"/>
    <mergeCell ref="J11:K11"/>
    <mergeCell ref="C12:D12"/>
    <mergeCell ref="E12:F12"/>
    <mergeCell ref="J12:K12"/>
    <mergeCell ref="A5:B5"/>
    <mergeCell ref="C5:G5"/>
    <mergeCell ref="I5:L5"/>
    <mergeCell ref="C8:D8"/>
    <mergeCell ref="E8:F8"/>
    <mergeCell ref="J8:K8"/>
    <mergeCell ref="H6:H7"/>
    <mergeCell ref="E6:F7"/>
    <mergeCell ref="C9:D10"/>
    <mergeCell ref="E9:F10"/>
    <mergeCell ref="C11:D11"/>
    <mergeCell ref="E11:F11"/>
    <mergeCell ref="H13:L13"/>
    <mergeCell ref="B14:G14"/>
    <mergeCell ref="H14:L14"/>
    <mergeCell ref="D15:E15"/>
    <mergeCell ref="F15:G15"/>
    <mergeCell ref="K15:L15"/>
    <mergeCell ref="B13:G13"/>
    <mergeCell ref="K18:L18"/>
    <mergeCell ref="D19:E19"/>
    <mergeCell ref="F19:G19"/>
    <mergeCell ref="K19:L19"/>
    <mergeCell ref="D16:E16"/>
    <mergeCell ref="F16:G16"/>
    <mergeCell ref="K16:L16"/>
    <mergeCell ref="D17:E17"/>
    <mergeCell ref="F17:G17"/>
    <mergeCell ref="K17:L17"/>
    <mergeCell ref="D18:E18"/>
    <mergeCell ref="F18:G18"/>
    <mergeCell ref="K22:L22"/>
    <mergeCell ref="A23:H23"/>
    <mergeCell ref="K23:L23"/>
    <mergeCell ref="D20:E20"/>
    <mergeCell ref="F20:G20"/>
    <mergeCell ref="K20:L20"/>
    <mergeCell ref="D21:E21"/>
    <mergeCell ref="F21:G21"/>
    <mergeCell ref="K21:L21"/>
    <mergeCell ref="D22:E22"/>
    <mergeCell ref="F22:G22"/>
    <mergeCell ref="A24:L32"/>
    <mergeCell ref="J6:K7"/>
    <mergeCell ref="J9:K10"/>
    <mergeCell ref="A6:B12"/>
    <mergeCell ref="H9:H10"/>
    <mergeCell ref="I6:I7"/>
    <mergeCell ref="I9:I10"/>
    <mergeCell ref="L6:L7"/>
    <mergeCell ref="L9:L10"/>
    <mergeCell ref="A13:A14"/>
    <mergeCell ref="A15:A22"/>
    <mergeCell ref="B16:B19"/>
    <mergeCell ref="B20:B21"/>
    <mergeCell ref="G6:G7"/>
    <mergeCell ref="G9:G10"/>
    <mergeCell ref="C6:D7"/>
  </mergeCells>
  <phoneticPr fontId="41" type="noConversion"/>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2"/>
  <sheetViews>
    <sheetView workbookViewId="0">
      <selection activeCell="P14" sqref="P14"/>
    </sheetView>
  </sheetViews>
  <sheetFormatPr defaultColWidth="8.83203125" defaultRowHeight="12"/>
  <cols>
    <col min="1" max="1" width="8.83203125" style="30"/>
    <col min="2" max="2" width="19.33203125" style="30" customWidth="1"/>
    <col min="3" max="3" width="20.83203125" style="30" customWidth="1"/>
    <col min="4" max="4" width="18.33203125" style="30" customWidth="1"/>
    <col min="5" max="5" width="8.83203125" style="30"/>
    <col min="6" max="6" width="5.6640625" style="30" customWidth="1"/>
    <col min="7" max="7" width="13.1640625" style="30" customWidth="1"/>
    <col min="8" max="8" width="23.33203125" style="30" customWidth="1"/>
    <col min="9" max="10" width="8.83203125" style="30" customWidth="1"/>
    <col min="11" max="11" width="9.33203125" style="30" customWidth="1"/>
    <col min="12" max="13" width="14.6640625" style="30" customWidth="1"/>
    <col min="14" max="16384" width="8.83203125" style="30"/>
  </cols>
  <sheetData>
    <row r="1" spans="1:12" ht="22.5">
      <c r="A1" s="416" t="s">
        <v>93</v>
      </c>
      <c r="B1" s="416"/>
      <c r="C1" s="416"/>
      <c r="D1" s="416"/>
      <c r="E1" s="416"/>
      <c r="F1" s="416"/>
      <c r="G1" s="416"/>
      <c r="H1" s="416"/>
      <c r="I1" s="416"/>
      <c r="J1" s="416"/>
      <c r="K1" s="416"/>
      <c r="L1" s="416"/>
    </row>
    <row r="2" spans="1:12" ht="13.5">
      <c r="A2" s="311" t="s">
        <v>399</v>
      </c>
      <c r="B2" s="311"/>
      <c r="C2" s="311"/>
      <c r="D2" s="311"/>
      <c r="E2" s="311"/>
      <c r="F2" s="311"/>
      <c r="G2" s="311"/>
      <c r="H2" s="311"/>
      <c r="I2" s="311"/>
      <c r="J2" s="311"/>
      <c r="K2" s="311"/>
      <c r="L2" s="311"/>
    </row>
    <row r="3" spans="1:12" ht="21.95" customHeight="1">
      <c r="A3" s="281" t="s">
        <v>1</v>
      </c>
      <c r="B3" s="281"/>
      <c r="C3" s="281" t="s">
        <v>29</v>
      </c>
      <c r="D3" s="281"/>
      <c r="E3" s="281"/>
      <c r="F3" s="281"/>
      <c r="G3" s="281"/>
      <c r="H3" s="281"/>
      <c r="I3" s="281"/>
      <c r="J3" s="281"/>
      <c r="K3" s="281"/>
      <c r="L3" s="281"/>
    </row>
    <row r="4" spans="1:12" ht="20.45" customHeight="1">
      <c r="A4" s="281" t="s">
        <v>95</v>
      </c>
      <c r="B4" s="281"/>
      <c r="C4" s="281" t="s">
        <v>96</v>
      </c>
      <c r="D4" s="281"/>
      <c r="E4" s="281"/>
      <c r="F4" s="281"/>
      <c r="G4" s="281"/>
      <c r="H4" s="4" t="s">
        <v>97</v>
      </c>
      <c r="I4" s="281" t="s">
        <v>98</v>
      </c>
      <c r="J4" s="281"/>
      <c r="K4" s="281"/>
      <c r="L4" s="281"/>
    </row>
    <row r="5" spans="1:12" ht="20.45" customHeight="1">
      <c r="A5" s="281" t="s">
        <v>99</v>
      </c>
      <c r="B5" s="281"/>
      <c r="C5" s="281" t="s">
        <v>615</v>
      </c>
      <c r="D5" s="281"/>
      <c r="E5" s="281"/>
      <c r="F5" s="281"/>
      <c r="G5" s="281"/>
      <c r="H5" s="4" t="s">
        <v>101</v>
      </c>
      <c r="I5" s="281">
        <v>62060537</v>
      </c>
      <c r="J5" s="281"/>
      <c r="K5" s="281"/>
      <c r="L5" s="281"/>
    </row>
    <row r="6" spans="1:12" ht="14.1" customHeight="1">
      <c r="A6" s="287" t="s">
        <v>102</v>
      </c>
      <c r="B6" s="288"/>
      <c r="C6" s="281"/>
      <c r="D6" s="281"/>
      <c r="E6" s="293" t="s">
        <v>5</v>
      </c>
      <c r="F6" s="294"/>
      <c r="G6" s="284" t="s">
        <v>103</v>
      </c>
      <c r="H6" s="284" t="s">
        <v>104</v>
      </c>
      <c r="I6" s="281" t="s">
        <v>105</v>
      </c>
      <c r="J6" s="281" t="s">
        <v>106</v>
      </c>
      <c r="K6" s="281"/>
      <c r="L6" s="281" t="s">
        <v>107</v>
      </c>
    </row>
    <row r="7" spans="1:12">
      <c r="A7" s="289"/>
      <c r="B7" s="290"/>
      <c r="C7" s="281"/>
      <c r="D7" s="281"/>
      <c r="E7" s="295"/>
      <c r="F7" s="296"/>
      <c r="G7" s="286"/>
      <c r="H7" s="286"/>
      <c r="I7" s="281"/>
      <c r="J7" s="281"/>
      <c r="K7" s="281"/>
      <c r="L7" s="281"/>
    </row>
    <row r="8" spans="1:12" ht="18" customHeight="1">
      <c r="A8" s="289"/>
      <c r="B8" s="290"/>
      <c r="C8" s="305" t="s">
        <v>108</v>
      </c>
      <c r="D8" s="305"/>
      <c r="E8" s="306">
        <v>200</v>
      </c>
      <c r="F8" s="307"/>
      <c r="G8" s="200">
        <v>200</v>
      </c>
      <c r="H8" s="199">
        <v>200</v>
      </c>
      <c r="I8" s="3">
        <v>10</v>
      </c>
      <c r="J8" s="456">
        <v>1</v>
      </c>
      <c r="K8" s="309"/>
      <c r="L8" s="201">
        <v>10</v>
      </c>
    </row>
    <row r="9" spans="1:12" ht="18.75" customHeight="1">
      <c r="A9" s="289"/>
      <c r="B9" s="290"/>
      <c r="C9" s="293" t="s">
        <v>109</v>
      </c>
      <c r="D9" s="294"/>
      <c r="E9" s="280">
        <v>200</v>
      </c>
      <c r="F9" s="280"/>
      <c r="G9" s="280">
        <v>200</v>
      </c>
      <c r="H9" s="280">
        <v>200</v>
      </c>
      <c r="I9" s="281">
        <v>10</v>
      </c>
      <c r="J9" s="283">
        <v>1</v>
      </c>
      <c r="K9" s="283"/>
      <c r="L9" s="444">
        <v>10</v>
      </c>
    </row>
    <row r="10" spans="1:12">
      <c r="A10" s="289"/>
      <c r="B10" s="290"/>
      <c r="C10" s="295"/>
      <c r="D10" s="296"/>
      <c r="E10" s="280"/>
      <c r="F10" s="280"/>
      <c r="G10" s="280"/>
      <c r="H10" s="280"/>
      <c r="I10" s="281"/>
      <c r="J10" s="283"/>
      <c r="K10" s="283"/>
      <c r="L10" s="444"/>
    </row>
    <row r="11" spans="1:12" ht="18.75" customHeight="1">
      <c r="A11" s="289"/>
      <c r="B11" s="290"/>
      <c r="C11" s="281" t="s">
        <v>110</v>
      </c>
      <c r="D11" s="281"/>
      <c r="E11" s="297"/>
      <c r="F11" s="298"/>
      <c r="G11" s="3"/>
      <c r="H11" s="4"/>
      <c r="I11" s="3"/>
      <c r="J11" s="281"/>
      <c r="K11" s="281"/>
      <c r="L11" s="3"/>
    </row>
    <row r="12" spans="1:12" ht="18.95" customHeight="1">
      <c r="A12" s="291"/>
      <c r="B12" s="292"/>
      <c r="C12" s="281" t="s">
        <v>113</v>
      </c>
      <c r="D12" s="281"/>
      <c r="E12" s="297"/>
      <c r="F12" s="298"/>
      <c r="G12" s="3"/>
      <c r="H12" s="4"/>
      <c r="I12" s="3"/>
      <c r="J12" s="281"/>
      <c r="K12" s="281"/>
      <c r="L12" s="3"/>
    </row>
    <row r="13" spans="1:12" ht="20.100000000000001" customHeight="1">
      <c r="A13" s="281" t="s">
        <v>114</v>
      </c>
      <c r="B13" s="281" t="s">
        <v>115</v>
      </c>
      <c r="C13" s="281"/>
      <c r="D13" s="281"/>
      <c r="E13" s="281"/>
      <c r="F13" s="281"/>
      <c r="G13" s="281"/>
      <c r="H13" s="281" t="s">
        <v>116</v>
      </c>
      <c r="I13" s="281"/>
      <c r="J13" s="281"/>
      <c r="K13" s="281"/>
      <c r="L13" s="281"/>
    </row>
    <row r="14" spans="1:12" ht="57.75" customHeight="1">
      <c r="A14" s="281"/>
      <c r="B14" s="304" t="s">
        <v>616</v>
      </c>
      <c r="C14" s="304"/>
      <c r="D14" s="304"/>
      <c r="E14" s="304"/>
      <c r="F14" s="304"/>
      <c r="G14" s="304"/>
      <c r="H14" s="304" t="s">
        <v>617</v>
      </c>
      <c r="I14" s="304"/>
      <c r="J14" s="304"/>
      <c r="K14" s="304"/>
      <c r="L14" s="304"/>
    </row>
    <row r="15" spans="1:12" s="29" customFormat="1" ht="38.25" customHeight="1">
      <c r="A15" s="284" t="s">
        <v>119</v>
      </c>
      <c r="B15" s="3" t="s">
        <v>120</v>
      </c>
      <c r="C15" s="3" t="s">
        <v>121</v>
      </c>
      <c r="D15" s="281" t="s">
        <v>122</v>
      </c>
      <c r="E15" s="281"/>
      <c r="F15" s="293" t="s">
        <v>123</v>
      </c>
      <c r="G15" s="294"/>
      <c r="H15" s="5" t="s">
        <v>124</v>
      </c>
      <c r="I15" s="3" t="s">
        <v>105</v>
      </c>
      <c r="J15" s="3" t="s">
        <v>107</v>
      </c>
      <c r="K15" s="293" t="s">
        <v>125</v>
      </c>
      <c r="L15" s="294"/>
    </row>
    <row r="16" spans="1:12" s="29" customFormat="1" ht="90.95" customHeight="1">
      <c r="A16" s="285"/>
      <c r="B16" s="281" t="s">
        <v>126</v>
      </c>
      <c r="C16" s="3" t="s">
        <v>127</v>
      </c>
      <c r="D16" s="430" t="s">
        <v>618</v>
      </c>
      <c r="E16" s="431"/>
      <c r="F16" s="281" t="s">
        <v>619</v>
      </c>
      <c r="G16" s="281"/>
      <c r="H16" s="9" t="s">
        <v>620</v>
      </c>
      <c r="I16" s="3">
        <v>10</v>
      </c>
      <c r="J16" s="15">
        <v>10</v>
      </c>
      <c r="K16" s="412"/>
      <c r="L16" s="413"/>
    </row>
    <row r="17" spans="1:12" s="29" customFormat="1" ht="207" customHeight="1">
      <c r="A17" s="285"/>
      <c r="B17" s="281"/>
      <c r="C17" s="284" t="s">
        <v>130</v>
      </c>
      <c r="D17" s="430" t="s">
        <v>621</v>
      </c>
      <c r="E17" s="431"/>
      <c r="F17" s="281">
        <v>100</v>
      </c>
      <c r="G17" s="281"/>
      <c r="H17" s="3">
        <v>50</v>
      </c>
      <c r="I17" s="3">
        <v>10</v>
      </c>
      <c r="J17" s="15">
        <v>5</v>
      </c>
      <c r="K17" s="412" t="s">
        <v>622</v>
      </c>
      <c r="L17" s="413"/>
    </row>
    <row r="18" spans="1:12" s="29" customFormat="1" ht="66.95" customHeight="1">
      <c r="A18" s="285"/>
      <c r="B18" s="281"/>
      <c r="C18" s="286"/>
      <c r="D18" s="452" t="s">
        <v>623</v>
      </c>
      <c r="E18" s="453"/>
      <c r="F18" s="454" t="s">
        <v>624</v>
      </c>
      <c r="G18" s="455"/>
      <c r="H18" s="17" t="s">
        <v>625</v>
      </c>
      <c r="I18" s="17">
        <v>10</v>
      </c>
      <c r="J18" s="15">
        <v>10</v>
      </c>
      <c r="K18" s="297"/>
      <c r="L18" s="298"/>
    </row>
    <row r="19" spans="1:12" s="29" customFormat="1" ht="170.1" customHeight="1">
      <c r="A19" s="285"/>
      <c r="B19" s="281"/>
      <c r="C19" s="3" t="s">
        <v>133</v>
      </c>
      <c r="D19" s="430" t="s">
        <v>626</v>
      </c>
      <c r="E19" s="431"/>
      <c r="F19" s="281" t="s">
        <v>627</v>
      </c>
      <c r="G19" s="281"/>
      <c r="H19" s="11" t="s">
        <v>628</v>
      </c>
      <c r="I19" s="3">
        <v>10</v>
      </c>
      <c r="J19" s="15">
        <v>5</v>
      </c>
      <c r="K19" s="304" t="s">
        <v>629</v>
      </c>
      <c r="L19" s="304"/>
    </row>
    <row r="20" spans="1:12" s="29" customFormat="1" ht="36.950000000000003" customHeight="1">
      <c r="A20" s="285"/>
      <c r="B20" s="281"/>
      <c r="C20" s="3" t="s">
        <v>136</v>
      </c>
      <c r="D20" s="430" t="s">
        <v>630</v>
      </c>
      <c r="E20" s="431"/>
      <c r="F20" s="281">
        <v>200</v>
      </c>
      <c r="G20" s="281"/>
      <c r="H20" s="3">
        <v>200</v>
      </c>
      <c r="I20" s="3">
        <v>10</v>
      </c>
      <c r="J20" s="15">
        <v>10</v>
      </c>
      <c r="K20" s="304"/>
      <c r="L20" s="304"/>
    </row>
    <row r="21" spans="1:12" s="29" customFormat="1" ht="120" customHeight="1">
      <c r="A21" s="285"/>
      <c r="B21" s="10" t="s">
        <v>139</v>
      </c>
      <c r="C21" s="3" t="s">
        <v>140</v>
      </c>
      <c r="D21" s="412" t="s">
        <v>631</v>
      </c>
      <c r="E21" s="413"/>
      <c r="F21" s="281" t="s">
        <v>632</v>
      </c>
      <c r="G21" s="281"/>
      <c r="H21" s="3" t="s">
        <v>633</v>
      </c>
      <c r="I21" s="3">
        <v>30</v>
      </c>
      <c r="J21" s="15">
        <v>30</v>
      </c>
      <c r="K21" s="304"/>
      <c r="L21" s="304"/>
    </row>
    <row r="22" spans="1:12" s="29" customFormat="1" ht="33.950000000000003" customHeight="1">
      <c r="A22" s="286"/>
      <c r="B22" s="3" t="s">
        <v>146</v>
      </c>
      <c r="C22" s="3" t="s">
        <v>147</v>
      </c>
      <c r="D22" s="412" t="s">
        <v>566</v>
      </c>
      <c r="E22" s="413"/>
      <c r="F22" s="299">
        <v>0.9</v>
      </c>
      <c r="G22" s="281"/>
      <c r="H22" s="31">
        <v>0.9</v>
      </c>
      <c r="I22" s="3">
        <v>10</v>
      </c>
      <c r="J22" s="15">
        <v>10</v>
      </c>
      <c r="K22" s="281"/>
      <c r="L22" s="281"/>
    </row>
    <row r="23" spans="1:12" s="29" customFormat="1" ht="20.45" customHeight="1">
      <c r="A23" s="302" t="s">
        <v>148</v>
      </c>
      <c r="B23" s="302"/>
      <c r="C23" s="302"/>
      <c r="D23" s="302"/>
      <c r="E23" s="302"/>
      <c r="F23" s="302"/>
      <c r="G23" s="302"/>
      <c r="H23" s="302"/>
      <c r="I23" s="16">
        <v>100</v>
      </c>
      <c r="J23" s="34">
        <f>SUM(J16:J22)+L8</f>
        <v>90</v>
      </c>
      <c r="K23" s="303"/>
      <c r="L23" s="303"/>
    </row>
    <row r="24" spans="1:12" ht="12.75" customHeight="1">
      <c r="A24" s="408" t="s">
        <v>163</v>
      </c>
      <c r="B24" s="408"/>
      <c r="C24" s="408"/>
      <c r="D24" s="408"/>
      <c r="E24" s="408"/>
      <c r="F24" s="408"/>
      <c r="G24" s="408"/>
      <c r="H24" s="408"/>
      <c r="I24" s="408"/>
      <c r="J24" s="408"/>
      <c r="K24" s="408"/>
      <c r="L24" s="408"/>
    </row>
    <row r="25" spans="1:12" ht="12" customHeight="1">
      <c r="A25" s="409"/>
      <c r="B25" s="409"/>
      <c r="C25" s="409"/>
      <c r="D25" s="409"/>
      <c r="E25" s="409"/>
      <c r="F25" s="409"/>
      <c r="G25" s="409"/>
      <c r="H25" s="409"/>
      <c r="I25" s="409"/>
      <c r="J25" s="409"/>
      <c r="K25" s="409"/>
      <c r="L25" s="409"/>
    </row>
    <row r="26" spans="1:12">
      <c r="A26" s="409"/>
      <c r="B26" s="409"/>
      <c r="C26" s="409"/>
      <c r="D26" s="409"/>
      <c r="E26" s="409"/>
      <c r="F26" s="409"/>
      <c r="G26" s="409"/>
      <c r="H26" s="409"/>
      <c r="I26" s="409"/>
      <c r="J26" s="409"/>
      <c r="K26" s="409"/>
      <c r="L26" s="409"/>
    </row>
    <row r="27" spans="1:12">
      <c r="A27" s="409"/>
      <c r="B27" s="409"/>
      <c r="C27" s="409"/>
      <c r="D27" s="409"/>
      <c r="E27" s="409"/>
      <c r="F27" s="409"/>
      <c r="G27" s="409"/>
      <c r="H27" s="409"/>
      <c r="I27" s="409"/>
      <c r="J27" s="409"/>
      <c r="K27" s="409"/>
      <c r="L27" s="409"/>
    </row>
    <row r="28" spans="1:12">
      <c r="A28" s="409"/>
      <c r="B28" s="409"/>
      <c r="C28" s="409"/>
      <c r="D28" s="409"/>
      <c r="E28" s="409"/>
      <c r="F28" s="409"/>
      <c r="G28" s="409"/>
      <c r="H28" s="409"/>
      <c r="I28" s="409"/>
      <c r="J28" s="409"/>
      <c r="K28" s="409"/>
      <c r="L28" s="409"/>
    </row>
    <row r="29" spans="1:12">
      <c r="A29" s="409"/>
      <c r="B29" s="409"/>
      <c r="C29" s="409"/>
      <c r="D29" s="409"/>
      <c r="E29" s="409"/>
      <c r="F29" s="409"/>
      <c r="G29" s="409"/>
      <c r="H29" s="409"/>
      <c r="I29" s="409"/>
      <c r="J29" s="409"/>
      <c r="K29" s="409"/>
      <c r="L29" s="409"/>
    </row>
    <row r="30" spans="1:12">
      <c r="A30" s="409"/>
      <c r="B30" s="409"/>
      <c r="C30" s="409"/>
      <c r="D30" s="409"/>
      <c r="E30" s="409"/>
      <c r="F30" s="409"/>
      <c r="G30" s="409"/>
      <c r="H30" s="409"/>
      <c r="I30" s="409"/>
      <c r="J30" s="409"/>
      <c r="K30" s="409"/>
      <c r="L30" s="409"/>
    </row>
    <row r="31" spans="1:12">
      <c r="A31" s="409"/>
      <c r="B31" s="409"/>
      <c r="C31" s="409"/>
      <c r="D31" s="409"/>
      <c r="E31" s="409"/>
      <c r="F31" s="409"/>
      <c r="G31" s="409"/>
      <c r="H31" s="409"/>
      <c r="I31" s="409"/>
      <c r="J31" s="409"/>
      <c r="K31" s="409"/>
      <c r="L31" s="409"/>
    </row>
    <row r="32" spans="1:12">
      <c r="A32" s="409"/>
      <c r="B32" s="409"/>
      <c r="C32" s="409"/>
      <c r="D32" s="409"/>
      <c r="E32" s="409"/>
      <c r="F32" s="409"/>
      <c r="G32" s="409"/>
      <c r="H32" s="409"/>
      <c r="I32" s="409"/>
      <c r="J32" s="409"/>
      <c r="K32" s="409"/>
      <c r="L32" s="409"/>
    </row>
  </sheetData>
  <mergeCells count="69">
    <mergeCell ref="A1:L1"/>
    <mergeCell ref="A2:L2"/>
    <mergeCell ref="A3:B3"/>
    <mergeCell ref="C3:L3"/>
    <mergeCell ref="A4:B4"/>
    <mergeCell ref="C4:G4"/>
    <mergeCell ref="I4:L4"/>
    <mergeCell ref="J11:K11"/>
    <mergeCell ref="C12:D12"/>
    <mergeCell ref="E12:F12"/>
    <mergeCell ref="J12:K12"/>
    <mergeCell ref="A5:B5"/>
    <mergeCell ref="C5:G5"/>
    <mergeCell ref="I5:L5"/>
    <mergeCell ref="C8:D8"/>
    <mergeCell ref="E8:F8"/>
    <mergeCell ref="J8:K8"/>
    <mergeCell ref="H6:H7"/>
    <mergeCell ref="E6:F7"/>
    <mergeCell ref="C9:D10"/>
    <mergeCell ref="E9:F10"/>
    <mergeCell ref="C11:D11"/>
    <mergeCell ref="E11:F11"/>
    <mergeCell ref="H13:L13"/>
    <mergeCell ref="B14:G14"/>
    <mergeCell ref="H14:L14"/>
    <mergeCell ref="D15:E15"/>
    <mergeCell ref="F15:G15"/>
    <mergeCell ref="K15:L15"/>
    <mergeCell ref="B13:G13"/>
    <mergeCell ref="K18:L18"/>
    <mergeCell ref="D19:E19"/>
    <mergeCell ref="F19:G19"/>
    <mergeCell ref="K19:L19"/>
    <mergeCell ref="D16:E16"/>
    <mergeCell ref="F16:G16"/>
    <mergeCell ref="K16:L16"/>
    <mergeCell ref="D17:E17"/>
    <mergeCell ref="F17:G17"/>
    <mergeCell ref="K17:L17"/>
    <mergeCell ref="D18:E18"/>
    <mergeCell ref="F18:G18"/>
    <mergeCell ref="K22:L22"/>
    <mergeCell ref="A23:H23"/>
    <mergeCell ref="K23:L23"/>
    <mergeCell ref="D20:E20"/>
    <mergeCell ref="F20:G20"/>
    <mergeCell ref="K20:L20"/>
    <mergeCell ref="D21:E21"/>
    <mergeCell ref="F21:G21"/>
    <mergeCell ref="K21:L21"/>
    <mergeCell ref="D22:E22"/>
    <mergeCell ref="F22:G22"/>
    <mergeCell ref="A24:L32"/>
    <mergeCell ref="J6:K7"/>
    <mergeCell ref="J9:K10"/>
    <mergeCell ref="A6:B12"/>
    <mergeCell ref="H9:H10"/>
    <mergeCell ref="I6:I7"/>
    <mergeCell ref="I9:I10"/>
    <mergeCell ref="L6:L7"/>
    <mergeCell ref="L9:L10"/>
    <mergeCell ref="A13:A14"/>
    <mergeCell ref="A15:A22"/>
    <mergeCell ref="B16:B20"/>
    <mergeCell ref="C17:C18"/>
    <mergeCell ref="G6:G7"/>
    <mergeCell ref="G9:G10"/>
    <mergeCell ref="C6:D7"/>
  </mergeCells>
  <phoneticPr fontId="41" type="noConversion"/>
  <printOptions horizontalCentered="1"/>
  <pageMargins left="0.70866141732283505" right="0.70866141732283505" top="0.74803149606299202" bottom="0.74803149606299202" header="0.31496062992126" footer="0.31496062992126"/>
  <pageSetup paperSize="9" orientation="landscape"/>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32"/>
  <sheetViews>
    <sheetView workbookViewId="0">
      <selection activeCell="K42" sqref="K42"/>
    </sheetView>
  </sheetViews>
  <sheetFormatPr defaultColWidth="8.83203125" defaultRowHeight="12"/>
  <cols>
    <col min="1" max="1" width="8.83203125" style="30"/>
    <col min="2" max="2" width="19.33203125" style="30" customWidth="1"/>
    <col min="3" max="3" width="20.83203125" style="30" customWidth="1"/>
    <col min="4" max="4" width="18.33203125" style="30" customWidth="1"/>
    <col min="5" max="5" width="8.83203125" style="30"/>
    <col min="6" max="6" width="6.1640625" style="30" customWidth="1"/>
    <col min="7" max="7" width="13.6640625" style="30" customWidth="1"/>
    <col min="8" max="8" width="16.33203125" style="30" customWidth="1"/>
    <col min="9" max="10" width="8.83203125" style="30" customWidth="1"/>
    <col min="11" max="11" width="9.33203125" style="30" customWidth="1"/>
    <col min="12" max="13" width="14.6640625" style="30" customWidth="1"/>
    <col min="14" max="16384" width="8.83203125" style="30"/>
  </cols>
  <sheetData>
    <row r="1" spans="1:12" ht="22.5">
      <c r="A1" s="416" t="s">
        <v>93</v>
      </c>
      <c r="B1" s="416"/>
      <c r="C1" s="416"/>
      <c r="D1" s="416"/>
      <c r="E1" s="416"/>
      <c r="F1" s="416"/>
      <c r="G1" s="416"/>
      <c r="H1" s="416"/>
      <c r="I1" s="416"/>
      <c r="J1" s="416"/>
      <c r="K1" s="416"/>
      <c r="L1" s="416"/>
    </row>
    <row r="2" spans="1:12" ht="13.5">
      <c r="A2" s="311" t="s">
        <v>399</v>
      </c>
      <c r="B2" s="311"/>
      <c r="C2" s="311"/>
      <c r="D2" s="311"/>
      <c r="E2" s="311"/>
      <c r="F2" s="311"/>
      <c r="G2" s="311"/>
      <c r="H2" s="311"/>
      <c r="I2" s="311"/>
      <c r="J2" s="311"/>
      <c r="K2" s="311"/>
      <c r="L2" s="311"/>
    </row>
    <row r="3" spans="1:12" ht="21.95" customHeight="1">
      <c r="A3" s="281" t="s">
        <v>1</v>
      </c>
      <c r="B3" s="281"/>
      <c r="C3" s="281" t="s">
        <v>30</v>
      </c>
      <c r="D3" s="281"/>
      <c r="E3" s="281"/>
      <c r="F3" s="281"/>
      <c r="G3" s="281"/>
      <c r="H3" s="281"/>
      <c r="I3" s="281"/>
      <c r="J3" s="281"/>
      <c r="K3" s="281"/>
      <c r="L3" s="281"/>
    </row>
    <row r="4" spans="1:12" ht="20.45" customHeight="1">
      <c r="A4" s="281" t="s">
        <v>95</v>
      </c>
      <c r="B4" s="281"/>
      <c r="C4" s="281" t="s">
        <v>96</v>
      </c>
      <c r="D4" s="281"/>
      <c r="E4" s="281"/>
      <c r="F4" s="281"/>
      <c r="G4" s="281"/>
      <c r="H4" s="4" t="s">
        <v>97</v>
      </c>
      <c r="I4" s="281" t="s">
        <v>98</v>
      </c>
      <c r="J4" s="281"/>
      <c r="K4" s="281"/>
      <c r="L4" s="281"/>
    </row>
    <row r="5" spans="1:12" ht="20.45" customHeight="1">
      <c r="A5" s="281" t="s">
        <v>99</v>
      </c>
      <c r="B5" s="281"/>
      <c r="C5" s="281" t="s">
        <v>589</v>
      </c>
      <c r="D5" s="281"/>
      <c r="E5" s="281"/>
      <c r="F5" s="281"/>
      <c r="G5" s="281"/>
      <c r="H5" s="4" t="s">
        <v>101</v>
      </c>
      <c r="I5" s="281">
        <v>62060545</v>
      </c>
      <c r="J5" s="281"/>
      <c r="K5" s="281"/>
      <c r="L5" s="281"/>
    </row>
    <row r="6" spans="1:12" ht="14.1" customHeight="1">
      <c r="A6" s="287" t="s">
        <v>102</v>
      </c>
      <c r="B6" s="288"/>
      <c r="C6" s="281"/>
      <c r="D6" s="281"/>
      <c r="E6" s="293" t="s">
        <v>5</v>
      </c>
      <c r="F6" s="294"/>
      <c r="G6" s="284" t="s">
        <v>103</v>
      </c>
      <c r="H6" s="284" t="s">
        <v>104</v>
      </c>
      <c r="I6" s="281" t="s">
        <v>105</v>
      </c>
      <c r="J6" s="281" t="s">
        <v>106</v>
      </c>
      <c r="K6" s="281"/>
      <c r="L6" s="281" t="s">
        <v>107</v>
      </c>
    </row>
    <row r="7" spans="1:12">
      <c r="A7" s="289"/>
      <c r="B7" s="290"/>
      <c r="C7" s="281"/>
      <c r="D7" s="281"/>
      <c r="E7" s="295"/>
      <c r="F7" s="296"/>
      <c r="G7" s="286"/>
      <c r="H7" s="286"/>
      <c r="I7" s="281"/>
      <c r="J7" s="281"/>
      <c r="K7" s="281"/>
      <c r="L7" s="281"/>
    </row>
    <row r="8" spans="1:12" ht="18" customHeight="1">
      <c r="A8" s="289"/>
      <c r="B8" s="290"/>
      <c r="C8" s="305" t="s">
        <v>108</v>
      </c>
      <c r="D8" s="305"/>
      <c r="E8" s="306">
        <v>600</v>
      </c>
      <c r="F8" s="307"/>
      <c r="G8" s="200">
        <v>600</v>
      </c>
      <c r="H8" s="199">
        <v>600</v>
      </c>
      <c r="I8" s="3">
        <v>10</v>
      </c>
      <c r="J8" s="308">
        <v>1</v>
      </c>
      <c r="K8" s="309"/>
      <c r="L8" s="201">
        <v>10</v>
      </c>
    </row>
    <row r="9" spans="1:12" ht="18.75" customHeight="1">
      <c r="A9" s="289"/>
      <c r="B9" s="290"/>
      <c r="C9" s="293" t="s">
        <v>109</v>
      </c>
      <c r="D9" s="294"/>
      <c r="E9" s="280">
        <v>600</v>
      </c>
      <c r="F9" s="280"/>
      <c r="G9" s="280">
        <v>600</v>
      </c>
      <c r="H9" s="280">
        <v>600</v>
      </c>
      <c r="I9" s="281">
        <v>10</v>
      </c>
      <c r="J9" s="283">
        <v>1</v>
      </c>
      <c r="K9" s="283"/>
      <c r="L9" s="444">
        <v>10</v>
      </c>
    </row>
    <row r="10" spans="1:12">
      <c r="A10" s="289"/>
      <c r="B10" s="290"/>
      <c r="C10" s="295"/>
      <c r="D10" s="296"/>
      <c r="E10" s="280"/>
      <c r="F10" s="280"/>
      <c r="G10" s="280"/>
      <c r="H10" s="280"/>
      <c r="I10" s="281"/>
      <c r="J10" s="283"/>
      <c r="K10" s="283"/>
      <c r="L10" s="444"/>
    </row>
    <row r="11" spans="1:12" ht="18.75" customHeight="1">
      <c r="A11" s="289"/>
      <c r="B11" s="290"/>
      <c r="C11" s="281" t="s">
        <v>110</v>
      </c>
      <c r="D11" s="281"/>
      <c r="E11" s="297"/>
      <c r="F11" s="298"/>
      <c r="G11" s="3"/>
      <c r="H11" s="4"/>
      <c r="I11" s="3"/>
      <c r="J11" s="281"/>
      <c r="K11" s="281"/>
      <c r="L11" s="3"/>
    </row>
    <row r="12" spans="1:12" ht="18.95" customHeight="1">
      <c r="A12" s="291"/>
      <c r="B12" s="292"/>
      <c r="C12" s="281" t="s">
        <v>113</v>
      </c>
      <c r="D12" s="281"/>
      <c r="E12" s="297"/>
      <c r="F12" s="298"/>
      <c r="G12" s="3"/>
      <c r="H12" s="4"/>
      <c r="I12" s="3"/>
      <c r="J12" s="281"/>
      <c r="K12" s="281"/>
      <c r="L12" s="3"/>
    </row>
    <row r="13" spans="1:12" ht="20.100000000000001" customHeight="1">
      <c r="A13" s="281" t="s">
        <v>114</v>
      </c>
      <c r="B13" s="281" t="s">
        <v>115</v>
      </c>
      <c r="C13" s="281"/>
      <c r="D13" s="281"/>
      <c r="E13" s="281"/>
      <c r="F13" s="281"/>
      <c r="G13" s="281"/>
      <c r="H13" s="281" t="s">
        <v>116</v>
      </c>
      <c r="I13" s="281"/>
      <c r="J13" s="281"/>
      <c r="K13" s="281"/>
      <c r="L13" s="281"/>
    </row>
    <row r="14" spans="1:12" ht="117.95" customHeight="1">
      <c r="A14" s="281"/>
      <c r="B14" s="304" t="s">
        <v>634</v>
      </c>
      <c r="C14" s="304"/>
      <c r="D14" s="304"/>
      <c r="E14" s="304"/>
      <c r="F14" s="304"/>
      <c r="G14" s="304"/>
      <c r="H14" s="304" t="s">
        <v>635</v>
      </c>
      <c r="I14" s="304"/>
      <c r="J14" s="304"/>
      <c r="K14" s="304"/>
      <c r="L14" s="304"/>
    </row>
    <row r="15" spans="1:12" s="29" customFormat="1" ht="38.25" customHeight="1">
      <c r="A15" s="284" t="s">
        <v>119</v>
      </c>
      <c r="B15" s="3" t="s">
        <v>120</v>
      </c>
      <c r="C15" s="3" t="s">
        <v>121</v>
      </c>
      <c r="D15" s="281" t="s">
        <v>122</v>
      </c>
      <c r="E15" s="281"/>
      <c r="F15" s="293" t="s">
        <v>123</v>
      </c>
      <c r="G15" s="294"/>
      <c r="H15" s="5" t="s">
        <v>124</v>
      </c>
      <c r="I15" s="3" t="s">
        <v>105</v>
      </c>
      <c r="J15" s="3" t="s">
        <v>107</v>
      </c>
      <c r="K15" s="293" t="s">
        <v>125</v>
      </c>
      <c r="L15" s="294"/>
    </row>
    <row r="16" spans="1:12" s="29" customFormat="1" ht="44.1" customHeight="1">
      <c r="A16" s="285"/>
      <c r="B16" s="281" t="s">
        <v>126</v>
      </c>
      <c r="C16" s="3" t="s">
        <v>127</v>
      </c>
      <c r="D16" s="430" t="s">
        <v>636</v>
      </c>
      <c r="E16" s="431"/>
      <c r="F16" s="281">
        <v>117</v>
      </c>
      <c r="G16" s="281"/>
      <c r="H16" s="11">
        <v>117</v>
      </c>
      <c r="I16" s="3">
        <v>15</v>
      </c>
      <c r="J16" s="15">
        <v>15</v>
      </c>
      <c r="K16" s="297"/>
      <c r="L16" s="298"/>
    </row>
    <row r="17" spans="1:12" s="29" customFormat="1" ht="42" customHeight="1">
      <c r="A17" s="285"/>
      <c r="B17" s="281"/>
      <c r="C17" s="3" t="s">
        <v>130</v>
      </c>
      <c r="D17" s="430" t="s">
        <v>637</v>
      </c>
      <c r="E17" s="431"/>
      <c r="F17" s="281">
        <v>100</v>
      </c>
      <c r="G17" s="281"/>
      <c r="H17" s="3">
        <v>100</v>
      </c>
      <c r="I17" s="3">
        <v>10</v>
      </c>
      <c r="J17" s="15">
        <v>10</v>
      </c>
      <c r="K17" s="297"/>
      <c r="L17" s="298"/>
    </row>
    <row r="18" spans="1:12" s="29" customFormat="1" ht="111" customHeight="1">
      <c r="A18" s="285"/>
      <c r="B18" s="281"/>
      <c r="C18" s="3" t="s">
        <v>133</v>
      </c>
      <c r="D18" s="430" t="s">
        <v>638</v>
      </c>
      <c r="E18" s="431"/>
      <c r="F18" s="281">
        <v>100</v>
      </c>
      <c r="G18" s="281"/>
      <c r="H18" s="11">
        <v>95</v>
      </c>
      <c r="I18" s="3">
        <v>15</v>
      </c>
      <c r="J18" s="15">
        <v>14.25</v>
      </c>
      <c r="K18" s="304" t="s">
        <v>639</v>
      </c>
      <c r="L18" s="304"/>
    </row>
    <row r="19" spans="1:12" s="29" customFormat="1" ht="27.95" customHeight="1">
      <c r="A19" s="285"/>
      <c r="B19" s="281"/>
      <c r="C19" s="3" t="s">
        <v>136</v>
      </c>
      <c r="D19" s="430" t="s">
        <v>640</v>
      </c>
      <c r="E19" s="431"/>
      <c r="F19" s="281">
        <v>600</v>
      </c>
      <c r="G19" s="281"/>
      <c r="H19" s="3">
        <v>600</v>
      </c>
      <c r="I19" s="3">
        <v>10</v>
      </c>
      <c r="J19" s="15">
        <v>10</v>
      </c>
      <c r="K19" s="281"/>
      <c r="L19" s="281"/>
    </row>
    <row r="20" spans="1:12" s="29" customFormat="1" ht="30" customHeight="1">
      <c r="A20" s="285"/>
      <c r="B20" s="285" t="s">
        <v>139</v>
      </c>
      <c r="C20" s="3" t="s">
        <v>140</v>
      </c>
      <c r="D20" s="412" t="s">
        <v>641</v>
      </c>
      <c r="E20" s="413"/>
      <c r="F20" s="281">
        <v>100</v>
      </c>
      <c r="G20" s="281"/>
      <c r="H20" s="3">
        <v>100</v>
      </c>
      <c r="I20" s="3">
        <v>15</v>
      </c>
      <c r="J20" s="15">
        <v>15</v>
      </c>
      <c r="K20" s="281"/>
      <c r="L20" s="281"/>
    </row>
    <row r="21" spans="1:12" s="29" customFormat="1" ht="30.95" customHeight="1">
      <c r="A21" s="285"/>
      <c r="B21" s="285"/>
      <c r="C21" s="3" t="s">
        <v>143</v>
      </c>
      <c r="D21" s="412" t="s">
        <v>642</v>
      </c>
      <c r="E21" s="413"/>
      <c r="F21" s="281" t="s">
        <v>643</v>
      </c>
      <c r="G21" s="281"/>
      <c r="H21" s="11" t="s">
        <v>643</v>
      </c>
      <c r="I21" s="3">
        <v>15</v>
      </c>
      <c r="J21" s="15">
        <v>15</v>
      </c>
      <c r="K21" s="281"/>
      <c r="L21" s="281"/>
    </row>
    <row r="22" spans="1:12" s="29" customFormat="1" ht="102.95" customHeight="1">
      <c r="A22" s="286"/>
      <c r="B22" s="3" t="s">
        <v>146</v>
      </c>
      <c r="C22" s="3" t="s">
        <v>147</v>
      </c>
      <c r="D22" s="412" t="s">
        <v>566</v>
      </c>
      <c r="E22" s="413"/>
      <c r="F22" s="281">
        <v>100</v>
      </c>
      <c r="G22" s="281"/>
      <c r="H22" s="11">
        <v>95</v>
      </c>
      <c r="I22" s="3">
        <v>10</v>
      </c>
      <c r="J22" s="15">
        <v>9.5</v>
      </c>
      <c r="K22" s="304" t="s">
        <v>639</v>
      </c>
      <c r="L22" s="304"/>
    </row>
    <row r="23" spans="1:12" s="29" customFormat="1" ht="20.45" customHeight="1">
      <c r="A23" s="302" t="s">
        <v>148</v>
      </c>
      <c r="B23" s="302"/>
      <c r="C23" s="302"/>
      <c r="D23" s="302"/>
      <c r="E23" s="302"/>
      <c r="F23" s="302"/>
      <c r="G23" s="302"/>
      <c r="H23" s="302"/>
      <c r="I23" s="16">
        <v>100</v>
      </c>
      <c r="J23" s="34">
        <f>SUM(J16:J22)+L8</f>
        <v>98.75</v>
      </c>
      <c r="K23" s="303"/>
      <c r="L23" s="303"/>
    </row>
    <row r="24" spans="1:12" ht="12.75" customHeight="1">
      <c r="A24" s="408" t="s">
        <v>163</v>
      </c>
      <c r="B24" s="408"/>
      <c r="C24" s="408"/>
      <c r="D24" s="408"/>
      <c r="E24" s="408"/>
      <c r="F24" s="408"/>
      <c r="G24" s="408"/>
      <c r="H24" s="408"/>
      <c r="I24" s="408"/>
      <c r="J24" s="408"/>
      <c r="K24" s="408"/>
      <c r="L24" s="408"/>
    </row>
    <row r="25" spans="1:12" ht="12" customHeight="1">
      <c r="A25" s="409"/>
      <c r="B25" s="409"/>
      <c r="C25" s="409"/>
      <c r="D25" s="409"/>
      <c r="E25" s="409"/>
      <c r="F25" s="409"/>
      <c r="G25" s="409"/>
      <c r="H25" s="409"/>
      <c r="I25" s="409"/>
      <c r="J25" s="409"/>
      <c r="K25" s="409"/>
      <c r="L25" s="409"/>
    </row>
    <row r="26" spans="1:12">
      <c r="A26" s="409"/>
      <c r="B26" s="409"/>
      <c r="C26" s="409"/>
      <c r="D26" s="409"/>
      <c r="E26" s="409"/>
      <c r="F26" s="409"/>
      <c r="G26" s="409"/>
      <c r="H26" s="409"/>
      <c r="I26" s="409"/>
      <c r="J26" s="409"/>
      <c r="K26" s="409"/>
      <c r="L26" s="409"/>
    </row>
    <row r="27" spans="1:12">
      <c r="A27" s="409"/>
      <c r="B27" s="409"/>
      <c r="C27" s="409"/>
      <c r="D27" s="409"/>
      <c r="E27" s="409"/>
      <c r="F27" s="409"/>
      <c r="G27" s="409"/>
      <c r="H27" s="409"/>
      <c r="I27" s="409"/>
      <c r="J27" s="409"/>
      <c r="K27" s="409"/>
      <c r="L27" s="409"/>
    </row>
    <row r="28" spans="1:12">
      <c r="A28" s="409"/>
      <c r="B28" s="409"/>
      <c r="C28" s="409"/>
      <c r="D28" s="409"/>
      <c r="E28" s="409"/>
      <c r="F28" s="409"/>
      <c r="G28" s="409"/>
      <c r="H28" s="409"/>
      <c r="I28" s="409"/>
      <c r="J28" s="409"/>
      <c r="K28" s="409"/>
      <c r="L28" s="409"/>
    </row>
    <row r="29" spans="1:12">
      <c r="A29" s="409"/>
      <c r="B29" s="409"/>
      <c r="C29" s="409"/>
      <c r="D29" s="409"/>
      <c r="E29" s="409"/>
      <c r="F29" s="409"/>
      <c r="G29" s="409"/>
      <c r="H29" s="409"/>
      <c r="I29" s="409"/>
      <c r="J29" s="409"/>
      <c r="K29" s="409"/>
      <c r="L29" s="409"/>
    </row>
    <row r="30" spans="1:12">
      <c r="A30" s="409"/>
      <c r="B30" s="409"/>
      <c r="C30" s="409"/>
      <c r="D30" s="409"/>
      <c r="E30" s="409"/>
      <c r="F30" s="409"/>
      <c r="G30" s="409"/>
      <c r="H30" s="409"/>
      <c r="I30" s="409"/>
      <c r="J30" s="409"/>
      <c r="K30" s="409"/>
      <c r="L30" s="409"/>
    </row>
    <row r="31" spans="1:12">
      <c r="A31" s="409"/>
      <c r="B31" s="409"/>
      <c r="C31" s="409"/>
      <c r="D31" s="409"/>
      <c r="E31" s="409"/>
      <c r="F31" s="409"/>
      <c r="G31" s="409"/>
      <c r="H31" s="409"/>
      <c r="I31" s="409"/>
      <c r="J31" s="409"/>
      <c r="K31" s="409"/>
      <c r="L31" s="409"/>
    </row>
    <row r="32" spans="1:12">
      <c r="A32" s="409"/>
      <c r="B32" s="409"/>
      <c r="C32" s="409"/>
      <c r="D32" s="409"/>
      <c r="E32" s="409"/>
      <c r="F32" s="409"/>
      <c r="G32" s="409"/>
      <c r="H32" s="409"/>
      <c r="I32" s="409"/>
      <c r="J32" s="409"/>
      <c r="K32" s="409"/>
      <c r="L32" s="409"/>
    </row>
  </sheetData>
  <mergeCells count="69">
    <mergeCell ref="A1:L1"/>
    <mergeCell ref="A2:L2"/>
    <mergeCell ref="A3:B3"/>
    <mergeCell ref="C3:L3"/>
    <mergeCell ref="A4:B4"/>
    <mergeCell ref="C4:G4"/>
    <mergeCell ref="I4:L4"/>
    <mergeCell ref="J11:K11"/>
    <mergeCell ref="C12:D12"/>
    <mergeCell ref="E12:F12"/>
    <mergeCell ref="J12:K12"/>
    <mergeCell ref="A5:B5"/>
    <mergeCell ref="C5:G5"/>
    <mergeCell ref="I5:L5"/>
    <mergeCell ref="C8:D8"/>
    <mergeCell ref="E8:F8"/>
    <mergeCell ref="J8:K8"/>
    <mergeCell ref="H6:H7"/>
    <mergeCell ref="E6:F7"/>
    <mergeCell ref="C9:D10"/>
    <mergeCell ref="E9:F10"/>
    <mergeCell ref="C11:D11"/>
    <mergeCell ref="E11:F11"/>
    <mergeCell ref="H13:L13"/>
    <mergeCell ref="B14:G14"/>
    <mergeCell ref="H14:L14"/>
    <mergeCell ref="D15:E15"/>
    <mergeCell ref="F15:G15"/>
    <mergeCell ref="K15:L15"/>
    <mergeCell ref="B13:G13"/>
    <mergeCell ref="K18:L18"/>
    <mergeCell ref="D19:E19"/>
    <mergeCell ref="F19:G19"/>
    <mergeCell ref="K19:L19"/>
    <mergeCell ref="D16:E16"/>
    <mergeCell ref="F16:G16"/>
    <mergeCell ref="K16:L16"/>
    <mergeCell ref="D17:E17"/>
    <mergeCell ref="F17:G17"/>
    <mergeCell ref="K17:L17"/>
    <mergeCell ref="D18:E18"/>
    <mergeCell ref="F18:G18"/>
    <mergeCell ref="K22:L22"/>
    <mergeCell ref="A23:H23"/>
    <mergeCell ref="K23:L23"/>
    <mergeCell ref="D20:E20"/>
    <mergeCell ref="F20:G20"/>
    <mergeCell ref="K20:L20"/>
    <mergeCell ref="D21:E21"/>
    <mergeCell ref="F21:G21"/>
    <mergeCell ref="K21:L21"/>
    <mergeCell ref="D22:E22"/>
    <mergeCell ref="F22:G22"/>
    <mergeCell ref="A24:L32"/>
    <mergeCell ref="J6:K7"/>
    <mergeCell ref="J9:K10"/>
    <mergeCell ref="A6:B12"/>
    <mergeCell ref="H9:H10"/>
    <mergeCell ref="I6:I7"/>
    <mergeCell ref="I9:I10"/>
    <mergeCell ref="L6:L7"/>
    <mergeCell ref="L9:L10"/>
    <mergeCell ref="A13:A14"/>
    <mergeCell ref="A15:A22"/>
    <mergeCell ref="B16:B19"/>
    <mergeCell ref="B20:B21"/>
    <mergeCell ref="G6:G7"/>
    <mergeCell ref="G9:G10"/>
    <mergeCell ref="C6:D7"/>
  </mergeCells>
  <phoneticPr fontId="41" type="noConversion"/>
  <pageMargins left="0.75" right="0.75" top="1" bottom="1" header="0.5" footer="0.5"/>
  <pageSetup paperSize="9" scale="79" fitToHeight="0" orientation="landscape"/>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6"/>
  <sheetViews>
    <sheetView workbookViewId="0">
      <selection activeCell="J27" sqref="J27"/>
    </sheetView>
  </sheetViews>
  <sheetFormatPr defaultColWidth="8.83203125" defaultRowHeight="12"/>
  <cols>
    <col min="1" max="1" width="8.83203125" style="96"/>
    <col min="2" max="2" width="19.33203125" style="96" customWidth="1"/>
    <col min="3" max="3" width="20.83203125" style="96" customWidth="1"/>
    <col min="4" max="4" width="18.33203125" style="96" customWidth="1"/>
    <col min="5" max="6" width="8.83203125" style="96"/>
    <col min="7" max="7" width="19" style="96" customWidth="1"/>
    <col min="8" max="8" width="25.33203125" style="96" customWidth="1"/>
    <col min="9" max="10" width="8.83203125" style="96" customWidth="1"/>
    <col min="11" max="11" width="9.33203125" style="96" customWidth="1"/>
    <col min="12" max="12" width="14.6640625" style="96" customWidth="1"/>
    <col min="13" max="16384" width="8.83203125" style="96"/>
  </cols>
  <sheetData>
    <row r="1" spans="1:14" ht="22.5">
      <c r="A1" s="343" t="s">
        <v>93</v>
      </c>
      <c r="B1" s="343"/>
      <c r="C1" s="343"/>
      <c r="D1" s="343"/>
      <c r="E1" s="343"/>
      <c r="F1" s="343"/>
      <c r="G1" s="343"/>
      <c r="H1" s="343"/>
      <c r="I1" s="343"/>
      <c r="J1" s="343"/>
      <c r="K1" s="343"/>
      <c r="L1" s="343"/>
    </row>
    <row r="2" spans="1:14" ht="13.5">
      <c r="A2" s="344" t="s">
        <v>150</v>
      </c>
      <c r="B2" s="344"/>
      <c r="C2" s="344"/>
      <c r="D2" s="344"/>
      <c r="E2" s="344"/>
      <c r="F2" s="344"/>
      <c r="G2" s="344"/>
      <c r="H2" s="344"/>
      <c r="I2" s="344"/>
      <c r="J2" s="344"/>
      <c r="K2" s="344"/>
      <c r="L2" s="344"/>
    </row>
    <row r="3" spans="1:14" ht="21.95" customHeight="1">
      <c r="A3" s="314" t="s">
        <v>1</v>
      </c>
      <c r="B3" s="314"/>
      <c r="C3" s="314" t="s">
        <v>31</v>
      </c>
      <c r="D3" s="314"/>
      <c r="E3" s="314"/>
      <c r="F3" s="314"/>
      <c r="G3" s="314"/>
      <c r="H3" s="314"/>
      <c r="I3" s="314"/>
      <c r="J3" s="314"/>
      <c r="K3" s="314"/>
      <c r="L3" s="314"/>
    </row>
    <row r="4" spans="1:14" ht="20.45" customHeight="1">
      <c r="A4" s="314" t="s">
        <v>95</v>
      </c>
      <c r="B4" s="314"/>
      <c r="C4" s="314" t="s">
        <v>151</v>
      </c>
      <c r="D4" s="314"/>
      <c r="E4" s="314"/>
      <c r="F4" s="314"/>
      <c r="G4" s="314"/>
      <c r="H4" s="98" t="s">
        <v>97</v>
      </c>
      <c r="I4" s="314" t="s">
        <v>98</v>
      </c>
      <c r="J4" s="314"/>
      <c r="K4" s="314"/>
      <c r="L4" s="314"/>
    </row>
    <row r="5" spans="1:14" ht="20.45" customHeight="1">
      <c r="A5" s="314" t="s">
        <v>99</v>
      </c>
      <c r="B5" s="314"/>
      <c r="C5" s="314" t="s">
        <v>644</v>
      </c>
      <c r="D5" s="314"/>
      <c r="E5" s="314"/>
      <c r="F5" s="314"/>
      <c r="G5" s="314"/>
      <c r="H5" s="98" t="s">
        <v>101</v>
      </c>
      <c r="I5" s="314">
        <v>62060550</v>
      </c>
      <c r="J5" s="314"/>
      <c r="K5" s="314"/>
      <c r="L5" s="314"/>
    </row>
    <row r="6" spans="1:14" ht="14.1" customHeight="1">
      <c r="A6" s="316" t="s">
        <v>102</v>
      </c>
      <c r="B6" s="317"/>
      <c r="C6" s="314"/>
      <c r="D6" s="314"/>
      <c r="E6" s="336" t="s">
        <v>5</v>
      </c>
      <c r="F6" s="337"/>
      <c r="G6" s="324" t="s">
        <v>103</v>
      </c>
      <c r="H6" s="324" t="s">
        <v>104</v>
      </c>
      <c r="I6" s="314" t="s">
        <v>105</v>
      </c>
      <c r="J6" s="314" t="s">
        <v>106</v>
      </c>
      <c r="K6" s="314"/>
      <c r="L6" s="314" t="s">
        <v>107</v>
      </c>
    </row>
    <row r="7" spans="1:14">
      <c r="A7" s="318"/>
      <c r="B7" s="319"/>
      <c r="C7" s="314"/>
      <c r="D7" s="314"/>
      <c r="E7" s="341"/>
      <c r="F7" s="342"/>
      <c r="G7" s="326"/>
      <c r="H7" s="326"/>
      <c r="I7" s="314"/>
      <c r="J7" s="314"/>
      <c r="K7" s="314"/>
      <c r="L7" s="314"/>
    </row>
    <row r="8" spans="1:14" ht="18" customHeight="1">
      <c r="A8" s="318"/>
      <c r="B8" s="319"/>
      <c r="C8" s="338" t="s">
        <v>108</v>
      </c>
      <c r="D8" s="338"/>
      <c r="E8" s="339">
        <v>83</v>
      </c>
      <c r="F8" s="340"/>
      <c r="G8" s="102">
        <v>83</v>
      </c>
      <c r="H8" s="101">
        <f>H9</f>
        <v>68.8</v>
      </c>
      <c r="I8" s="97">
        <v>10</v>
      </c>
      <c r="J8" s="418">
        <f>J9</f>
        <v>0.82891566265060235</v>
      </c>
      <c r="K8" s="419"/>
      <c r="L8" s="111">
        <f>L9</f>
        <v>8.2891566265060241</v>
      </c>
    </row>
    <row r="9" spans="1:14" ht="18.75" customHeight="1">
      <c r="A9" s="318"/>
      <c r="B9" s="319"/>
      <c r="C9" s="336" t="s">
        <v>109</v>
      </c>
      <c r="D9" s="337"/>
      <c r="E9" s="322">
        <v>83</v>
      </c>
      <c r="F9" s="322"/>
      <c r="G9" s="322">
        <v>83</v>
      </c>
      <c r="H9" s="322">
        <v>68.8</v>
      </c>
      <c r="I9" s="314">
        <v>10</v>
      </c>
      <c r="J9" s="457">
        <f>H9/G9</f>
        <v>0.82891566265060235</v>
      </c>
      <c r="K9" s="457"/>
      <c r="L9" s="323">
        <f>J9*I9</f>
        <v>8.2891566265060241</v>
      </c>
    </row>
    <row r="10" spans="1:14">
      <c r="A10" s="318"/>
      <c r="B10" s="319"/>
      <c r="C10" s="341"/>
      <c r="D10" s="342"/>
      <c r="E10" s="322"/>
      <c r="F10" s="322"/>
      <c r="G10" s="322"/>
      <c r="H10" s="322"/>
      <c r="I10" s="314"/>
      <c r="J10" s="457"/>
      <c r="K10" s="457"/>
      <c r="L10" s="323"/>
    </row>
    <row r="11" spans="1:14" ht="18.75" customHeight="1">
      <c r="A11" s="318"/>
      <c r="B11" s="319"/>
      <c r="C11" s="314" t="s">
        <v>110</v>
      </c>
      <c r="D11" s="314"/>
      <c r="E11" s="329"/>
      <c r="F11" s="330"/>
      <c r="G11" s="97"/>
      <c r="H11" s="98"/>
      <c r="I11" s="97"/>
      <c r="J11" s="314"/>
      <c r="K11" s="314"/>
      <c r="L11" s="97"/>
    </row>
    <row r="12" spans="1:14" ht="18.95" customHeight="1">
      <c r="A12" s="320"/>
      <c r="B12" s="321"/>
      <c r="C12" s="314" t="s">
        <v>113</v>
      </c>
      <c r="D12" s="314"/>
      <c r="E12" s="329"/>
      <c r="F12" s="330"/>
      <c r="G12" s="97"/>
      <c r="H12" s="98"/>
      <c r="I12" s="97"/>
      <c r="J12" s="314"/>
      <c r="K12" s="314"/>
      <c r="L12" s="97"/>
    </row>
    <row r="13" spans="1:14" ht="20.100000000000001" customHeight="1">
      <c r="A13" s="314" t="s">
        <v>114</v>
      </c>
      <c r="B13" s="314" t="s">
        <v>115</v>
      </c>
      <c r="C13" s="314"/>
      <c r="D13" s="314"/>
      <c r="E13" s="314"/>
      <c r="F13" s="314"/>
      <c r="G13" s="314"/>
      <c r="H13" s="314" t="s">
        <v>116</v>
      </c>
      <c r="I13" s="314"/>
      <c r="J13" s="314"/>
      <c r="K13" s="314"/>
      <c r="L13" s="314"/>
    </row>
    <row r="14" spans="1:14" ht="117.75" customHeight="1">
      <c r="A14" s="314"/>
      <c r="B14" s="335" t="s">
        <v>645</v>
      </c>
      <c r="C14" s="335"/>
      <c r="D14" s="335"/>
      <c r="E14" s="335"/>
      <c r="F14" s="335"/>
      <c r="G14" s="335"/>
      <c r="H14" s="335" t="s">
        <v>646</v>
      </c>
      <c r="I14" s="335"/>
      <c r="J14" s="335"/>
      <c r="K14" s="335"/>
      <c r="L14" s="335"/>
      <c r="M14" s="119"/>
    </row>
    <row r="15" spans="1:14" s="95" customFormat="1" ht="33" customHeight="1">
      <c r="A15" s="324" t="s">
        <v>119</v>
      </c>
      <c r="B15" s="97" t="s">
        <v>120</v>
      </c>
      <c r="C15" s="97" t="s">
        <v>121</v>
      </c>
      <c r="D15" s="314" t="s">
        <v>122</v>
      </c>
      <c r="E15" s="314"/>
      <c r="F15" s="336" t="s">
        <v>123</v>
      </c>
      <c r="G15" s="337"/>
      <c r="H15" s="99" t="s">
        <v>124</v>
      </c>
      <c r="I15" s="97" t="s">
        <v>105</v>
      </c>
      <c r="J15" s="97" t="s">
        <v>107</v>
      </c>
      <c r="K15" s="336" t="s">
        <v>125</v>
      </c>
      <c r="L15" s="337"/>
      <c r="M15" s="194"/>
      <c r="N15" s="194"/>
    </row>
    <row r="16" spans="1:14" s="95" customFormat="1" ht="33" customHeight="1">
      <c r="A16" s="325"/>
      <c r="B16" s="314" t="s">
        <v>126</v>
      </c>
      <c r="C16" s="324" t="s">
        <v>127</v>
      </c>
      <c r="D16" s="333" t="s">
        <v>647</v>
      </c>
      <c r="E16" s="334"/>
      <c r="F16" s="314" t="s">
        <v>648</v>
      </c>
      <c r="G16" s="314"/>
      <c r="H16" s="133">
        <v>63</v>
      </c>
      <c r="I16" s="97">
        <v>5</v>
      </c>
      <c r="J16" s="111">
        <v>5</v>
      </c>
      <c r="K16" s="329"/>
      <c r="L16" s="330"/>
      <c r="M16" s="194"/>
      <c r="N16" s="194"/>
    </row>
    <row r="17" spans="1:15" s="95" customFormat="1" ht="33" customHeight="1">
      <c r="A17" s="325"/>
      <c r="B17" s="314"/>
      <c r="C17" s="325"/>
      <c r="D17" s="333" t="s">
        <v>649</v>
      </c>
      <c r="E17" s="334"/>
      <c r="F17" s="314" t="s">
        <v>648</v>
      </c>
      <c r="G17" s="314"/>
      <c r="H17" s="133">
        <v>59</v>
      </c>
      <c r="I17" s="97">
        <v>5</v>
      </c>
      <c r="J17" s="111">
        <v>5</v>
      </c>
      <c r="K17" s="98"/>
      <c r="L17" s="106"/>
      <c r="M17" s="194"/>
      <c r="N17" s="194" t="s">
        <v>650</v>
      </c>
    </row>
    <row r="18" spans="1:15" s="95" customFormat="1" ht="33" customHeight="1">
      <c r="A18" s="325"/>
      <c r="B18" s="314"/>
      <c r="C18" s="325"/>
      <c r="D18" s="333" t="s">
        <v>651</v>
      </c>
      <c r="E18" s="334"/>
      <c r="F18" s="314" t="s">
        <v>652</v>
      </c>
      <c r="G18" s="314"/>
      <c r="H18" s="133">
        <v>1</v>
      </c>
      <c r="I18" s="97">
        <v>10</v>
      </c>
      <c r="J18" s="111">
        <v>10</v>
      </c>
      <c r="K18" s="98"/>
      <c r="L18" s="106"/>
      <c r="M18" s="194"/>
    </row>
    <row r="19" spans="1:15" s="95" customFormat="1" ht="33" customHeight="1">
      <c r="A19" s="325"/>
      <c r="B19" s="314"/>
      <c r="C19" s="326"/>
      <c r="D19" s="333" t="s">
        <v>653</v>
      </c>
      <c r="E19" s="334"/>
      <c r="F19" s="314" t="s">
        <v>652</v>
      </c>
      <c r="G19" s="314"/>
      <c r="H19" s="133">
        <v>1</v>
      </c>
      <c r="I19" s="97">
        <v>10</v>
      </c>
      <c r="J19" s="111">
        <v>10</v>
      </c>
      <c r="K19" s="98"/>
      <c r="L19" s="106"/>
      <c r="M19" s="194"/>
    </row>
    <row r="20" spans="1:15" s="95" customFormat="1" ht="33" customHeight="1">
      <c r="A20" s="325"/>
      <c r="B20" s="314"/>
      <c r="C20" s="324" t="s">
        <v>130</v>
      </c>
      <c r="D20" s="333" t="s">
        <v>654</v>
      </c>
      <c r="E20" s="334"/>
      <c r="F20" s="314" t="s">
        <v>655</v>
      </c>
      <c r="G20" s="314"/>
      <c r="H20" s="97" t="s">
        <v>656</v>
      </c>
      <c r="I20" s="97">
        <v>5</v>
      </c>
      <c r="J20" s="111">
        <v>5</v>
      </c>
      <c r="K20" s="329"/>
      <c r="L20" s="330"/>
      <c r="M20" s="194"/>
      <c r="N20" s="194"/>
    </row>
    <row r="21" spans="1:15" s="95" customFormat="1" ht="33" customHeight="1">
      <c r="A21" s="325"/>
      <c r="B21" s="314"/>
      <c r="C21" s="326"/>
      <c r="D21" s="333" t="s">
        <v>657</v>
      </c>
      <c r="E21" s="334"/>
      <c r="F21" s="314" t="s">
        <v>655</v>
      </c>
      <c r="G21" s="314"/>
      <c r="H21" s="97" t="s">
        <v>656</v>
      </c>
      <c r="I21" s="97">
        <v>5</v>
      </c>
      <c r="J21" s="111">
        <v>5</v>
      </c>
      <c r="K21" s="98"/>
      <c r="L21" s="106"/>
    </row>
    <row r="22" spans="1:15" s="95" customFormat="1" ht="33" customHeight="1">
      <c r="A22" s="325"/>
      <c r="B22" s="314"/>
      <c r="C22" s="97" t="s">
        <v>133</v>
      </c>
      <c r="D22" s="333" t="s">
        <v>658</v>
      </c>
      <c r="E22" s="334"/>
      <c r="F22" s="314" t="s">
        <v>659</v>
      </c>
      <c r="G22" s="314"/>
      <c r="H22" s="97" t="s">
        <v>659</v>
      </c>
      <c r="I22" s="97">
        <v>5</v>
      </c>
      <c r="J22" s="111">
        <v>5</v>
      </c>
      <c r="K22" s="314"/>
      <c r="L22" s="314"/>
      <c r="M22" s="194"/>
      <c r="N22" s="194"/>
    </row>
    <row r="23" spans="1:15" s="95" customFormat="1" ht="33" customHeight="1">
      <c r="A23" s="325"/>
      <c r="B23" s="314"/>
      <c r="C23" s="97" t="s">
        <v>136</v>
      </c>
      <c r="D23" s="333" t="s">
        <v>660</v>
      </c>
      <c r="E23" s="334"/>
      <c r="F23" s="314" t="s">
        <v>661</v>
      </c>
      <c r="G23" s="314"/>
      <c r="H23" s="97" t="s">
        <v>661</v>
      </c>
      <c r="I23" s="97">
        <v>5</v>
      </c>
      <c r="J23" s="111">
        <v>5</v>
      </c>
      <c r="K23" s="314"/>
      <c r="L23" s="314"/>
      <c r="M23" s="194"/>
      <c r="N23" s="194"/>
    </row>
    <row r="24" spans="1:15" s="95" customFormat="1" ht="28.5">
      <c r="A24" s="325"/>
      <c r="B24" s="104" t="s">
        <v>139</v>
      </c>
      <c r="C24" s="324" t="s">
        <v>140</v>
      </c>
      <c r="D24" s="329" t="s">
        <v>662</v>
      </c>
      <c r="E24" s="330"/>
      <c r="F24" s="314" t="s">
        <v>663</v>
      </c>
      <c r="G24" s="314"/>
      <c r="H24" s="103" t="s">
        <v>664</v>
      </c>
      <c r="I24" s="97">
        <v>10</v>
      </c>
      <c r="J24" s="111">
        <v>10</v>
      </c>
      <c r="K24" s="458"/>
      <c r="L24" s="458"/>
      <c r="M24" s="197"/>
      <c r="N24" s="194"/>
    </row>
    <row r="25" spans="1:15" s="95" customFormat="1" ht="169.5" customHeight="1">
      <c r="A25" s="325"/>
      <c r="B25" s="104"/>
      <c r="C25" s="326"/>
      <c r="D25" s="329" t="s">
        <v>665</v>
      </c>
      <c r="E25" s="330"/>
      <c r="F25" s="329" t="s">
        <v>663</v>
      </c>
      <c r="G25" s="330"/>
      <c r="H25" s="103" t="s">
        <v>666</v>
      </c>
      <c r="I25" s="97">
        <v>20</v>
      </c>
      <c r="J25" s="111">
        <v>15</v>
      </c>
      <c r="K25" s="314" t="s">
        <v>667</v>
      </c>
      <c r="L25" s="314"/>
      <c r="M25" s="198"/>
      <c r="N25" s="198"/>
    </row>
    <row r="26" spans="1:15" s="95" customFormat="1" ht="31.5" customHeight="1">
      <c r="A26" s="326"/>
      <c r="B26" s="97" t="s">
        <v>146</v>
      </c>
      <c r="C26" s="97" t="s">
        <v>147</v>
      </c>
      <c r="D26" s="329" t="s">
        <v>668</v>
      </c>
      <c r="E26" s="330"/>
      <c r="F26" s="314" t="s">
        <v>354</v>
      </c>
      <c r="G26" s="314"/>
      <c r="H26" s="97" t="s">
        <v>354</v>
      </c>
      <c r="I26" s="97">
        <v>10</v>
      </c>
      <c r="J26" s="111">
        <v>10</v>
      </c>
      <c r="K26" s="314"/>
      <c r="L26" s="314"/>
      <c r="O26" s="95" t="s">
        <v>669</v>
      </c>
    </row>
    <row r="27" spans="1:15" s="95" customFormat="1" ht="27.95" customHeight="1">
      <c r="A27" s="327" t="s">
        <v>148</v>
      </c>
      <c r="B27" s="327"/>
      <c r="C27" s="327"/>
      <c r="D27" s="327"/>
      <c r="E27" s="327"/>
      <c r="F27" s="327"/>
      <c r="G27" s="327"/>
      <c r="H27" s="327"/>
      <c r="I27" s="113">
        <v>100</v>
      </c>
      <c r="J27" s="145">
        <f>SUM(J16:J26)+L8</f>
        <v>93.289156626506028</v>
      </c>
      <c r="K27" s="328"/>
      <c r="L27" s="328"/>
    </row>
    <row r="28" spans="1:15" ht="27.95" customHeight="1">
      <c r="A28" s="312" t="s">
        <v>163</v>
      </c>
      <c r="B28" s="312"/>
      <c r="C28" s="312"/>
      <c r="D28" s="312"/>
      <c r="E28" s="312"/>
      <c r="F28" s="312"/>
      <c r="G28" s="312"/>
      <c r="H28" s="312"/>
      <c r="I28" s="312"/>
      <c r="J28" s="312"/>
      <c r="K28" s="312"/>
      <c r="L28" s="312"/>
    </row>
    <row r="29" spans="1:15" ht="27.95" customHeight="1">
      <c r="A29" s="313"/>
      <c r="B29" s="313"/>
      <c r="C29" s="313"/>
      <c r="D29" s="313"/>
      <c r="E29" s="313"/>
      <c r="F29" s="313"/>
      <c r="G29" s="313"/>
      <c r="H29" s="313"/>
      <c r="I29" s="313"/>
      <c r="J29" s="313"/>
      <c r="K29" s="313"/>
      <c r="L29" s="313"/>
      <c r="M29" s="194"/>
      <c r="N29" s="194"/>
    </row>
    <row r="30" spans="1:15">
      <c r="A30" s="313"/>
      <c r="B30" s="313"/>
      <c r="C30" s="313"/>
      <c r="D30" s="313"/>
      <c r="E30" s="313"/>
      <c r="F30" s="313"/>
      <c r="G30" s="313"/>
      <c r="H30" s="313"/>
      <c r="I30" s="313"/>
      <c r="J30" s="313"/>
      <c r="K30" s="313"/>
      <c r="L30" s="313"/>
      <c r="M30" s="194"/>
      <c r="N30" s="194"/>
    </row>
    <row r="31" spans="1:15">
      <c r="A31" s="313"/>
      <c r="B31" s="313"/>
      <c r="C31" s="313"/>
      <c r="D31" s="313"/>
      <c r="E31" s="313"/>
      <c r="F31" s="313"/>
      <c r="G31" s="313"/>
      <c r="H31" s="313"/>
      <c r="I31" s="313"/>
      <c r="J31" s="313"/>
      <c r="K31" s="313"/>
      <c r="L31" s="313"/>
      <c r="M31" s="194"/>
      <c r="N31" s="194"/>
    </row>
    <row r="32" spans="1:15">
      <c r="A32" s="313"/>
      <c r="B32" s="313"/>
      <c r="C32" s="313"/>
      <c r="D32" s="313"/>
      <c r="E32" s="313"/>
      <c r="F32" s="313"/>
      <c r="G32" s="313"/>
      <c r="H32" s="313"/>
      <c r="I32" s="313"/>
      <c r="J32" s="313"/>
      <c r="K32" s="313"/>
      <c r="L32" s="313"/>
      <c r="M32" s="194"/>
      <c r="N32" s="194"/>
    </row>
    <row r="33" spans="1:14">
      <c r="A33" s="313"/>
      <c r="B33" s="313"/>
      <c r="C33" s="313"/>
      <c r="D33" s="313"/>
      <c r="E33" s="313"/>
      <c r="F33" s="313"/>
      <c r="G33" s="313"/>
      <c r="H33" s="313"/>
      <c r="I33" s="313"/>
      <c r="J33" s="313"/>
      <c r="K33" s="313"/>
      <c r="L33" s="313"/>
      <c r="M33" s="194"/>
      <c r="N33" s="194"/>
    </row>
    <row r="34" spans="1:14">
      <c r="A34" s="313"/>
      <c r="B34" s="313"/>
      <c r="C34" s="313"/>
      <c r="D34" s="313"/>
      <c r="E34" s="313"/>
      <c r="F34" s="313"/>
      <c r="G34" s="313"/>
      <c r="H34" s="313"/>
      <c r="I34" s="313"/>
      <c r="J34" s="313"/>
      <c r="K34" s="313"/>
      <c r="L34" s="313"/>
      <c r="M34" s="194"/>
      <c r="N34" s="194"/>
    </row>
    <row r="35" spans="1:14">
      <c r="A35" s="313"/>
      <c r="B35" s="313"/>
      <c r="C35" s="313"/>
      <c r="D35" s="313"/>
      <c r="E35" s="313"/>
      <c r="F35" s="313"/>
      <c r="G35" s="313"/>
      <c r="H35" s="313"/>
      <c r="I35" s="313"/>
      <c r="J35" s="313"/>
      <c r="K35" s="313"/>
      <c r="L35" s="313"/>
      <c r="M35" s="194"/>
      <c r="N35" s="194"/>
    </row>
    <row r="36" spans="1:14">
      <c r="A36" s="313"/>
      <c r="B36" s="313"/>
      <c r="C36" s="313"/>
      <c r="D36" s="313"/>
      <c r="E36" s="313"/>
      <c r="F36" s="313"/>
      <c r="G36" s="313"/>
      <c r="H36" s="313"/>
      <c r="I36" s="313"/>
      <c r="J36" s="313"/>
      <c r="K36" s="313"/>
      <c r="L36" s="313"/>
    </row>
  </sheetData>
  <mergeCells count="79">
    <mergeCell ref="A1:L1"/>
    <mergeCell ref="A2:L2"/>
    <mergeCell ref="A3:B3"/>
    <mergeCell ref="C3:L3"/>
    <mergeCell ref="A4:B4"/>
    <mergeCell ref="C4:G4"/>
    <mergeCell ref="I4:L4"/>
    <mergeCell ref="A5:B5"/>
    <mergeCell ref="C5:G5"/>
    <mergeCell ref="I5:L5"/>
    <mergeCell ref="C8:D8"/>
    <mergeCell ref="E8:F8"/>
    <mergeCell ref="J8:K8"/>
    <mergeCell ref="G6:G7"/>
    <mergeCell ref="L6:L7"/>
    <mergeCell ref="C11:D11"/>
    <mergeCell ref="E11:F11"/>
    <mergeCell ref="J11:K11"/>
    <mergeCell ref="C12:D12"/>
    <mergeCell ref="E12:F12"/>
    <mergeCell ref="J12:K12"/>
    <mergeCell ref="K16:L16"/>
    <mergeCell ref="D17:E17"/>
    <mergeCell ref="F17:G17"/>
    <mergeCell ref="H13:L13"/>
    <mergeCell ref="B14:G14"/>
    <mergeCell ref="H14:L14"/>
    <mergeCell ref="D15:E15"/>
    <mergeCell ref="F15:G15"/>
    <mergeCell ref="K15:L15"/>
    <mergeCell ref="K20:L20"/>
    <mergeCell ref="D21:E21"/>
    <mergeCell ref="F21:G21"/>
    <mergeCell ref="D22:E22"/>
    <mergeCell ref="F22:G22"/>
    <mergeCell ref="K22:L22"/>
    <mergeCell ref="D20:E20"/>
    <mergeCell ref="F20:G20"/>
    <mergeCell ref="K25:L25"/>
    <mergeCell ref="D26:E26"/>
    <mergeCell ref="F26:G26"/>
    <mergeCell ref="K26:L26"/>
    <mergeCell ref="D23:E23"/>
    <mergeCell ref="F23:G23"/>
    <mergeCell ref="K23:L23"/>
    <mergeCell ref="D24:E24"/>
    <mergeCell ref="F24:G24"/>
    <mergeCell ref="K24:L24"/>
    <mergeCell ref="A13:A14"/>
    <mergeCell ref="A15:A26"/>
    <mergeCell ref="B16:B23"/>
    <mergeCell ref="C16:C19"/>
    <mergeCell ref="C20:C21"/>
    <mergeCell ref="C24:C25"/>
    <mergeCell ref="B13:G13"/>
    <mergeCell ref="D25:E25"/>
    <mergeCell ref="F25:G25"/>
    <mergeCell ref="D18:E18"/>
    <mergeCell ref="F18:G18"/>
    <mergeCell ref="D19:E19"/>
    <mergeCell ref="F19:G19"/>
    <mergeCell ref="D16:E16"/>
    <mergeCell ref="F16:G16"/>
    <mergeCell ref="L9:L10"/>
    <mergeCell ref="A28:L36"/>
    <mergeCell ref="A6:B12"/>
    <mergeCell ref="C6:D7"/>
    <mergeCell ref="E6:F7"/>
    <mergeCell ref="J6:K7"/>
    <mergeCell ref="C9:D10"/>
    <mergeCell ref="E9:F10"/>
    <mergeCell ref="J9:K10"/>
    <mergeCell ref="G9:G10"/>
    <mergeCell ref="H6:H7"/>
    <mergeCell ref="H9:H10"/>
    <mergeCell ref="I6:I7"/>
    <mergeCell ref="I9:I10"/>
    <mergeCell ref="A27:H27"/>
    <mergeCell ref="K27:L27"/>
  </mergeCells>
  <phoneticPr fontId="41" type="noConversion"/>
  <printOptions horizontalCentered="1"/>
  <pageMargins left="0.70866141732283505" right="0.70866141732283505" top="0.74803149606299202" bottom="0.74803149606299202" header="0.31496062992126" footer="0.31496062992126"/>
  <pageSetup paperSize="9" orientation="landscape"/>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6"/>
  <sheetViews>
    <sheetView zoomScale="88" zoomScaleNormal="88" workbookViewId="0">
      <selection activeCell="W24" sqref="W24"/>
    </sheetView>
  </sheetViews>
  <sheetFormatPr defaultColWidth="8.83203125" defaultRowHeight="12"/>
  <cols>
    <col min="1" max="1" width="8.83203125" style="96"/>
    <col min="2" max="2" width="19.33203125" style="96" customWidth="1"/>
    <col min="3" max="3" width="20.83203125" style="96" customWidth="1"/>
    <col min="4" max="4" width="18.33203125" style="96" customWidth="1"/>
    <col min="5" max="6" width="8.83203125" style="96"/>
    <col min="7" max="7" width="19" style="96" customWidth="1"/>
    <col min="8" max="8" width="25.1640625" style="96" customWidth="1"/>
    <col min="9" max="10" width="8.83203125" style="96" customWidth="1"/>
    <col min="11" max="11" width="9.33203125" style="96" customWidth="1"/>
    <col min="12" max="13" width="14.6640625" style="96" customWidth="1"/>
    <col min="14" max="16384" width="8.83203125" style="96"/>
  </cols>
  <sheetData>
    <row r="1" spans="1:12" ht="22.5">
      <c r="A1" s="343" t="s">
        <v>93</v>
      </c>
      <c r="B1" s="343"/>
      <c r="C1" s="343"/>
      <c r="D1" s="343"/>
      <c r="E1" s="343"/>
      <c r="F1" s="343"/>
      <c r="G1" s="343"/>
      <c r="H1" s="343"/>
      <c r="I1" s="343"/>
      <c r="J1" s="343"/>
      <c r="K1" s="343"/>
      <c r="L1" s="343"/>
    </row>
    <row r="2" spans="1:12" ht="13.5">
      <c r="A2" s="344" t="s">
        <v>150</v>
      </c>
      <c r="B2" s="344"/>
      <c r="C2" s="344"/>
      <c r="D2" s="344"/>
      <c r="E2" s="344"/>
      <c r="F2" s="344"/>
      <c r="G2" s="344"/>
      <c r="H2" s="344"/>
      <c r="I2" s="344"/>
      <c r="J2" s="344"/>
      <c r="K2" s="344"/>
      <c r="L2" s="344"/>
    </row>
    <row r="3" spans="1:12" ht="21.95" customHeight="1">
      <c r="A3" s="314" t="s">
        <v>1</v>
      </c>
      <c r="B3" s="314"/>
      <c r="C3" s="329" t="s">
        <v>33</v>
      </c>
      <c r="D3" s="463"/>
      <c r="E3" s="463"/>
      <c r="F3" s="463"/>
      <c r="G3" s="463"/>
      <c r="H3" s="463"/>
      <c r="I3" s="463"/>
      <c r="J3" s="463"/>
      <c r="K3" s="463"/>
      <c r="L3" s="330"/>
    </row>
    <row r="4" spans="1:12" ht="20.45" customHeight="1">
      <c r="A4" s="314" t="s">
        <v>95</v>
      </c>
      <c r="B4" s="314"/>
      <c r="C4" s="314" t="s">
        <v>670</v>
      </c>
      <c r="D4" s="314"/>
      <c r="E4" s="314"/>
      <c r="F4" s="314"/>
      <c r="G4" s="314"/>
      <c r="H4" s="98" t="s">
        <v>97</v>
      </c>
      <c r="I4" s="314" t="s">
        <v>98</v>
      </c>
      <c r="J4" s="314"/>
      <c r="K4" s="314"/>
      <c r="L4" s="314"/>
    </row>
    <row r="5" spans="1:12" ht="20.45" customHeight="1">
      <c r="A5" s="314" t="s">
        <v>99</v>
      </c>
      <c r="B5" s="314"/>
      <c r="C5" s="314" t="s">
        <v>671</v>
      </c>
      <c r="D5" s="314"/>
      <c r="E5" s="314"/>
      <c r="F5" s="314"/>
      <c r="G5" s="314"/>
      <c r="H5" s="98" t="s">
        <v>101</v>
      </c>
      <c r="I5" s="314">
        <v>52060529</v>
      </c>
      <c r="J5" s="314"/>
      <c r="K5" s="314"/>
      <c r="L5" s="314"/>
    </row>
    <row r="6" spans="1:12" ht="14.1" customHeight="1">
      <c r="A6" s="316" t="s">
        <v>102</v>
      </c>
      <c r="B6" s="317"/>
      <c r="C6" s="314"/>
      <c r="D6" s="314"/>
      <c r="E6" s="336" t="s">
        <v>5</v>
      </c>
      <c r="F6" s="337"/>
      <c r="G6" s="324" t="s">
        <v>103</v>
      </c>
      <c r="H6" s="324" t="s">
        <v>104</v>
      </c>
      <c r="I6" s="314" t="s">
        <v>105</v>
      </c>
      <c r="J6" s="314" t="s">
        <v>106</v>
      </c>
      <c r="K6" s="314"/>
      <c r="L6" s="314" t="s">
        <v>107</v>
      </c>
    </row>
    <row r="7" spans="1:12">
      <c r="A7" s="318"/>
      <c r="B7" s="319"/>
      <c r="C7" s="314"/>
      <c r="D7" s="314"/>
      <c r="E7" s="341"/>
      <c r="F7" s="342"/>
      <c r="G7" s="326"/>
      <c r="H7" s="326"/>
      <c r="I7" s="314"/>
      <c r="J7" s="314"/>
      <c r="K7" s="314"/>
      <c r="L7" s="314"/>
    </row>
    <row r="8" spans="1:12" ht="18" customHeight="1">
      <c r="A8" s="318"/>
      <c r="B8" s="319"/>
      <c r="C8" s="338" t="s">
        <v>108</v>
      </c>
      <c r="D8" s="338"/>
      <c r="E8" s="339">
        <v>28.8</v>
      </c>
      <c r="F8" s="340"/>
      <c r="G8" s="102">
        <v>28.8</v>
      </c>
      <c r="H8" s="101">
        <v>28.8</v>
      </c>
      <c r="I8" s="97">
        <v>10</v>
      </c>
      <c r="J8" s="308">
        <v>1</v>
      </c>
      <c r="K8" s="309"/>
      <c r="L8" s="111">
        <v>10</v>
      </c>
    </row>
    <row r="9" spans="1:12" ht="18.75" customHeight="1">
      <c r="A9" s="318"/>
      <c r="B9" s="319"/>
      <c r="C9" s="336" t="s">
        <v>109</v>
      </c>
      <c r="D9" s="337"/>
      <c r="E9" s="322">
        <v>28.8</v>
      </c>
      <c r="F9" s="322"/>
      <c r="G9" s="322">
        <v>28.8</v>
      </c>
      <c r="H9" s="322">
        <v>28.8</v>
      </c>
      <c r="I9" s="314">
        <v>10</v>
      </c>
      <c r="J9" s="315">
        <v>1</v>
      </c>
      <c r="K9" s="315"/>
      <c r="L9" s="323">
        <v>10</v>
      </c>
    </row>
    <row r="10" spans="1:12">
      <c r="A10" s="318"/>
      <c r="B10" s="319"/>
      <c r="C10" s="341"/>
      <c r="D10" s="342"/>
      <c r="E10" s="322"/>
      <c r="F10" s="322"/>
      <c r="G10" s="322"/>
      <c r="H10" s="322"/>
      <c r="I10" s="314"/>
      <c r="J10" s="315"/>
      <c r="K10" s="315"/>
      <c r="L10" s="323"/>
    </row>
    <row r="11" spans="1:12" ht="18.75" customHeight="1">
      <c r="A11" s="318"/>
      <c r="B11" s="319"/>
      <c r="C11" s="314" t="s">
        <v>110</v>
      </c>
      <c r="D11" s="314"/>
      <c r="E11" s="329"/>
      <c r="F11" s="330"/>
      <c r="G11" s="97"/>
      <c r="H11" s="98"/>
      <c r="I11" s="97"/>
      <c r="J11" s="314"/>
      <c r="K11" s="314"/>
      <c r="L11" s="97"/>
    </row>
    <row r="12" spans="1:12" ht="18.95" customHeight="1">
      <c r="A12" s="320"/>
      <c r="B12" s="321"/>
      <c r="C12" s="314" t="s">
        <v>113</v>
      </c>
      <c r="D12" s="314"/>
      <c r="E12" s="329"/>
      <c r="F12" s="330"/>
      <c r="G12" s="97"/>
      <c r="H12" s="98"/>
      <c r="I12" s="97"/>
      <c r="J12" s="314"/>
      <c r="K12" s="314"/>
      <c r="L12" s="97"/>
    </row>
    <row r="13" spans="1:12" ht="20.100000000000001" customHeight="1">
      <c r="A13" s="314" t="s">
        <v>114</v>
      </c>
      <c r="B13" s="314" t="s">
        <v>115</v>
      </c>
      <c r="C13" s="314"/>
      <c r="D13" s="314"/>
      <c r="E13" s="314"/>
      <c r="F13" s="314"/>
      <c r="G13" s="314"/>
      <c r="H13" s="314" t="s">
        <v>116</v>
      </c>
      <c r="I13" s="314"/>
      <c r="J13" s="314"/>
      <c r="K13" s="314"/>
      <c r="L13" s="314"/>
    </row>
    <row r="14" spans="1:12" ht="57.75" customHeight="1">
      <c r="A14" s="314"/>
      <c r="B14" s="335" t="s">
        <v>672</v>
      </c>
      <c r="C14" s="335"/>
      <c r="D14" s="335"/>
      <c r="E14" s="335"/>
      <c r="F14" s="335"/>
      <c r="G14" s="335"/>
      <c r="H14" s="335" t="s">
        <v>673</v>
      </c>
      <c r="I14" s="335"/>
      <c r="J14" s="335"/>
      <c r="K14" s="335"/>
      <c r="L14" s="335"/>
    </row>
    <row r="15" spans="1:12" s="95" customFormat="1" ht="38.25" customHeight="1">
      <c r="A15" s="324" t="s">
        <v>119</v>
      </c>
      <c r="B15" s="97" t="s">
        <v>120</v>
      </c>
      <c r="C15" s="97" t="s">
        <v>121</v>
      </c>
      <c r="D15" s="314" t="s">
        <v>122</v>
      </c>
      <c r="E15" s="314"/>
      <c r="F15" s="336" t="s">
        <v>123</v>
      </c>
      <c r="G15" s="337"/>
      <c r="H15" s="99" t="s">
        <v>124</v>
      </c>
      <c r="I15" s="97" t="s">
        <v>105</v>
      </c>
      <c r="J15" s="97" t="s">
        <v>107</v>
      </c>
      <c r="K15" s="336" t="s">
        <v>125</v>
      </c>
      <c r="L15" s="337"/>
    </row>
    <row r="16" spans="1:12" s="95" customFormat="1" ht="27" customHeight="1">
      <c r="A16" s="325"/>
      <c r="B16" s="314" t="s">
        <v>126</v>
      </c>
      <c r="C16" s="324" t="s">
        <v>127</v>
      </c>
      <c r="D16" s="333" t="s">
        <v>674</v>
      </c>
      <c r="E16" s="334" t="s">
        <v>674</v>
      </c>
      <c r="F16" s="329" t="s">
        <v>675</v>
      </c>
      <c r="G16" s="330"/>
      <c r="H16" s="133">
        <v>1</v>
      </c>
      <c r="I16" s="97">
        <v>5</v>
      </c>
      <c r="J16" s="97">
        <v>5</v>
      </c>
      <c r="K16" s="329"/>
      <c r="L16" s="330"/>
    </row>
    <row r="17" spans="1:12" s="95" customFormat="1" ht="27" customHeight="1">
      <c r="A17" s="325"/>
      <c r="B17" s="314"/>
      <c r="C17" s="326"/>
      <c r="D17" s="333" t="s">
        <v>676</v>
      </c>
      <c r="E17" s="334" t="s">
        <v>676</v>
      </c>
      <c r="F17" s="329" t="s">
        <v>677</v>
      </c>
      <c r="G17" s="330"/>
      <c r="H17" s="133">
        <v>5</v>
      </c>
      <c r="I17" s="97">
        <v>5</v>
      </c>
      <c r="J17" s="97">
        <v>5</v>
      </c>
      <c r="K17" s="329"/>
      <c r="L17" s="330"/>
    </row>
    <row r="18" spans="1:12" s="95" customFormat="1" ht="54.95" customHeight="1">
      <c r="A18" s="325"/>
      <c r="B18" s="314"/>
      <c r="C18" s="324" t="s">
        <v>130</v>
      </c>
      <c r="D18" s="333" t="s">
        <v>678</v>
      </c>
      <c r="E18" s="334" t="s">
        <v>678</v>
      </c>
      <c r="F18" s="329" t="s">
        <v>679</v>
      </c>
      <c r="G18" s="330"/>
      <c r="H18" s="97" t="s">
        <v>680</v>
      </c>
      <c r="I18" s="97">
        <v>8</v>
      </c>
      <c r="J18" s="97">
        <v>6</v>
      </c>
      <c r="K18" s="329" t="s">
        <v>681</v>
      </c>
      <c r="L18" s="330"/>
    </row>
    <row r="19" spans="1:12" s="95" customFormat="1" ht="54.95" customHeight="1">
      <c r="A19" s="325"/>
      <c r="B19" s="314"/>
      <c r="C19" s="325"/>
      <c r="D19" s="333" t="s">
        <v>682</v>
      </c>
      <c r="E19" s="334" t="s">
        <v>682</v>
      </c>
      <c r="F19" s="329" t="s">
        <v>683</v>
      </c>
      <c r="G19" s="330"/>
      <c r="H19" s="97" t="s">
        <v>196</v>
      </c>
      <c r="I19" s="97">
        <v>8</v>
      </c>
      <c r="J19" s="97">
        <v>6</v>
      </c>
      <c r="K19" s="329" t="s">
        <v>684</v>
      </c>
      <c r="L19" s="330"/>
    </row>
    <row r="20" spans="1:12" s="95" customFormat="1" ht="54.95" customHeight="1">
      <c r="A20" s="325"/>
      <c r="B20" s="314"/>
      <c r="C20" s="326"/>
      <c r="D20" s="333" t="s">
        <v>685</v>
      </c>
      <c r="E20" s="334" t="s">
        <v>685</v>
      </c>
      <c r="F20" s="329" t="s">
        <v>686</v>
      </c>
      <c r="G20" s="330"/>
      <c r="H20" s="97" t="s">
        <v>196</v>
      </c>
      <c r="I20" s="97">
        <v>8</v>
      </c>
      <c r="J20" s="97">
        <v>6</v>
      </c>
      <c r="K20" s="329" t="s">
        <v>687</v>
      </c>
      <c r="L20" s="330"/>
    </row>
    <row r="21" spans="1:12" s="95" customFormat="1" ht="27" customHeight="1">
      <c r="A21" s="325"/>
      <c r="B21" s="314"/>
      <c r="C21" s="324" t="s">
        <v>133</v>
      </c>
      <c r="D21" s="333" t="s">
        <v>688</v>
      </c>
      <c r="E21" s="334" t="s">
        <v>688</v>
      </c>
      <c r="F21" s="329" t="s">
        <v>689</v>
      </c>
      <c r="G21" s="330"/>
      <c r="H21" s="97" t="s">
        <v>690</v>
      </c>
      <c r="I21" s="97">
        <v>5</v>
      </c>
      <c r="J21" s="97">
        <v>5</v>
      </c>
      <c r="K21" s="314"/>
      <c r="L21" s="314"/>
    </row>
    <row r="22" spans="1:12" s="95" customFormat="1" ht="27" customHeight="1">
      <c r="A22" s="325"/>
      <c r="B22" s="314"/>
      <c r="C22" s="326"/>
      <c r="D22" s="333" t="s">
        <v>691</v>
      </c>
      <c r="E22" s="334" t="s">
        <v>691</v>
      </c>
      <c r="F22" s="329" t="s">
        <v>692</v>
      </c>
      <c r="G22" s="330"/>
      <c r="H22" s="97" t="s">
        <v>196</v>
      </c>
      <c r="I22" s="97">
        <v>5</v>
      </c>
      <c r="J22" s="97">
        <v>5</v>
      </c>
      <c r="K22" s="329"/>
      <c r="L22" s="330"/>
    </row>
    <row r="23" spans="1:12" s="95" customFormat="1" ht="27" customHeight="1">
      <c r="A23" s="325"/>
      <c r="B23" s="314"/>
      <c r="C23" s="324" t="s">
        <v>136</v>
      </c>
      <c r="D23" s="333" t="s">
        <v>688</v>
      </c>
      <c r="E23" s="334"/>
      <c r="F23" s="329" t="s">
        <v>693</v>
      </c>
      <c r="G23" s="330"/>
      <c r="H23" s="98" t="s">
        <v>694</v>
      </c>
      <c r="I23" s="97">
        <v>3</v>
      </c>
      <c r="J23" s="97">
        <v>3</v>
      </c>
      <c r="K23" s="329"/>
      <c r="L23" s="330"/>
    </row>
    <row r="24" spans="1:12" s="95" customFormat="1" ht="27" customHeight="1">
      <c r="A24" s="325"/>
      <c r="B24" s="314"/>
      <c r="C24" s="326"/>
      <c r="D24" s="329" t="s">
        <v>695</v>
      </c>
      <c r="E24" s="330"/>
      <c r="F24" s="329" t="s">
        <v>696</v>
      </c>
      <c r="G24" s="330"/>
      <c r="H24" s="98" t="s">
        <v>697</v>
      </c>
      <c r="I24" s="97">
        <v>3</v>
      </c>
      <c r="J24" s="97">
        <v>3</v>
      </c>
      <c r="K24" s="314"/>
      <c r="L24" s="314"/>
    </row>
    <row r="25" spans="1:12" s="95" customFormat="1" ht="27" customHeight="1">
      <c r="A25" s="325"/>
      <c r="B25" s="325" t="s">
        <v>698</v>
      </c>
      <c r="C25" s="99" t="s">
        <v>143</v>
      </c>
      <c r="D25" s="461" t="s">
        <v>699</v>
      </c>
      <c r="E25" s="462"/>
      <c r="F25" s="461" t="s">
        <v>700</v>
      </c>
      <c r="G25" s="462"/>
      <c r="H25" s="97" t="s">
        <v>701</v>
      </c>
      <c r="I25" s="97">
        <v>30</v>
      </c>
      <c r="J25" s="97">
        <v>28</v>
      </c>
      <c r="K25" s="329" t="s">
        <v>702</v>
      </c>
      <c r="L25" s="330"/>
    </row>
    <row r="26" spans="1:12" s="95" customFormat="1" ht="27" customHeight="1">
      <c r="A26" s="325"/>
      <c r="B26" s="325"/>
      <c r="C26" s="97" t="s">
        <v>147</v>
      </c>
      <c r="D26" s="329" t="s">
        <v>703</v>
      </c>
      <c r="E26" s="330" t="s">
        <v>703</v>
      </c>
      <c r="F26" s="332" t="s">
        <v>704</v>
      </c>
      <c r="G26" s="330"/>
      <c r="H26" s="139">
        <v>0.95</v>
      </c>
      <c r="I26" s="97">
        <v>10</v>
      </c>
      <c r="J26" s="97">
        <v>10</v>
      </c>
      <c r="K26" s="314"/>
      <c r="L26" s="314"/>
    </row>
    <row r="27" spans="1:12" s="95" customFormat="1" ht="20.45" customHeight="1">
      <c r="A27" s="108" t="s">
        <v>148</v>
      </c>
      <c r="B27" s="108"/>
      <c r="C27" s="195"/>
      <c r="D27" s="459"/>
      <c r="E27" s="460"/>
      <c r="F27" s="459"/>
      <c r="G27" s="460"/>
      <c r="H27" s="195"/>
      <c r="I27" s="113">
        <v>100</v>
      </c>
      <c r="J27" s="108">
        <v>92</v>
      </c>
      <c r="K27" s="459"/>
      <c r="L27" s="460"/>
    </row>
    <row r="28" spans="1:12" ht="12.75" customHeight="1">
      <c r="A28" s="109" t="s">
        <v>163</v>
      </c>
      <c r="B28" s="196"/>
      <c r="C28" s="110"/>
      <c r="D28" s="110"/>
      <c r="E28" s="110"/>
      <c r="F28" s="110"/>
      <c r="G28" s="110"/>
      <c r="H28" s="110"/>
      <c r="I28" s="110"/>
      <c r="J28" s="110"/>
      <c r="K28" s="110"/>
      <c r="L28" s="110"/>
    </row>
    <row r="29" spans="1:12" ht="12" customHeight="1">
      <c r="A29" s="110"/>
      <c r="B29" s="110"/>
      <c r="C29" s="110"/>
      <c r="D29" s="110"/>
      <c r="E29" s="110"/>
      <c r="F29" s="110"/>
      <c r="G29" s="110"/>
      <c r="H29" s="110"/>
      <c r="I29" s="110"/>
      <c r="J29" s="110"/>
      <c r="K29" s="110"/>
      <c r="L29" s="110"/>
    </row>
    <row r="30" spans="1:12">
      <c r="A30" s="110"/>
      <c r="B30" s="110"/>
      <c r="C30" s="110"/>
      <c r="D30" s="110"/>
      <c r="E30" s="110"/>
      <c r="F30" s="110"/>
      <c r="G30" s="110"/>
      <c r="H30" s="110"/>
      <c r="I30" s="110"/>
      <c r="J30" s="110"/>
      <c r="K30" s="110"/>
      <c r="L30" s="110"/>
    </row>
    <row r="31" spans="1:12">
      <c r="A31" s="110"/>
      <c r="B31" s="110"/>
      <c r="C31" s="110"/>
      <c r="D31" s="110"/>
      <c r="E31" s="110"/>
      <c r="F31" s="110"/>
      <c r="G31" s="110"/>
      <c r="H31" s="110"/>
      <c r="I31" s="110"/>
      <c r="J31" s="110"/>
      <c r="K31" s="110"/>
      <c r="L31" s="110"/>
    </row>
    <row r="32" spans="1:12">
      <c r="A32" s="110"/>
      <c r="B32" s="110"/>
      <c r="C32" s="110"/>
      <c r="D32" s="110"/>
      <c r="E32" s="110"/>
      <c r="F32" s="110"/>
      <c r="G32" s="110"/>
      <c r="H32" s="110"/>
      <c r="I32" s="110"/>
      <c r="J32" s="110"/>
      <c r="K32" s="110"/>
      <c r="L32" s="110"/>
    </row>
    <row r="33" spans="1:12">
      <c r="A33" s="110"/>
      <c r="B33" s="110"/>
      <c r="C33" s="110"/>
      <c r="D33" s="110"/>
      <c r="E33" s="110"/>
      <c r="F33" s="110"/>
      <c r="G33" s="110"/>
      <c r="H33" s="110"/>
      <c r="I33" s="110"/>
      <c r="J33" s="110"/>
      <c r="K33" s="110"/>
      <c r="L33" s="110"/>
    </row>
    <row r="34" spans="1:12">
      <c r="A34" s="110"/>
      <c r="B34" s="110"/>
      <c r="C34" s="110"/>
      <c r="D34" s="110"/>
      <c r="E34" s="110"/>
      <c r="F34" s="110"/>
      <c r="G34" s="110"/>
      <c r="H34" s="110"/>
      <c r="I34" s="110"/>
      <c r="J34" s="110"/>
      <c r="K34" s="110"/>
      <c r="L34" s="110"/>
    </row>
    <row r="35" spans="1:12">
      <c r="A35" s="110"/>
      <c r="B35" s="110"/>
      <c r="C35" s="110"/>
      <c r="D35" s="110"/>
      <c r="E35" s="110"/>
      <c r="F35" s="110"/>
      <c r="G35" s="110"/>
      <c r="H35" s="110"/>
      <c r="I35" s="110"/>
      <c r="J35" s="110"/>
      <c r="K35" s="110"/>
      <c r="L35" s="110"/>
    </row>
    <row r="36" spans="1:12">
      <c r="A36" s="110"/>
      <c r="B36" s="110"/>
    </row>
  </sheetData>
  <mergeCells count="85">
    <mergeCell ref="A1:L1"/>
    <mergeCell ref="A2:L2"/>
    <mergeCell ref="A3:B3"/>
    <mergeCell ref="C3:L3"/>
    <mergeCell ref="A4:B4"/>
    <mergeCell ref="C4:G4"/>
    <mergeCell ref="I4:L4"/>
    <mergeCell ref="A5:B5"/>
    <mergeCell ref="C5:G5"/>
    <mergeCell ref="I5:L5"/>
    <mergeCell ref="C8:D8"/>
    <mergeCell ref="E8:F8"/>
    <mergeCell ref="J8:K8"/>
    <mergeCell ref="G6:G7"/>
    <mergeCell ref="L6:L7"/>
    <mergeCell ref="A6:B12"/>
    <mergeCell ref="C6:D7"/>
    <mergeCell ref="E6:F7"/>
    <mergeCell ref="J6:K7"/>
    <mergeCell ref="H6:H7"/>
    <mergeCell ref="H9:H10"/>
    <mergeCell ref="I6:I7"/>
    <mergeCell ref="I9:I10"/>
    <mergeCell ref="D15:E15"/>
    <mergeCell ref="F15:G15"/>
    <mergeCell ref="K15:L15"/>
    <mergeCell ref="C12:D12"/>
    <mergeCell ref="E12:F12"/>
    <mergeCell ref="J12:K12"/>
    <mergeCell ref="D16:E16"/>
    <mergeCell ref="F16:G16"/>
    <mergeCell ref="K16:L16"/>
    <mergeCell ref="D17:E17"/>
    <mergeCell ref="F17:G17"/>
    <mergeCell ref="K17:L17"/>
    <mergeCell ref="D18:E18"/>
    <mergeCell ref="F18:G18"/>
    <mergeCell ref="K18:L18"/>
    <mergeCell ref="D19:E19"/>
    <mergeCell ref="F19:G19"/>
    <mergeCell ref="K19:L19"/>
    <mergeCell ref="D20:E20"/>
    <mergeCell ref="F20:G20"/>
    <mergeCell ref="K20:L20"/>
    <mergeCell ref="D21:E21"/>
    <mergeCell ref="F21:G21"/>
    <mergeCell ref="K21:L21"/>
    <mergeCell ref="D22:E22"/>
    <mergeCell ref="F22:G22"/>
    <mergeCell ref="K22:L22"/>
    <mergeCell ref="D23:E23"/>
    <mergeCell ref="F23:G23"/>
    <mergeCell ref="K23:L23"/>
    <mergeCell ref="D24:E24"/>
    <mergeCell ref="F24:G24"/>
    <mergeCell ref="K24:L24"/>
    <mergeCell ref="D25:E25"/>
    <mergeCell ref="F25:G25"/>
    <mergeCell ref="K25:L25"/>
    <mergeCell ref="D26:E26"/>
    <mergeCell ref="F26:G26"/>
    <mergeCell ref="K26:L26"/>
    <mergeCell ref="D27:E27"/>
    <mergeCell ref="F27:G27"/>
    <mergeCell ref="K27:L27"/>
    <mergeCell ref="A15:A26"/>
    <mergeCell ref="B16:B24"/>
    <mergeCell ref="B25:B26"/>
    <mergeCell ref="C16:C17"/>
    <mergeCell ref="C18:C20"/>
    <mergeCell ref="C21:C22"/>
    <mergeCell ref="C23:C24"/>
    <mergeCell ref="A13:A14"/>
    <mergeCell ref="B13:G13"/>
    <mergeCell ref="H13:L13"/>
    <mergeCell ref="B14:G14"/>
    <mergeCell ref="H14:L14"/>
    <mergeCell ref="L9:L10"/>
    <mergeCell ref="C11:D11"/>
    <mergeCell ref="E11:F11"/>
    <mergeCell ref="J11:K11"/>
    <mergeCell ref="C9:D10"/>
    <mergeCell ref="E9:F10"/>
    <mergeCell ref="J9:K10"/>
    <mergeCell ref="G9:G10"/>
  </mergeCells>
  <phoneticPr fontId="41" type="noConversion"/>
  <printOptions horizontalCentered="1"/>
  <pageMargins left="0.70866141732283505" right="0.70866141732283505" top="0.74803149606299202" bottom="0.74803149606299202" header="0.31496062992126" footer="0.31496062992126"/>
  <pageSetup paperSize="9" orientation="landscape"/>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1"/>
  <sheetViews>
    <sheetView topLeftCell="A7" workbookViewId="0">
      <selection activeCell="P10" sqref="P10"/>
    </sheetView>
  </sheetViews>
  <sheetFormatPr defaultColWidth="8.83203125" defaultRowHeight="12"/>
  <cols>
    <col min="1" max="1" width="7.83203125" style="96" customWidth="1"/>
    <col min="2" max="2" width="13.6640625" style="96" customWidth="1"/>
    <col min="3" max="3" width="20.83203125" style="96" customWidth="1"/>
    <col min="4" max="4" width="15.1640625" style="96" customWidth="1"/>
    <col min="5" max="5" width="9.33203125" style="96" customWidth="1"/>
    <col min="6" max="6" width="8.83203125" style="96"/>
    <col min="7" max="7" width="17.33203125" style="96" customWidth="1"/>
    <col min="8" max="8" width="28.83203125" style="96" customWidth="1"/>
    <col min="9" max="10" width="8.83203125" style="96" customWidth="1"/>
    <col min="11" max="11" width="9.33203125" style="96" customWidth="1"/>
    <col min="12" max="13" width="14.6640625" style="96" customWidth="1"/>
    <col min="14" max="16384" width="8.83203125" style="96"/>
  </cols>
  <sheetData>
    <row r="1" spans="1:12" ht="22.5">
      <c r="A1" s="343" t="s">
        <v>93</v>
      </c>
      <c r="B1" s="343"/>
      <c r="C1" s="343"/>
      <c r="D1" s="343"/>
      <c r="E1" s="343"/>
      <c r="F1" s="343"/>
      <c r="G1" s="343"/>
      <c r="H1" s="343"/>
      <c r="I1" s="343"/>
      <c r="J1" s="343"/>
      <c r="K1" s="343"/>
      <c r="L1" s="343"/>
    </row>
    <row r="2" spans="1:12" ht="15">
      <c r="A2" s="344" t="s">
        <v>705</v>
      </c>
      <c r="B2" s="344"/>
      <c r="C2" s="344"/>
      <c r="D2" s="344"/>
      <c r="E2" s="344"/>
      <c r="F2" s="344"/>
      <c r="G2" s="344"/>
      <c r="H2" s="344"/>
      <c r="I2" s="344"/>
      <c r="J2" s="344"/>
      <c r="K2" s="344"/>
      <c r="L2" s="344"/>
    </row>
    <row r="3" spans="1:12" ht="21.95" customHeight="1">
      <c r="A3" s="314" t="s">
        <v>1</v>
      </c>
      <c r="B3" s="314"/>
      <c r="C3" s="314" t="s">
        <v>34</v>
      </c>
      <c r="D3" s="314"/>
      <c r="E3" s="314"/>
      <c r="F3" s="314"/>
      <c r="G3" s="314"/>
      <c r="H3" s="314"/>
      <c r="I3" s="314"/>
      <c r="J3" s="314"/>
      <c r="K3" s="314"/>
      <c r="L3" s="314"/>
    </row>
    <row r="4" spans="1:12" ht="20.45" customHeight="1">
      <c r="A4" s="314" t="s">
        <v>95</v>
      </c>
      <c r="B4" s="314"/>
      <c r="C4" s="314" t="s">
        <v>96</v>
      </c>
      <c r="D4" s="314"/>
      <c r="E4" s="314"/>
      <c r="F4" s="314"/>
      <c r="G4" s="314"/>
      <c r="H4" s="98" t="s">
        <v>97</v>
      </c>
      <c r="I4" s="314" t="s">
        <v>98</v>
      </c>
      <c r="J4" s="314"/>
      <c r="K4" s="314"/>
      <c r="L4" s="314"/>
    </row>
    <row r="5" spans="1:12" ht="20.45" customHeight="1">
      <c r="A5" s="314" t="s">
        <v>99</v>
      </c>
      <c r="B5" s="314"/>
      <c r="C5" s="281" t="s">
        <v>1931</v>
      </c>
      <c r="D5" s="281"/>
      <c r="E5" s="281"/>
      <c r="F5" s="281"/>
      <c r="G5" s="281"/>
      <c r="H5" s="4" t="s">
        <v>101</v>
      </c>
      <c r="I5" s="281">
        <v>62060550</v>
      </c>
      <c r="J5" s="281"/>
      <c r="K5" s="281"/>
      <c r="L5" s="281"/>
    </row>
    <row r="6" spans="1:12" ht="14.1" customHeight="1">
      <c r="A6" s="316" t="s">
        <v>102</v>
      </c>
      <c r="B6" s="317"/>
      <c r="C6" s="314"/>
      <c r="D6" s="314"/>
      <c r="E6" s="336" t="s">
        <v>5</v>
      </c>
      <c r="F6" s="337"/>
      <c r="G6" s="324" t="s">
        <v>103</v>
      </c>
      <c r="H6" s="324" t="s">
        <v>104</v>
      </c>
      <c r="I6" s="314" t="s">
        <v>105</v>
      </c>
      <c r="J6" s="314" t="s">
        <v>106</v>
      </c>
      <c r="K6" s="314"/>
      <c r="L6" s="314" t="s">
        <v>107</v>
      </c>
    </row>
    <row r="7" spans="1:12">
      <c r="A7" s="318"/>
      <c r="B7" s="319"/>
      <c r="C7" s="314"/>
      <c r="D7" s="314"/>
      <c r="E7" s="341"/>
      <c r="F7" s="342"/>
      <c r="G7" s="326"/>
      <c r="H7" s="326"/>
      <c r="I7" s="314"/>
      <c r="J7" s="314"/>
      <c r="K7" s="314"/>
      <c r="L7" s="314"/>
    </row>
    <row r="8" spans="1:12" ht="18" customHeight="1">
      <c r="A8" s="318"/>
      <c r="B8" s="319"/>
      <c r="C8" s="338" t="s">
        <v>108</v>
      </c>
      <c r="D8" s="338"/>
      <c r="E8" s="358">
        <v>215</v>
      </c>
      <c r="F8" s="359"/>
      <c r="G8" s="148">
        <f>G9</f>
        <v>45.4</v>
      </c>
      <c r="H8" s="148">
        <f>H9</f>
        <v>41.23</v>
      </c>
      <c r="I8" s="97">
        <v>10</v>
      </c>
      <c r="J8" s="308">
        <f>J9</f>
        <v>0.90814977973568278</v>
      </c>
      <c r="K8" s="309"/>
      <c r="L8" s="111">
        <f>I8*J8</f>
        <v>9.0814977973568283</v>
      </c>
    </row>
    <row r="9" spans="1:12" ht="18.75" customHeight="1">
      <c r="A9" s="318"/>
      <c r="B9" s="319"/>
      <c r="C9" s="336" t="s">
        <v>109</v>
      </c>
      <c r="D9" s="337"/>
      <c r="E9" s="469">
        <v>215</v>
      </c>
      <c r="F9" s="470"/>
      <c r="G9" s="345">
        <v>45.4</v>
      </c>
      <c r="H9" s="473">
        <v>41.23</v>
      </c>
      <c r="I9" s="314">
        <v>10</v>
      </c>
      <c r="J9" s="315">
        <f>H9/G9</f>
        <v>0.90814977973568278</v>
      </c>
      <c r="K9" s="315"/>
      <c r="L9" s="323">
        <f>I9*J9</f>
        <v>9.0814977973568283</v>
      </c>
    </row>
    <row r="10" spans="1:12" ht="12" customHeight="1">
      <c r="A10" s="318"/>
      <c r="B10" s="319"/>
      <c r="C10" s="341"/>
      <c r="D10" s="342"/>
      <c r="E10" s="471"/>
      <c r="F10" s="472"/>
      <c r="G10" s="345"/>
      <c r="H10" s="474"/>
      <c r="I10" s="314"/>
      <c r="J10" s="315"/>
      <c r="K10" s="315"/>
      <c r="L10" s="323"/>
    </row>
    <row r="11" spans="1:12" ht="18.75" customHeight="1">
      <c r="A11" s="318"/>
      <c r="B11" s="319"/>
      <c r="C11" s="314" t="s">
        <v>110</v>
      </c>
      <c r="D11" s="314"/>
      <c r="E11" s="329"/>
      <c r="F11" s="330"/>
      <c r="G11" s="97"/>
      <c r="H11" s="98"/>
      <c r="I11" s="97"/>
      <c r="J11" s="314"/>
      <c r="K11" s="314"/>
      <c r="L11" s="97"/>
    </row>
    <row r="12" spans="1:12" ht="18.95" customHeight="1">
      <c r="A12" s="320"/>
      <c r="B12" s="321"/>
      <c r="C12" s="314" t="s">
        <v>113</v>
      </c>
      <c r="D12" s="314"/>
      <c r="E12" s="329"/>
      <c r="F12" s="330"/>
      <c r="G12" s="97"/>
      <c r="H12" s="98"/>
      <c r="I12" s="97"/>
      <c r="J12" s="314"/>
      <c r="K12" s="314"/>
      <c r="L12" s="97"/>
    </row>
    <row r="13" spans="1:12" s="175" customFormat="1" ht="20.100000000000001" customHeight="1">
      <c r="A13" s="468" t="s">
        <v>114</v>
      </c>
      <c r="B13" s="468" t="s">
        <v>115</v>
      </c>
      <c r="C13" s="468"/>
      <c r="D13" s="468"/>
      <c r="E13" s="468"/>
      <c r="F13" s="468"/>
      <c r="G13" s="468"/>
      <c r="H13" s="468" t="s">
        <v>116</v>
      </c>
      <c r="I13" s="468"/>
      <c r="J13" s="468"/>
      <c r="K13" s="468"/>
      <c r="L13" s="468"/>
    </row>
    <row r="14" spans="1:12" s="175" customFormat="1" ht="137.25" customHeight="1">
      <c r="A14" s="468"/>
      <c r="B14" s="481" t="s">
        <v>706</v>
      </c>
      <c r="C14" s="481"/>
      <c r="D14" s="481"/>
      <c r="E14" s="481"/>
      <c r="F14" s="481"/>
      <c r="G14" s="481"/>
      <c r="H14" s="481" t="s">
        <v>707</v>
      </c>
      <c r="I14" s="481"/>
      <c r="J14" s="481"/>
      <c r="K14" s="481"/>
      <c r="L14" s="481"/>
    </row>
    <row r="15" spans="1:12" s="174" customFormat="1" ht="38.25" customHeight="1">
      <c r="A15" s="476" t="s">
        <v>119</v>
      </c>
      <c r="B15" s="117" t="s">
        <v>120</v>
      </c>
      <c r="C15" s="117" t="s">
        <v>121</v>
      </c>
      <c r="D15" s="468" t="s">
        <v>122</v>
      </c>
      <c r="E15" s="468"/>
      <c r="F15" s="482" t="s">
        <v>123</v>
      </c>
      <c r="G15" s="483"/>
      <c r="H15" s="176" t="s">
        <v>124</v>
      </c>
      <c r="I15" s="117" t="s">
        <v>105</v>
      </c>
      <c r="J15" s="117" t="s">
        <v>107</v>
      </c>
      <c r="K15" s="482" t="s">
        <v>125</v>
      </c>
      <c r="L15" s="483"/>
    </row>
    <row r="16" spans="1:12" s="174" customFormat="1" ht="54.95" customHeight="1">
      <c r="A16" s="477"/>
      <c r="B16" s="468" t="s">
        <v>126</v>
      </c>
      <c r="C16" s="117" t="s">
        <v>127</v>
      </c>
      <c r="D16" s="468" t="s">
        <v>708</v>
      </c>
      <c r="E16" s="468"/>
      <c r="F16" s="468" t="s">
        <v>709</v>
      </c>
      <c r="G16" s="468"/>
      <c r="H16" s="117" t="s">
        <v>710</v>
      </c>
      <c r="I16" s="117">
        <v>10</v>
      </c>
      <c r="J16" s="185">
        <v>10</v>
      </c>
      <c r="K16" s="468"/>
      <c r="L16" s="468"/>
    </row>
    <row r="17" spans="1:15" s="174" customFormat="1" ht="54.95" customHeight="1">
      <c r="A17" s="477"/>
      <c r="B17" s="468"/>
      <c r="C17" s="468" t="s">
        <v>130</v>
      </c>
      <c r="D17" s="468" t="s">
        <v>711</v>
      </c>
      <c r="E17" s="468"/>
      <c r="F17" s="468" t="s">
        <v>712</v>
      </c>
      <c r="G17" s="468"/>
      <c r="H17" s="117" t="s">
        <v>713</v>
      </c>
      <c r="I17" s="117">
        <v>4</v>
      </c>
      <c r="J17" s="185">
        <v>4</v>
      </c>
      <c r="K17" s="468"/>
      <c r="L17" s="468"/>
    </row>
    <row r="18" spans="1:15" s="174" customFormat="1" ht="99.75">
      <c r="A18" s="477"/>
      <c r="B18" s="468"/>
      <c r="C18" s="468"/>
      <c r="D18" s="468"/>
      <c r="E18" s="468"/>
      <c r="F18" s="468" t="s">
        <v>714</v>
      </c>
      <c r="G18" s="468"/>
      <c r="H18" s="117" t="s">
        <v>715</v>
      </c>
      <c r="I18" s="117">
        <v>4</v>
      </c>
      <c r="J18" s="185">
        <v>4</v>
      </c>
      <c r="K18" s="468"/>
      <c r="L18" s="468"/>
    </row>
    <row r="19" spans="1:15" s="174" customFormat="1" ht="90.95" customHeight="1">
      <c r="A19" s="477"/>
      <c r="B19" s="468"/>
      <c r="C19" s="468"/>
      <c r="D19" s="468"/>
      <c r="E19" s="468"/>
      <c r="F19" s="468" t="s">
        <v>716</v>
      </c>
      <c r="G19" s="468"/>
      <c r="H19" s="117" t="s">
        <v>717</v>
      </c>
      <c r="I19" s="117">
        <v>4</v>
      </c>
      <c r="J19" s="185">
        <v>4</v>
      </c>
      <c r="K19" s="468"/>
      <c r="L19" s="468"/>
    </row>
    <row r="20" spans="1:15" s="174" customFormat="1" ht="63.95" customHeight="1">
      <c r="A20" s="477"/>
      <c r="B20" s="468"/>
      <c r="C20" s="468"/>
      <c r="D20" s="468"/>
      <c r="E20" s="468"/>
      <c r="F20" s="468" t="s">
        <v>718</v>
      </c>
      <c r="G20" s="468"/>
      <c r="H20" s="117" t="s">
        <v>719</v>
      </c>
      <c r="I20" s="117">
        <v>4</v>
      </c>
      <c r="J20" s="185">
        <v>4</v>
      </c>
      <c r="K20" s="468"/>
      <c r="L20" s="468"/>
    </row>
    <row r="21" spans="1:15" s="174" customFormat="1" ht="90" customHeight="1">
      <c r="A21" s="477"/>
      <c r="B21" s="468"/>
      <c r="C21" s="468"/>
      <c r="D21" s="468"/>
      <c r="E21" s="468"/>
      <c r="F21" s="468" t="s">
        <v>720</v>
      </c>
      <c r="G21" s="468"/>
      <c r="H21" s="117" t="s">
        <v>721</v>
      </c>
      <c r="I21" s="117">
        <v>4</v>
      </c>
      <c r="J21" s="185">
        <v>4</v>
      </c>
      <c r="K21" s="468"/>
      <c r="L21" s="468"/>
    </row>
    <row r="22" spans="1:15" s="174" customFormat="1" ht="14.25">
      <c r="A22" s="477"/>
      <c r="B22" s="468"/>
      <c r="C22" s="468" t="s">
        <v>133</v>
      </c>
      <c r="D22" s="468" t="s">
        <v>722</v>
      </c>
      <c r="E22" s="468"/>
      <c r="F22" s="468" t="s">
        <v>723</v>
      </c>
      <c r="G22" s="468"/>
      <c r="H22" s="117" t="s">
        <v>724</v>
      </c>
      <c r="I22" s="117">
        <v>2.5</v>
      </c>
      <c r="J22" s="185">
        <v>2.5</v>
      </c>
      <c r="K22" s="468"/>
      <c r="L22" s="468"/>
    </row>
    <row r="23" spans="1:15" s="174" customFormat="1" ht="14.25">
      <c r="A23" s="477"/>
      <c r="B23" s="468"/>
      <c r="C23" s="468"/>
      <c r="D23" s="468" t="s">
        <v>725</v>
      </c>
      <c r="E23" s="468"/>
      <c r="F23" s="468" t="s">
        <v>726</v>
      </c>
      <c r="G23" s="468"/>
      <c r="H23" s="117" t="s">
        <v>727</v>
      </c>
      <c r="I23" s="117">
        <v>2.5</v>
      </c>
      <c r="J23" s="185">
        <v>2.5</v>
      </c>
      <c r="K23" s="468"/>
      <c r="L23" s="468"/>
    </row>
    <row r="24" spans="1:15" s="174" customFormat="1" ht="14.25">
      <c r="A24" s="477"/>
      <c r="B24" s="468"/>
      <c r="C24" s="468"/>
      <c r="D24" s="468" t="s">
        <v>728</v>
      </c>
      <c r="E24" s="468"/>
      <c r="F24" s="468" t="s">
        <v>729</v>
      </c>
      <c r="G24" s="468"/>
      <c r="H24" s="117" t="s">
        <v>727</v>
      </c>
      <c r="I24" s="117">
        <v>2.5</v>
      </c>
      <c r="J24" s="185">
        <v>2.5</v>
      </c>
      <c r="K24" s="468"/>
      <c r="L24" s="468"/>
    </row>
    <row r="25" spans="1:15" s="174" customFormat="1" ht="14.25">
      <c r="A25" s="477"/>
      <c r="B25" s="468"/>
      <c r="C25" s="468"/>
      <c r="D25" s="468" t="s">
        <v>730</v>
      </c>
      <c r="E25" s="468"/>
      <c r="F25" s="468" t="s">
        <v>731</v>
      </c>
      <c r="G25" s="468"/>
      <c r="H25" s="117" t="s">
        <v>732</v>
      </c>
      <c r="I25" s="117">
        <v>2.5</v>
      </c>
      <c r="J25" s="185">
        <v>2.5</v>
      </c>
      <c r="K25" s="468"/>
      <c r="L25" s="468"/>
    </row>
    <row r="26" spans="1:15" s="174" customFormat="1" ht="30.95" customHeight="1">
      <c r="A26" s="477"/>
      <c r="B26" s="468"/>
      <c r="C26" s="468" t="s">
        <v>136</v>
      </c>
      <c r="D26" s="480" t="s">
        <v>733</v>
      </c>
      <c r="E26" s="480"/>
      <c r="F26" s="468" t="s">
        <v>734</v>
      </c>
      <c r="G26" s="468"/>
      <c r="H26" s="117" t="s">
        <v>735</v>
      </c>
      <c r="I26" s="117">
        <v>5</v>
      </c>
      <c r="J26" s="185">
        <v>4.95</v>
      </c>
      <c r="K26" s="468" t="s">
        <v>736</v>
      </c>
      <c r="L26" s="468"/>
      <c r="O26" s="158"/>
    </row>
    <row r="27" spans="1:15" s="174" customFormat="1" ht="14.25">
      <c r="A27" s="477"/>
      <c r="B27" s="468"/>
      <c r="C27" s="468"/>
      <c r="D27" s="480" t="s">
        <v>737</v>
      </c>
      <c r="E27" s="480"/>
      <c r="F27" s="468" t="s">
        <v>734</v>
      </c>
      <c r="G27" s="468"/>
      <c r="H27" s="117" t="s">
        <v>735</v>
      </c>
      <c r="I27" s="117">
        <v>5</v>
      </c>
      <c r="J27" s="185">
        <v>5</v>
      </c>
      <c r="K27" s="468"/>
      <c r="L27" s="468"/>
    </row>
    <row r="28" spans="1:15" s="174" customFormat="1" ht="81" customHeight="1">
      <c r="A28" s="477"/>
      <c r="B28" s="468"/>
      <c r="C28" s="468" t="s">
        <v>140</v>
      </c>
      <c r="D28" s="468" t="s">
        <v>738</v>
      </c>
      <c r="E28" s="468"/>
      <c r="F28" s="468" t="s">
        <v>739</v>
      </c>
      <c r="G28" s="468"/>
      <c r="H28" s="117" t="s">
        <v>740</v>
      </c>
      <c r="I28" s="117">
        <v>10</v>
      </c>
      <c r="J28" s="185">
        <v>10</v>
      </c>
      <c r="K28" s="468"/>
      <c r="L28" s="468"/>
    </row>
    <row r="29" spans="1:15" s="174" customFormat="1" ht="74.099999999999994" customHeight="1">
      <c r="A29" s="477"/>
      <c r="B29" s="468"/>
      <c r="C29" s="468"/>
      <c r="D29" s="468"/>
      <c r="E29" s="468"/>
      <c r="F29" s="468" t="s">
        <v>741</v>
      </c>
      <c r="G29" s="468"/>
      <c r="H29" s="117" t="s">
        <v>742</v>
      </c>
      <c r="I29" s="117">
        <v>10</v>
      </c>
      <c r="J29" s="185">
        <v>9</v>
      </c>
      <c r="K29" s="468" t="s">
        <v>743</v>
      </c>
      <c r="L29" s="468"/>
    </row>
    <row r="30" spans="1:15" s="174" customFormat="1" ht="39.950000000000003" customHeight="1">
      <c r="A30" s="477"/>
      <c r="B30" s="468"/>
      <c r="C30" s="468"/>
      <c r="D30" s="468"/>
      <c r="E30" s="468"/>
      <c r="F30" s="468" t="s">
        <v>744</v>
      </c>
      <c r="G30" s="468"/>
      <c r="H30" s="117" t="s">
        <v>745</v>
      </c>
      <c r="I30" s="117">
        <v>10</v>
      </c>
      <c r="J30" s="185">
        <v>10</v>
      </c>
      <c r="K30" s="468"/>
      <c r="L30" s="468"/>
    </row>
    <row r="31" spans="1:15" s="174" customFormat="1" ht="144" customHeight="1">
      <c r="A31" s="478"/>
      <c r="B31" s="117" t="s">
        <v>146</v>
      </c>
      <c r="C31" s="117" t="s">
        <v>147</v>
      </c>
      <c r="D31" s="479" t="s">
        <v>147</v>
      </c>
      <c r="E31" s="479"/>
      <c r="F31" s="468" t="s">
        <v>746</v>
      </c>
      <c r="G31" s="468"/>
      <c r="H31" s="17" t="s">
        <v>747</v>
      </c>
      <c r="I31" s="117">
        <v>10</v>
      </c>
      <c r="J31" s="185">
        <v>10</v>
      </c>
      <c r="K31" s="468"/>
      <c r="L31" s="468"/>
    </row>
    <row r="32" spans="1:15" s="174" customFormat="1" ht="20.45" customHeight="1">
      <c r="A32" s="475" t="s">
        <v>148</v>
      </c>
      <c r="B32" s="475"/>
      <c r="C32" s="475"/>
      <c r="D32" s="475"/>
      <c r="E32" s="475"/>
      <c r="F32" s="475"/>
      <c r="G32" s="475"/>
      <c r="H32" s="475"/>
      <c r="I32" s="187">
        <v>100</v>
      </c>
      <c r="J32" s="188">
        <f>SUM(J16:J31)+L8</f>
        <v>98.031497797356835</v>
      </c>
      <c r="K32" s="475"/>
      <c r="L32" s="475"/>
    </row>
    <row r="33" spans="1:12" s="175" customFormat="1" ht="12.75" customHeight="1">
      <c r="A33" s="464" t="s">
        <v>163</v>
      </c>
      <c r="B33" s="464"/>
      <c r="C33" s="464"/>
      <c r="D33" s="464"/>
      <c r="E33" s="464"/>
      <c r="F33" s="464"/>
      <c r="G33" s="464"/>
      <c r="H33" s="465"/>
      <c r="I33" s="464"/>
      <c r="J33" s="464"/>
      <c r="K33" s="464"/>
      <c r="L33" s="464"/>
    </row>
    <row r="34" spans="1:12" s="175" customFormat="1" ht="12" customHeight="1">
      <c r="A34" s="466"/>
      <c r="B34" s="466"/>
      <c r="C34" s="466"/>
      <c r="D34" s="466"/>
      <c r="E34" s="466"/>
      <c r="F34" s="466"/>
      <c r="G34" s="466"/>
      <c r="H34" s="467"/>
      <c r="I34" s="466"/>
      <c r="J34" s="466"/>
      <c r="K34" s="466"/>
      <c r="L34" s="466"/>
    </row>
    <row r="35" spans="1:12" s="175" customFormat="1">
      <c r="A35" s="466"/>
      <c r="B35" s="466"/>
      <c r="C35" s="466"/>
      <c r="D35" s="466"/>
      <c r="E35" s="466"/>
      <c r="F35" s="466"/>
      <c r="G35" s="466"/>
      <c r="H35" s="467"/>
      <c r="I35" s="466"/>
      <c r="J35" s="466"/>
      <c r="K35" s="466"/>
      <c r="L35" s="466"/>
    </row>
    <row r="36" spans="1:12" s="175" customFormat="1">
      <c r="A36" s="466"/>
      <c r="B36" s="466"/>
      <c r="C36" s="466"/>
      <c r="D36" s="466"/>
      <c r="E36" s="466"/>
      <c r="F36" s="466"/>
      <c r="G36" s="466"/>
      <c r="H36" s="467"/>
      <c r="I36" s="466"/>
      <c r="J36" s="466"/>
      <c r="K36" s="466"/>
      <c r="L36" s="466"/>
    </row>
    <row r="37" spans="1:12" s="175" customFormat="1">
      <c r="A37" s="466"/>
      <c r="B37" s="466"/>
      <c r="C37" s="466"/>
      <c r="D37" s="466"/>
      <c r="E37" s="466"/>
      <c r="F37" s="466"/>
      <c r="G37" s="466"/>
      <c r="H37" s="467"/>
      <c r="I37" s="466"/>
      <c r="J37" s="466"/>
      <c r="K37" s="466"/>
      <c r="L37" s="466"/>
    </row>
    <row r="38" spans="1:12" s="175" customFormat="1">
      <c r="A38" s="466"/>
      <c r="B38" s="466"/>
      <c r="C38" s="466"/>
      <c r="D38" s="466"/>
      <c r="E38" s="466"/>
      <c r="F38" s="466"/>
      <c r="G38" s="466"/>
      <c r="H38" s="467"/>
      <c r="I38" s="466"/>
      <c r="J38" s="466"/>
      <c r="K38" s="466"/>
      <c r="L38" s="466"/>
    </row>
    <row r="39" spans="1:12" s="175" customFormat="1">
      <c r="A39" s="466"/>
      <c r="B39" s="466"/>
      <c r="C39" s="466"/>
      <c r="D39" s="466"/>
      <c r="E39" s="466"/>
      <c r="F39" s="466"/>
      <c r="G39" s="466"/>
      <c r="H39" s="467"/>
      <c r="I39" s="466"/>
      <c r="J39" s="466"/>
      <c r="K39" s="466"/>
      <c r="L39" s="466"/>
    </row>
    <row r="40" spans="1:12" s="175" customFormat="1">
      <c r="A40" s="466"/>
      <c r="B40" s="466"/>
      <c r="C40" s="466"/>
      <c r="D40" s="466"/>
      <c r="E40" s="466"/>
      <c r="F40" s="466"/>
      <c r="G40" s="466"/>
      <c r="H40" s="467"/>
      <c r="I40" s="466"/>
      <c r="J40" s="466"/>
      <c r="K40" s="466"/>
      <c r="L40" s="466"/>
    </row>
    <row r="41" spans="1:12" s="175" customFormat="1">
      <c r="A41" s="466"/>
      <c r="B41" s="466"/>
      <c r="C41" s="466"/>
      <c r="D41" s="466"/>
      <c r="E41" s="466"/>
      <c r="F41" s="466"/>
      <c r="G41" s="466"/>
      <c r="H41" s="467"/>
      <c r="I41" s="466"/>
      <c r="J41" s="466"/>
      <c r="K41" s="466"/>
      <c r="L41" s="466"/>
    </row>
  </sheetData>
  <mergeCells count="94">
    <mergeCell ref="A1:L1"/>
    <mergeCell ref="A2:L2"/>
    <mergeCell ref="A3:B3"/>
    <mergeCell ref="C3:L3"/>
    <mergeCell ref="A4:B4"/>
    <mergeCell ref="C4:G4"/>
    <mergeCell ref="I4:L4"/>
    <mergeCell ref="A5:B5"/>
    <mergeCell ref="C5:G5"/>
    <mergeCell ref="I5:L5"/>
    <mergeCell ref="C8:D8"/>
    <mergeCell ref="E8:F8"/>
    <mergeCell ref="J8:K8"/>
    <mergeCell ref="G6:G7"/>
    <mergeCell ref="L6:L7"/>
    <mergeCell ref="C11:D11"/>
    <mergeCell ref="E11:F11"/>
    <mergeCell ref="J11:K11"/>
    <mergeCell ref="C12:D12"/>
    <mergeCell ref="E12:F12"/>
    <mergeCell ref="J12:K12"/>
    <mergeCell ref="B13:G13"/>
    <mergeCell ref="H13:L13"/>
    <mergeCell ref="B14:G14"/>
    <mergeCell ref="H14:L14"/>
    <mergeCell ref="D15:E15"/>
    <mergeCell ref="F15:G15"/>
    <mergeCell ref="K15:L15"/>
    <mergeCell ref="D16:E16"/>
    <mergeCell ref="F16:G16"/>
    <mergeCell ref="K16:L16"/>
    <mergeCell ref="F17:G17"/>
    <mergeCell ref="K17:L17"/>
    <mergeCell ref="F18:G18"/>
    <mergeCell ref="K18:L18"/>
    <mergeCell ref="F19:G19"/>
    <mergeCell ref="K19:L19"/>
    <mergeCell ref="F20:G20"/>
    <mergeCell ref="K20:L20"/>
    <mergeCell ref="F21:G21"/>
    <mergeCell ref="K21:L21"/>
    <mergeCell ref="D22:E22"/>
    <mergeCell ref="F22:G22"/>
    <mergeCell ref="K22:L22"/>
    <mergeCell ref="D23:E23"/>
    <mergeCell ref="F23:G23"/>
    <mergeCell ref="K23:L23"/>
    <mergeCell ref="D24:E24"/>
    <mergeCell ref="F24:G24"/>
    <mergeCell ref="K24:L24"/>
    <mergeCell ref="D25:E25"/>
    <mergeCell ref="F25:G25"/>
    <mergeCell ref="K25:L25"/>
    <mergeCell ref="D26:E26"/>
    <mergeCell ref="F26:G26"/>
    <mergeCell ref="K26:L26"/>
    <mergeCell ref="K31:L31"/>
    <mergeCell ref="D27:E27"/>
    <mergeCell ref="F27:G27"/>
    <mergeCell ref="K27:L27"/>
    <mergeCell ref="F28:G28"/>
    <mergeCell ref="K28:L28"/>
    <mergeCell ref="A32:H32"/>
    <mergeCell ref="K32:L32"/>
    <mergeCell ref="A13:A14"/>
    <mergeCell ref="A15:A31"/>
    <mergeCell ref="B16:B27"/>
    <mergeCell ref="B28:B30"/>
    <mergeCell ref="C17:C21"/>
    <mergeCell ref="C22:C25"/>
    <mergeCell ref="C26:C27"/>
    <mergeCell ref="C28:C30"/>
    <mergeCell ref="F29:G29"/>
    <mergeCell ref="K29:L29"/>
    <mergeCell ref="F30:G30"/>
    <mergeCell ref="K30:L30"/>
    <mergeCell ref="D31:E31"/>
    <mergeCell ref="F31:G31"/>
    <mergeCell ref="L9:L10"/>
    <mergeCell ref="A33:L41"/>
    <mergeCell ref="D28:E30"/>
    <mergeCell ref="C6:D7"/>
    <mergeCell ref="E6:F7"/>
    <mergeCell ref="C9:D10"/>
    <mergeCell ref="E9:F10"/>
    <mergeCell ref="D17:E21"/>
    <mergeCell ref="J6:K7"/>
    <mergeCell ref="J9:K10"/>
    <mergeCell ref="A6:B12"/>
    <mergeCell ref="G9:G10"/>
    <mergeCell ref="H6:H7"/>
    <mergeCell ref="H9:H10"/>
    <mergeCell ref="I6:I7"/>
    <mergeCell ref="I9:I10"/>
  </mergeCells>
  <phoneticPr fontId="41" type="noConversion"/>
  <printOptions horizontalCentered="1"/>
  <pageMargins left="0.70833333333333304" right="0.70833333333333304" top="0.74791666666666701" bottom="0.74791666666666701" header="0.31458333333333299" footer="0.31458333333333299"/>
  <pageSetup paperSize="9" orientation="landscape"/>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7"/>
  <sheetViews>
    <sheetView workbookViewId="0">
      <selection activeCell="A29" sqref="A29:L37"/>
    </sheetView>
  </sheetViews>
  <sheetFormatPr defaultColWidth="8.83203125" defaultRowHeight="12"/>
  <cols>
    <col min="1" max="1" width="8.83203125" style="96"/>
    <col min="2" max="2" width="19.33203125" style="96" customWidth="1"/>
    <col min="3" max="3" width="20.83203125" style="96" customWidth="1"/>
    <col min="4" max="4" width="18.33203125" style="96" customWidth="1"/>
    <col min="5" max="6" width="8.83203125" style="96"/>
    <col min="7" max="7" width="19" style="96" customWidth="1"/>
    <col min="8" max="8" width="25.1640625" style="96" customWidth="1"/>
    <col min="9" max="10" width="8.83203125" style="96" customWidth="1"/>
    <col min="11" max="11" width="9.33203125" style="96" customWidth="1"/>
    <col min="12" max="13" width="14.6640625" style="96" customWidth="1"/>
    <col min="14" max="16384" width="8.83203125" style="96"/>
  </cols>
  <sheetData>
    <row r="1" spans="1:12" ht="22.5">
      <c r="A1" s="343" t="s">
        <v>93</v>
      </c>
      <c r="B1" s="343"/>
      <c r="C1" s="343"/>
      <c r="D1" s="343"/>
      <c r="E1" s="343"/>
      <c r="F1" s="343"/>
      <c r="G1" s="343"/>
      <c r="H1" s="343"/>
      <c r="I1" s="343"/>
      <c r="J1" s="343"/>
      <c r="K1" s="343"/>
      <c r="L1" s="343"/>
    </row>
    <row r="2" spans="1:12" ht="13.5">
      <c r="A2" s="344" t="s">
        <v>150</v>
      </c>
      <c r="B2" s="344"/>
      <c r="C2" s="344"/>
      <c r="D2" s="344"/>
      <c r="E2" s="344"/>
      <c r="F2" s="344"/>
      <c r="G2" s="344"/>
      <c r="H2" s="344"/>
      <c r="I2" s="344"/>
      <c r="J2" s="344"/>
      <c r="K2" s="344"/>
      <c r="L2" s="344"/>
    </row>
    <row r="3" spans="1:12" ht="21.95" customHeight="1">
      <c r="A3" s="314" t="s">
        <v>1</v>
      </c>
      <c r="B3" s="314"/>
      <c r="C3" s="329" t="s">
        <v>35</v>
      </c>
      <c r="D3" s="463"/>
      <c r="E3" s="463"/>
      <c r="F3" s="463"/>
      <c r="G3" s="463"/>
      <c r="H3" s="463"/>
      <c r="I3" s="463"/>
      <c r="J3" s="463"/>
      <c r="K3" s="463"/>
      <c r="L3" s="330"/>
    </row>
    <row r="4" spans="1:12" ht="20.45" customHeight="1">
      <c r="A4" s="314" t="s">
        <v>95</v>
      </c>
      <c r="B4" s="314"/>
      <c r="C4" s="314" t="s">
        <v>670</v>
      </c>
      <c r="D4" s="314"/>
      <c r="E4" s="314"/>
      <c r="F4" s="314"/>
      <c r="G4" s="314"/>
      <c r="H4" s="98" t="s">
        <v>97</v>
      </c>
      <c r="I4" s="314" t="s">
        <v>98</v>
      </c>
      <c r="J4" s="314"/>
      <c r="K4" s="314"/>
      <c r="L4" s="314"/>
    </row>
    <row r="5" spans="1:12" ht="20.45" customHeight="1">
      <c r="A5" s="314" t="s">
        <v>99</v>
      </c>
      <c r="B5" s="314"/>
      <c r="C5" s="314" t="s">
        <v>671</v>
      </c>
      <c r="D5" s="314"/>
      <c r="E5" s="314"/>
      <c r="F5" s="314"/>
      <c r="G5" s="314"/>
      <c r="H5" s="98" t="s">
        <v>101</v>
      </c>
      <c r="I5" s="314">
        <v>52060529</v>
      </c>
      <c r="J5" s="314"/>
      <c r="K5" s="314"/>
      <c r="L5" s="314"/>
    </row>
    <row r="6" spans="1:12" ht="14.1" customHeight="1">
      <c r="A6" s="316" t="s">
        <v>102</v>
      </c>
      <c r="B6" s="317"/>
      <c r="C6" s="314"/>
      <c r="D6" s="314"/>
      <c r="E6" s="336" t="s">
        <v>5</v>
      </c>
      <c r="F6" s="337"/>
      <c r="G6" s="324" t="s">
        <v>103</v>
      </c>
      <c r="H6" s="324" t="s">
        <v>104</v>
      </c>
      <c r="I6" s="314" t="s">
        <v>105</v>
      </c>
      <c r="J6" s="314" t="s">
        <v>106</v>
      </c>
      <c r="K6" s="314"/>
      <c r="L6" s="314" t="s">
        <v>107</v>
      </c>
    </row>
    <row r="7" spans="1:12">
      <c r="A7" s="318"/>
      <c r="B7" s="319"/>
      <c r="C7" s="314"/>
      <c r="D7" s="314"/>
      <c r="E7" s="341"/>
      <c r="F7" s="342"/>
      <c r="G7" s="326"/>
      <c r="H7" s="326"/>
      <c r="I7" s="314"/>
      <c r="J7" s="314"/>
      <c r="K7" s="314"/>
      <c r="L7" s="314"/>
    </row>
    <row r="8" spans="1:12" ht="18" customHeight="1">
      <c r="A8" s="318"/>
      <c r="B8" s="319"/>
      <c r="C8" s="338" t="s">
        <v>108</v>
      </c>
      <c r="D8" s="338"/>
      <c r="E8" s="339">
        <v>701.5</v>
      </c>
      <c r="F8" s="340"/>
      <c r="G8" s="102">
        <f>G9</f>
        <v>622.5</v>
      </c>
      <c r="H8" s="101">
        <v>621.01199999999994</v>
      </c>
      <c r="I8" s="97">
        <v>10</v>
      </c>
      <c r="J8" s="308">
        <f>J9</f>
        <v>0.9976096385542168</v>
      </c>
      <c r="K8" s="309"/>
      <c r="L8" s="111">
        <f>L9</f>
        <v>9.9760963855421672</v>
      </c>
    </row>
    <row r="9" spans="1:12" ht="18.75" customHeight="1">
      <c r="A9" s="318"/>
      <c r="B9" s="319"/>
      <c r="C9" s="336" t="s">
        <v>109</v>
      </c>
      <c r="D9" s="337"/>
      <c r="E9" s="322">
        <v>701.5</v>
      </c>
      <c r="F9" s="322"/>
      <c r="G9" s="322">
        <v>622.5</v>
      </c>
      <c r="H9" s="322">
        <v>621.01199999999994</v>
      </c>
      <c r="I9" s="314">
        <v>10</v>
      </c>
      <c r="J9" s="315">
        <f>H9/G9</f>
        <v>0.9976096385542168</v>
      </c>
      <c r="K9" s="315"/>
      <c r="L9" s="323">
        <f>J9*I9</f>
        <v>9.9760963855421672</v>
      </c>
    </row>
    <row r="10" spans="1:12">
      <c r="A10" s="318"/>
      <c r="B10" s="319"/>
      <c r="C10" s="341"/>
      <c r="D10" s="342"/>
      <c r="E10" s="322"/>
      <c r="F10" s="322"/>
      <c r="G10" s="322"/>
      <c r="H10" s="322"/>
      <c r="I10" s="314"/>
      <c r="J10" s="315"/>
      <c r="K10" s="315"/>
      <c r="L10" s="323"/>
    </row>
    <row r="11" spans="1:12" ht="18.75" customHeight="1">
      <c r="A11" s="318"/>
      <c r="B11" s="319"/>
      <c r="C11" s="314" t="s">
        <v>110</v>
      </c>
      <c r="D11" s="314"/>
      <c r="E11" s="329"/>
      <c r="F11" s="330"/>
      <c r="G11" s="97"/>
      <c r="H11" s="98"/>
      <c r="I11" s="97"/>
      <c r="J11" s="314"/>
      <c r="K11" s="314"/>
      <c r="L11" s="97"/>
    </row>
    <row r="12" spans="1:12" ht="18.95" customHeight="1">
      <c r="A12" s="320"/>
      <c r="B12" s="321"/>
      <c r="C12" s="314" t="s">
        <v>113</v>
      </c>
      <c r="D12" s="314"/>
      <c r="E12" s="329"/>
      <c r="F12" s="330"/>
      <c r="G12" s="97"/>
      <c r="H12" s="98"/>
      <c r="I12" s="97"/>
      <c r="J12" s="314"/>
      <c r="K12" s="314"/>
      <c r="L12" s="97"/>
    </row>
    <row r="13" spans="1:12" ht="20.100000000000001" customHeight="1">
      <c r="A13" s="314" t="s">
        <v>114</v>
      </c>
      <c r="B13" s="314" t="s">
        <v>115</v>
      </c>
      <c r="C13" s="314"/>
      <c r="D13" s="314"/>
      <c r="E13" s="314"/>
      <c r="F13" s="314"/>
      <c r="G13" s="314"/>
      <c r="H13" s="314" t="s">
        <v>116</v>
      </c>
      <c r="I13" s="314"/>
      <c r="J13" s="314"/>
      <c r="K13" s="314"/>
      <c r="L13" s="314"/>
    </row>
    <row r="14" spans="1:12" ht="57.75" customHeight="1">
      <c r="A14" s="314"/>
      <c r="B14" s="335" t="s">
        <v>748</v>
      </c>
      <c r="C14" s="335"/>
      <c r="D14" s="335"/>
      <c r="E14" s="335"/>
      <c r="F14" s="335"/>
      <c r="G14" s="335"/>
      <c r="H14" s="335" t="s">
        <v>749</v>
      </c>
      <c r="I14" s="335"/>
      <c r="J14" s="335"/>
      <c r="K14" s="335"/>
      <c r="L14" s="335"/>
    </row>
    <row r="15" spans="1:12" s="95" customFormat="1" ht="38.25" customHeight="1">
      <c r="A15" s="324" t="s">
        <v>119</v>
      </c>
      <c r="B15" s="97" t="s">
        <v>120</v>
      </c>
      <c r="C15" s="97" t="s">
        <v>121</v>
      </c>
      <c r="D15" s="314" t="s">
        <v>122</v>
      </c>
      <c r="E15" s="314"/>
      <c r="F15" s="336" t="s">
        <v>123</v>
      </c>
      <c r="G15" s="337"/>
      <c r="H15" s="99" t="s">
        <v>124</v>
      </c>
      <c r="I15" s="97" t="s">
        <v>105</v>
      </c>
      <c r="J15" s="97" t="s">
        <v>107</v>
      </c>
      <c r="K15" s="336" t="s">
        <v>125</v>
      </c>
      <c r="L15" s="337"/>
    </row>
    <row r="16" spans="1:12" s="95" customFormat="1" ht="30" customHeight="1">
      <c r="A16" s="325"/>
      <c r="B16" s="314" t="s">
        <v>126</v>
      </c>
      <c r="C16" s="324" t="s">
        <v>127</v>
      </c>
      <c r="D16" s="333" t="s">
        <v>750</v>
      </c>
      <c r="E16" s="334" t="s">
        <v>750</v>
      </c>
      <c r="F16" s="329" t="s">
        <v>751</v>
      </c>
      <c r="G16" s="330"/>
      <c r="H16" s="133" t="s">
        <v>751</v>
      </c>
      <c r="I16" s="97">
        <v>6</v>
      </c>
      <c r="J16" s="111">
        <v>6</v>
      </c>
      <c r="K16" s="329"/>
      <c r="L16" s="330"/>
    </row>
    <row r="17" spans="1:20" s="95" customFormat="1" ht="30" customHeight="1">
      <c r="A17" s="325"/>
      <c r="B17" s="314"/>
      <c r="C17" s="326"/>
      <c r="D17" s="333" t="s">
        <v>752</v>
      </c>
      <c r="E17" s="334" t="s">
        <v>752</v>
      </c>
      <c r="F17" s="329" t="s">
        <v>753</v>
      </c>
      <c r="G17" s="330"/>
      <c r="H17" s="133">
        <v>350</v>
      </c>
      <c r="I17" s="97">
        <v>6</v>
      </c>
      <c r="J17" s="111">
        <v>6</v>
      </c>
      <c r="K17" s="329"/>
      <c r="L17" s="330"/>
    </row>
    <row r="18" spans="1:20" s="95" customFormat="1" ht="30" customHeight="1">
      <c r="A18" s="325"/>
      <c r="B18" s="314"/>
      <c r="C18" s="324" t="s">
        <v>130</v>
      </c>
      <c r="D18" s="333" t="s">
        <v>754</v>
      </c>
      <c r="E18" s="334" t="s">
        <v>754</v>
      </c>
      <c r="F18" s="329" t="s">
        <v>755</v>
      </c>
      <c r="G18" s="330"/>
      <c r="H18" s="97">
        <v>8</v>
      </c>
      <c r="I18" s="97">
        <v>4</v>
      </c>
      <c r="J18" s="111">
        <v>4</v>
      </c>
      <c r="K18" s="329"/>
      <c r="L18" s="330"/>
    </row>
    <row r="19" spans="1:20" s="95" customFormat="1" ht="30" customHeight="1">
      <c r="A19" s="325"/>
      <c r="B19" s="314"/>
      <c r="C19" s="325"/>
      <c r="D19" s="333" t="s">
        <v>756</v>
      </c>
      <c r="E19" s="334" t="s">
        <v>756</v>
      </c>
      <c r="F19" s="329" t="s">
        <v>757</v>
      </c>
      <c r="G19" s="330"/>
      <c r="H19" s="193">
        <v>44531</v>
      </c>
      <c r="I19" s="97">
        <v>4</v>
      </c>
      <c r="J19" s="111">
        <v>4</v>
      </c>
      <c r="K19" s="329"/>
      <c r="L19" s="330"/>
    </row>
    <row r="20" spans="1:20" s="95" customFormat="1" ht="30" customHeight="1">
      <c r="A20" s="325"/>
      <c r="B20" s="314"/>
      <c r="C20" s="326"/>
      <c r="D20" s="333" t="s">
        <v>758</v>
      </c>
      <c r="E20" s="334" t="s">
        <v>758</v>
      </c>
      <c r="F20" s="329" t="s">
        <v>757</v>
      </c>
      <c r="G20" s="330"/>
      <c r="H20" s="193">
        <v>44531</v>
      </c>
      <c r="I20" s="97">
        <v>4</v>
      </c>
      <c r="J20" s="111">
        <v>4</v>
      </c>
      <c r="K20" s="329"/>
      <c r="L20" s="330"/>
    </row>
    <row r="21" spans="1:20" s="95" customFormat="1" ht="30" customHeight="1">
      <c r="A21" s="325"/>
      <c r="B21" s="314"/>
      <c r="C21" s="324" t="s">
        <v>133</v>
      </c>
      <c r="D21" s="333" t="s">
        <v>759</v>
      </c>
      <c r="E21" s="334" t="s">
        <v>759</v>
      </c>
      <c r="F21" s="329" t="s">
        <v>760</v>
      </c>
      <c r="G21" s="330"/>
      <c r="H21" s="193">
        <v>44531</v>
      </c>
      <c r="I21" s="97">
        <v>9</v>
      </c>
      <c r="J21" s="111">
        <v>8</v>
      </c>
      <c r="K21" s="314" t="s">
        <v>761</v>
      </c>
      <c r="L21" s="314"/>
    </row>
    <row r="22" spans="1:20" s="95" customFormat="1" ht="30" customHeight="1">
      <c r="A22" s="325"/>
      <c r="B22" s="314"/>
      <c r="C22" s="326"/>
      <c r="D22" s="333" t="s">
        <v>762</v>
      </c>
      <c r="E22" s="334" t="s">
        <v>762</v>
      </c>
      <c r="F22" s="329" t="s">
        <v>757</v>
      </c>
      <c r="G22" s="330"/>
      <c r="H22" s="193">
        <v>44531</v>
      </c>
      <c r="I22" s="97">
        <v>9</v>
      </c>
      <c r="J22" s="111">
        <v>8</v>
      </c>
      <c r="K22" s="314" t="s">
        <v>761</v>
      </c>
      <c r="L22" s="314"/>
    </row>
    <row r="23" spans="1:20" s="95" customFormat="1" ht="30" customHeight="1">
      <c r="A23" s="325"/>
      <c r="B23" s="314"/>
      <c r="C23" s="97" t="s">
        <v>136</v>
      </c>
      <c r="D23" s="333" t="s">
        <v>763</v>
      </c>
      <c r="E23" s="334" t="s">
        <v>763</v>
      </c>
      <c r="F23" s="329" t="s">
        <v>764</v>
      </c>
      <c r="G23" s="330"/>
      <c r="H23" s="98">
        <v>621.01199999999994</v>
      </c>
      <c r="I23" s="97">
        <v>8</v>
      </c>
      <c r="J23" s="111">
        <v>8</v>
      </c>
      <c r="K23" s="314"/>
      <c r="L23" s="314"/>
    </row>
    <row r="24" spans="1:20" s="95" customFormat="1" ht="24" customHeight="1">
      <c r="A24" s="325"/>
      <c r="B24" s="325" t="s">
        <v>139</v>
      </c>
      <c r="C24" s="97" t="s">
        <v>140</v>
      </c>
      <c r="D24" s="329" t="s">
        <v>765</v>
      </c>
      <c r="E24" s="330"/>
      <c r="F24" s="329" t="s">
        <v>149</v>
      </c>
      <c r="G24" s="330"/>
      <c r="H24" s="97" t="s">
        <v>766</v>
      </c>
      <c r="I24" s="97">
        <v>10</v>
      </c>
      <c r="J24" s="111">
        <v>10</v>
      </c>
      <c r="K24" s="314"/>
      <c r="L24" s="314"/>
    </row>
    <row r="25" spans="1:20" s="95" customFormat="1" ht="30" customHeight="1">
      <c r="A25" s="325"/>
      <c r="B25" s="325"/>
      <c r="C25" s="324" t="s">
        <v>143</v>
      </c>
      <c r="D25" s="329" t="s">
        <v>767</v>
      </c>
      <c r="E25" s="330"/>
      <c r="F25" s="329" t="s">
        <v>757</v>
      </c>
      <c r="G25" s="330"/>
      <c r="H25" s="193">
        <v>44531</v>
      </c>
      <c r="I25" s="97">
        <v>10</v>
      </c>
      <c r="J25" s="111">
        <v>8</v>
      </c>
      <c r="K25" s="329" t="s">
        <v>768</v>
      </c>
      <c r="L25" s="330"/>
    </row>
    <row r="26" spans="1:20" s="95" customFormat="1" ht="30" customHeight="1">
      <c r="A26" s="325"/>
      <c r="B26" s="325"/>
      <c r="C26" s="326"/>
      <c r="D26" s="333" t="s">
        <v>769</v>
      </c>
      <c r="E26" s="334"/>
      <c r="F26" s="314" t="s">
        <v>757</v>
      </c>
      <c r="G26" s="314"/>
      <c r="H26" s="193">
        <v>44531</v>
      </c>
      <c r="I26" s="97">
        <v>10</v>
      </c>
      <c r="J26" s="111">
        <v>8</v>
      </c>
      <c r="K26" s="314" t="s">
        <v>770</v>
      </c>
      <c r="L26" s="314"/>
      <c r="P26" s="194"/>
      <c r="Q26" s="194"/>
      <c r="R26" s="194"/>
      <c r="S26" s="194"/>
      <c r="T26" s="194"/>
    </row>
    <row r="27" spans="1:20" s="95" customFormat="1" ht="30" customHeight="1">
      <c r="A27" s="326"/>
      <c r="B27" s="97" t="s">
        <v>146</v>
      </c>
      <c r="C27" s="97" t="s">
        <v>147</v>
      </c>
      <c r="D27" s="329" t="s">
        <v>771</v>
      </c>
      <c r="E27" s="330"/>
      <c r="F27" s="331">
        <v>0.95</v>
      </c>
      <c r="G27" s="314"/>
      <c r="H27" s="139">
        <v>0.95</v>
      </c>
      <c r="I27" s="97">
        <v>10</v>
      </c>
      <c r="J27" s="111">
        <v>10</v>
      </c>
      <c r="K27" s="314"/>
      <c r="L27" s="314"/>
    </row>
    <row r="28" spans="1:20" s="95" customFormat="1" ht="30" customHeight="1">
      <c r="A28" s="327" t="s">
        <v>148</v>
      </c>
      <c r="B28" s="327"/>
      <c r="C28" s="327"/>
      <c r="D28" s="327"/>
      <c r="E28" s="327"/>
      <c r="F28" s="327"/>
      <c r="G28" s="327"/>
      <c r="H28" s="327"/>
      <c r="I28" s="113">
        <v>100</v>
      </c>
      <c r="J28" s="145">
        <f>SUM(J16:J27)+L8</f>
        <v>93.976096385542164</v>
      </c>
      <c r="K28" s="328"/>
      <c r="L28" s="328"/>
    </row>
    <row r="29" spans="1:20" ht="12.75" customHeight="1">
      <c r="A29" s="312" t="s">
        <v>163</v>
      </c>
      <c r="B29" s="312"/>
      <c r="C29" s="312"/>
      <c r="D29" s="312"/>
      <c r="E29" s="312"/>
      <c r="F29" s="312"/>
      <c r="G29" s="312"/>
      <c r="H29" s="312"/>
      <c r="I29" s="312"/>
      <c r="J29" s="312"/>
      <c r="K29" s="312"/>
      <c r="L29" s="312"/>
    </row>
    <row r="30" spans="1:20" ht="12" customHeight="1">
      <c r="A30" s="313"/>
      <c r="B30" s="313"/>
      <c r="C30" s="313"/>
      <c r="D30" s="313"/>
      <c r="E30" s="313"/>
      <c r="F30" s="313"/>
      <c r="G30" s="313"/>
      <c r="H30" s="313"/>
      <c r="I30" s="313"/>
      <c r="J30" s="313"/>
      <c r="K30" s="313"/>
      <c r="L30" s="313"/>
    </row>
    <row r="31" spans="1:20">
      <c r="A31" s="313"/>
      <c r="B31" s="313"/>
      <c r="C31" s="313"/>
      <c r="D31" s="313"/>
      <c r="E31" s="313"/>
      <c r="F31" s="313"/>
      <c r="G31" s="313"/>
      <c r="H31" s="313"/>
      <c r="I31" s="313"/>
      <c r="J31" s="313"/>
      <c r="K31" s="313"/>
      <c r="L31" s="313"/>
    </row>
    <row r="32" spans="1:20">
      <c r="A32" s="313"/>
      <c r="B32" s="313"/>
      <c r="C32" s="313"/>
      <c r="D32" s="313"/>
      <c r="E32" s="313"/>
      <c r="F32" s="313"/>
      <c r="G32" s="313"/>
      <c r="H32" s="313"/>
      <c r="I32" s="313"/>
      <c r="J32" s="313"/>
      <c r="K32" s="313"/>
      <c r="L32" s="313"/>
    </row>
    <row r="33" spans="1:12">
      <c r="A33" s="313"/>
      <c r="B33" s="313"/>
      <c r="C33" s="313"/>
      <c r="D33" s="313"/>
      <c r="E33" s="313"/>
      <c r="F33" s="313"/>
      <c r="G33" s="313"/>
      <c r="H33" s="313"/>
      <c r="I33" s="313"/>
      <c r="J33" s="313"/>
      <c r="K33" s="313"/>
      <c r="L33" s="313"/>
    </row>
    <row r="34" spans="1:12">
      <c r="A34" s="313"/>
      <c r="B34" s="313"/>
      <c r="C34" s="313"/>
      <c r="D34" s="313"/>
      <c r="E34" s="313"/>
      <c r="F34" s="313"/>
      <c r="G34" s="313"/>
      <c r="H34" s="313"/>
      <c r="I34" s="313"/>
      <c r="J34" s="313"/>
      <c r="K34" s="313"/>
      <c r="L34" s="313"/>
    </row>
    <row r="35" spans="1:12">
      <c r="A35" s="313"/>
      <c r="B35" s="313"/>
      <c r="C35" s="313"/>
      <c r="D35" s="313"/>
      <c r="E35" s="313"/>
      <c r="F35" s="313"/>
      <c r="G35" s="313"/>
      <c r="H35" s="313"/>
      <c r="I35" s="313"/>
      <c r="J35" s="313"/>
      <c r="K35" s="313"/>
      <c r="L35" s="313"/>
    </row>
    <row r="36" spans="1:12">
      <c r="A36" s="313"/>
      <c r="B36" s="313"/>
      <c r="C36" s="313"/>
      <c r="D36" s="313"/>
      <c r="E36" s="313"/>
      <c r="F36" s="313"/>
      <c r="G36" s="313"/>
      <c r="H36" s="313"/>
      <c r="I36" s="313"/>
      <c r="J36" s="313"/>
      <c r="K36" s="313"/>
      <c r="L36" s="313"/>
    </row>
    <row r="37" spans="1:12">
      <c r="A37" s="313"/>
      <c r="B37" s="313"/>
      <c r="C37" s="313"/>
      <c r="D37" s="313"/>
      <c r="E37" s="313"/>
      <c r="F37" s="313"/>
      <c r="G37" s="313"/>
      <c r="H37" s="313"/>
      <c r="I37" s="313"/>
      <c r="J37" s="313"/>
      <c r="K37" s="313"/>
      <c r="L37" s="313"/>
    </row>
  </sheetData>
  <mergeCells count="88">
    <mergeCell ref="A1:L1"/>
    <mergeCell ref="A2:L2"/>
    <mergeCell ref="A3:B3"/>
    <mergeCell ref="C3:L3"/>
    <mergeCell ref="A4:B4"/>
    <mergeCell ref="C4:G4"/>
    <mergeCell ref="I4:L4"/>
    <mergeCell ref="A5:B5"/>
    <mergeCell ref="C5:G5"/>
    <mergeCell ref="I5:L5"/>
    <mergeCell ref="C8:D8"/>
    <mergeCell ref="E8:F8"/>
    <mergeCell ref="J8:K8"/>
    <mergeCell ref="G6:G7"/>
    <mergeCell ref="L6:L7"/>
    <mergeCell ref="C11:D11"/>
    <mergeCell ref="E11:F11"/>
    <mergeCell ref="J11:K11"/>
    <mergeCell ref="C12:D12"/>
    <mergeCell ref="E12:F12"/>
    <mergeCell ref="J12:K12"/>
    <mergeCell ref="H13:L13"/>
    <mergeCell ref="B14:G14"/>
    <mergeCell ref="H14:L14"/>
    <mergeCell ref="D15:E15"/>
    <mergeCell ref="F15:G15"/>
    <mergeCell ref="K15:L15"/>
    <mergeCell ref="K18:L18"/>
    <mergeCell ref="D19:E19"/>
    <mergeCell ref="F19:G19"/>
    <mergeCell ref="K19:L19"/>
    <mergeCell ref="D16:E16"/>
    <mergeCell ref="F16:G16"/>
    <mergeCell ref="K16:L16"/>
    <mergeCell ref="D17:E17"/>
    <mergeCell ref="F17:G17"/>
    <mergeCell ref="K17:L17"/>
    <mergeCell ref="K22:L22"/>
    <mergeCell ref="D23:E23"/>
    <mergeCell ref="F23:G23"/>
    <mergeCell ref="K23:L23"/>
    <mergeCell ref="D20:E20"/>
    <mergeCell ref="F20:G20"/>
    <mergeCell ref="K20:L20"/>
    <mergeCell ref="D21:E21"/>
    <mergeCell ref="F21:G21"/>
    <mergeCell ref="K21:L21"/>
    <mergeCell ref="K26:L26"/>
    <mergeCell ref="D27:E27"/>
    <mergeCell ref="F27:G27"/>
    <mergeCell ref="K27:L27"/>
    <mergeCell ref="D24:E24"/>
    <mergeCell ref="F24:G24"/>
    <mergeCell ref="K24:L24"/>
    <mergeCell ref="D25:E25"/>
    <mergeCell ref="F25:G25"/>
    <mergeCell ref="K25:L25"/>
    <mergeCell ref="A13:A14"/>
    <mergeCell ref="A15:A27"/>
    <mergeCell ref="B16:B23"/>
    <mergeCell ref="B24:B26"/>
    <mergeCell ref="C16:C17"/>
    <mergeCell ref="C18:C20"/>
    <mergeCell ref="C21:C22"/>
    <mergeCell ref="C25:C26"/>
    <mergeCell ref="B13:G13"/>
    <mergeCell ref="D26:E26"/>
    <mergeCell ref="F26:G26"/>
    <mergeCell ref="D22:E22"/>
    <mergeCell ref="F22:G22"/>
    <mergeCell ref="D18:E18"/>
    <mergeCell ref="F18:G18"/>
    <mergeCell ref="L9:L10"/>
    <mergeCell ref="A29:L37"/>
    <mergeCell ref="A6:B12"/>
    <mergeCell ref="C6:D7"/>
    <mergeCell ref="E6:F7"/>
    <mergeCell ref="J6:K7"/>
    <mergeCell ref="C9:D10"/>
    <mergeCell ref="E9:F10"/>
    <mergeCell ref="J9:K10"/>
    <mergeCell ref="G9:G10"/>
    <mergeCell ref="H6:H7"/>
    <mergeCell ref="H9:H10"/>
    <mergeCell ref="I6:I7"/>
    <mergeCell ref="I9:I10"/>
    <mergeCell ref="A28:H28"/>
    <mergeCell ref="K28:L28"/>
  </mergeCells>
  <phoneticPr fontId="41" type="noConversion"/>
  <printOptions horizontalCentered="1"/>
  <pageMargins left="0.70866141732283505" right="0.70866141732283505" top="0.74803149606299202" bottom="0.74803149606299202" header="0.31496062992126" footer="0.31496062992126"/>
  <pageSetup paperSize="9" orientation="landscape"/>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3"/>
  <sheetViews>
    <sheetView view="pageBreakPreview" topLeftCell="C1" zoomScaleNormal="100" workbookViewId="0">
      <selection activeCell="R22" sqref="R22"/>
    </sheetView>
  </sheetViews>
  <sheetFormatPr defaultColWidth="8.83203125" defaultRowHeight="12"/>
  <cols>
    <col min="1" max="1" width="8.83203125" style="96"/>
    <col min="2" max="2" width="19.33203125" style="96" customWidth="1"/>
    <col min="3" max="3" width="20.83203125" style="96" customWidth="1"/>
    <col min="4" max="4" width="18.33203125" style="96" customWidth="1"/>
    <col min="5" max="5" width="10.33203125" style="96" customWidth="1"/>
    <col min="6" max="6" width="8.83203125" style="96"/>
    <col min="7" max="7" width="19" style="96" customWidth="1"/>
    <col min="8" max="8" width="25.1640625" style="96" customWidth="1"/>
    <col min="9" max="10" width="8.83203125" style="96" customWidth="1"/>
    <col min="11" max="11" width="9.33203125" style="96" customWidth="1"/>
    <col min="12" max="12" width="14.6640625" style="96" customWidth="1"/>
    <col min="13" max="16384" width="8.83203125" style="96"/>
  </cols>
  <sheetData>
    <row r="1" spans="1:12" ht="22.5">
      <c r="A1" s="343" t="s">
        <v>93</v>
      </c>
      <c r="B1" s="343"/>
      <c r="C1" s="343"/>
      <c r="D1" s="343"/>
      <c r="E1" s="343"/>
      <c r="F1" s="343"/>
      <c r="G1" s="343"/>
      <c r="H1" s="343"/>
      <c r="I1" s="343"/>
      <c r="J1" s="343"/>
      <c r="K1" s="343"/>
      <c r="L1" s="343"/>
    </row>
    <row r="2" spans="1:12" ht="13.5">
      <c r="A2" s="344" t="s">
        <v>150</v>
      </c>
      <c r="B2" s="344"/>
      <c r="C2" s="344"/>
      <c r="D2" s="344"/>
      <c r="E2" s="344"/>
      <c r="F2" s="344"/>
      <c r="G2" s="344"/>
      <c r="H2" s="344"/>
      <c r="I2" s="344"/>
      <c r="J2" s="344"/>
      <c r="K2" s="344"/>
      <c r="L2" s="344"/>
    </row>
    <row r="3" spans="1:12" ht="21.95" customHeight="1">
      <c r="A3" s="314" t="s">
        <v>1</v>
      </c>
      <c r="B3" s="314"/>
      <c r="C3" s="468" t="s">
        <v>36</v>
      </c>
      <c r="D3" s="468"/>
      <c r="E3" s="468"/>
      <c r="F3" s="468"/>
      <c r="G3" s="468"/>
      <c r="H3" s="468"/>
      <c r="I3" s="468"/>
      <c r="J3" s="468"/>
      <c r="K3" s="468"/>
      <c r="L3" s="468"/>
    </row>
    <row r="4" spans="1:12" ht="20.45" customHeight="1">
      <c r="A4" s="314" t="s">
        <v>95</v>
      </c>
      <c r="B4" s="314"/>
      <c r="C4" s="468" t="s">
        <v>96</v>
      </c>
      <c r="D4" s="507"/>
      <c r="E4" s="507"/>
      <c r="F4" s="507"/>
      <c r="G4" s="507"/>
      <c r="H4" s="98" t="s">
        <v>97</v>
      </c>
      <c r="I4" s="468" t="s">
        <v>98</v>
      </c>
      <c r="J4" s="468"/>
      <c r="K4" s="468"/>
      <c r="L4" s="468"/>
    </row>
    <row r="5" spans="1:12" ht="20.45" customHeight="1">
      <c r="A5" s="468" t="s">
        <v>99</v>
      </c>
      <c r="B5" s="468"/>
      <c r="C5" s="468" t="s">
        <v>772</v>
      </c>
      <c r="D5" s="468"/>
      <c r="E5" s="468"/>
      <c r="F5" s="468"/>
      <c r="G5" s="468"/>
      <c r="H5" s="155" t="s">
        <v>101</v>
      </c>
      <c r="I5" s="468">
        <v>62060531</v>
      </c>
      <c r="J5" s="468"/>
      <c r="K5" s="468"/>
      <c r="L5" s="468"/>
    </row>
    <row r="6" spans="1:12" ht="14.1" customHeight="1">
      <c r="A6" s="482" t="s">
        <v>102</v>
      </c>
      <c r="B6" s="483"/>
      <c r="C6" s="468"/>
      <c r="D6" s="468"/>
      <c r="E6" s="482" t="s">
        <v>5</v>
      </c>
      <c r="F6" s="483"/>
      <c r="G6" s="476" t="s">
        <v>103</v>
      </c>
      <c r="H6" s="476" t="s">
        <v>104</v>
      </c>
      <c r="I6" s="468" t="s">
        <v>105</v>
      </c>
      <c r="J6" s="468" t="s">
        <v>106</v>
      </c>
      <c r="K6" s="468"/>
      <c r="L6" s="468" t="s">
        <v>107</v>
      </c>
    </row>
    <row r="7" spans="1:12">
      <c r="A7" s="486"/>
      <c r="B7" s="487"/>
      <c r="C7" s="468"/>
      <c r="D7" s="468"/>
      <c r="E7" s="488"/>
      <c r="F7" s="489"/>
      <c r="G7" s="478"/>
      <c r="H7" s="478"/>
      <c r="I7" s="468"/>
      <c r="J7" s="468"/>
      <c r="K7" s="468"/>
      <c r="L7" s="468"/>
    </row>
    <row r="8" spans="1:12" ht="18" customHeight="1">
      <c r="A8" s="486"/>
      <c r="B8" s="487"/>
      <c r="C8" s="501" t="s">
        <v>108</v>
      </c>
      <c r="D8" s="501"/>
      <c r="E8" s="502">
        <v>185.24</v>
      </c>
      <c r="F8" s="503"/>
      <c r="G8" s="191">
        <f>G9</f>
        <v>160.94999999999999</v>
      </c>
      <c r="H8" s="190">
        <v>160.95291599999999</v>
      </c>
      <c r="I8" s="117">
        <v>10</v>
      </c>
      <c r="J8" s="504">
        <f>H8/G8</f>
        <v>1.0000181174277727</v>
      </c>
      <c r="K8" s="505"/>
      <c r="L8" s="185">
        <f>I8*J8</f>
        <v>10.000181174277728</v>
      </c>
    </row>
    <row r="9" spans="1:12" ht="18.75" customHeight="1">
      <c r="A9" s="486"/>
      <c r="B9" s="487"/>
      <c r="C9" s="482" t="s">
        <v>109</v>
      </c>
      <c r="D9" s="483"/>
      <c r="E9" s="490">
        <v>185.24</v>
      </c>
      <c r="F9" s="490"/>
      <c r="G9" s="490">
        <v>160.94999999999999</v>
      </c>
      <c r="H9" s="490">
        <v>160.95291599999999</v>
      </c>
      <c r="I9" s="468">
        <v>10</v>
      </c>
      <c r="J9" s="491">
        <f>H9/G9</f>
        <v>1.0000181174277727</v>
      </c>
      <c r="K9" s="491"/>
      <c r="L9" s="506">
        <v>10</v>
      </c>
    </row>
    <row r="10" spans="1:12">
      <c r="A10" s="486"/>
      <c r="B10" s="487"/>
      <c r="C10" s="488"/>
      <c r="D10" s="489"/>
      <c r="E10" s="490"/>
      <c r="F10" s="490"/>
      <c r="G10" s="490"/>
      <c r="H10" s="490"/>
      <c r="I10" s="468"/>
      <c r="J10" s="491"/>
      <c r="K10" s="491"/>
      <c r="L10" s="506"/>
    </row>
    <row r="11" spans="1:12" ht="18.75" customHeight="1">
      <c r="A11" s="486"/>
      <c r="B11" s="487"/>
      <c r="C11" s="468" t="s">
        <v>110</v>
      </c>
      <c r="D11" s="468"/>
      <c r="E11" s="493">
        <v>0</v>
      </c>
      <c r="F11" s="495"/>
      <c r="G11" s="117">
        <v>0</v>
      </c>
      <c r="H11" s="155"/>
      <c r="I11" s="117"/>
      <c r="J11" s="468"/>
      <c r="K11" s="468"/>
      <c r="L11" s="117"/>
    </row>
    <row r="12" spans="1:12" ht="18.95" customHeight="1">
      <c r="A12" s="488"/>
      <c r="B12" s="489"/>
      <c r="C12" s="468" t="s">
        <v>113</v>
      </c>
      <c r="D12" s="468"/>
      <c r="E12" s="493">
        <v>0</v>
      </c>
      <c r="F12" s="495"/>
      <c r="G12" s="117">
        <v>0</v>
      </c>
      <c r="H12" s="155"/>
      <c r="I12" s="117"/>
      <c r="J12" s="468"/>
      <c r="K12" s="468"/>
      <c r="L12" s="117"/>
    </row>
    <row r="13" spans="1:12" ht="20.100000000000001" customHeight="1">
      <c r="A13" s="468" t="s">
        <v>114</v>
      </c>
      <c r="B13" s="468" t="s">
        <v>115</v>
      </c>
      <c r="C13" s="468"/>
      <c r="D13" s="468"/>
      <c r="E13" s="468"/>
      <c r="F13" s="468"/>
      <c r="G13" s="468"/>
      <c r="H13" s="468" t="s">
        <v>116</v>
      </c>
      <c r="I13" s="468"/>
      <c r="J13" s="468"/>
      <c r="K13" s="468"/>
      <c r="L13" s="468"/>
    </row>
    <row r="14" spans="1:12" ht="57.75" customHeight="1">
      <c r="A14" s="468"/>
      <c r="B14" s="500" t="s">
        <v>773</v>
      </c>
      <c r="C14" s="500"/>
      <c r="D14" s="500"/>
      <c r="E14" s="500"/>
      <c r="F14" s="500"/>
      <c r="G14" s="500"/>
      <c r="H14" s="500" t="s">
        <v>774</v>
      </c>
      <c r="I14" s="500"/>
      <c r="J14" s="500"/>
      <c r="K14" s="500"/>
      <c r="L14" s="500"/>
    </row>
    <row r="15" spans="1:12" s="95" customFormat="1" ht="38.25" customHeight="1">
      <c r="A15" s="324" t="s">
        <v>119</v>
      </c>
      <c r="B15" s="97" t="s">
        <v>120</v>
      </c>
      <c r="C15" s="97" t="s">
        <v>121</v>
      </c>
      <c r="D15" s="468" t="s">
        <v>122</v>
      </c>
      <c r="E15" s="468"/>
      <c r="F15" s="482" t="s">
        <v>123</v>
      </c>
      <c r="G15" s="483"/>
      <c r="H15" s="99" t="s">
        <v>124</v>
      </c>
      <c r="I15" s="97" t="s">
        <v>105</v>
      </c>
      <c r="J15" s="97" t="s">
        <v>107</v>
      </c>
      <c r="K15" s="336" t="s">
        <v>125</v>
      </c>
      <c r="L15" s="337"/>
    </row>
    <row r="16" spans="1:12" s="95" customFormat="1" ht="14.25">
      <c r="A16" s="325"/>
      <c r="B16" s="314" t="s">
        <v>126</v>
      </c>
      <c r="C16" s="97" t="s">
        <v>127</v>
      </c>
      <c r="D16" s="493" t="s">
        <v>775</v>
      </c>
      <c r="E16" s="494"/>
      <c r="F16" s="468">
        <v>38</v>
      </c>
      <c r="G16" s="468"/>
      <c r="H16" s="178">
        <v>38</v>
      </c>
      <c r="I16" s="117">
        <v>20</v>
      </c>
      <c r="J16" s="117">
        <v>20</v>
      </c>
      <c r="K16" s="329"/>
      <c r="L16" s="330"/>
    </row>
    <row r="17" spans="1:12" s="95" customFormat="1" ht="49.35" customHeight="1">
      <c r="A17" s="325"/>
      <c r="B17" s="314"/>
      <c r="C17" s="97" t="s">
        <v>130</v>
      </c>
      <c r="D17" s="493" t="s">
        <v>776</v>
      </c>
      <c r="E17" s="494"/>
      <c r="F17" s="481" t="s">
        <v>777</v>
      </c>
      <c r="G17" s="481"/>
      <c r="H17" s="179" t="s">
        <v>778</v>
      </c>
      <c r="I17" s="117">
        <v>10</v>
      </c>
      <c r="J17" s="117">
        <v>10</v>
      </c>
      <c r="K17" s="329"/>
      <c r="L17" s="330"/>
    </row>
    <row r="18" spans="1:12" s="95" customFormat="1" ht="54">
      <c r="A18" s="325"/>
      <c r="B18" s="314"/>
      <c r="C18" s="324" t="s">
        <v>133</v>
      </c>
      <c r="D18" s="468" t="s">
        <v>779</v>
      </c>
      <c r="E18" s="468"/>
      <c r="F18" s="496" t="s">
        <v>780</v>
      </c>
      <c r="G18" s="496"/>
      <c r="H18" s="181" t="s">
        <v>781</v>
      </c>
      <c r="I18" s="492">
        <v>10</v>
      </c>
      <c r="J18" s="492">
        <v>10</v>
      </c>
      <c r="K18" s="336"/>
      <c r="L18" s="337"/>
    </row>
    <row r="19" spans="1:12" s="95" customFormat="1" ht="13.5">
      <c r="A19" s="325"/>
      <c r="B19" s="314"/>
      <c r="C19" s="325"/>
      <c r="D19" s="496" t="s">
        <v>782</v>
      </c>
      <c r="E19" s="496"/>
      <c r="F19" s="496" t="s">
        <v>783</v>
      </c>
      <c r="G19" s="496"/>
      <c r="H19" s="189" t="s">
        <v>784</v>
      </c>
      <c r="I19" s="492"/>
      <c r="J19" s="492"/>
      <c r="K19" s="484"/>
      <c r="L19" s="485"/>
    </row>
    <row r="20" spans="1:12" s="95" customFormat="1" ht="40.5">
      <c r="A20" s="325"/>
      <c r="B20" s="314"/>
      <c r="C20" s="326"/>
      <c r="D20" s="496" t="s">
        <v>785</v>
      </c>
      <c r="E20" s="496"/>
      <c r="F20" s="497" t="s">
        <v>786</v>
      </c>
      <c r="G20" s="498"/>
      <c r="H20" s="180" t="s">
        <v>787</v>
      </c>
      <c r="I20" s="492"/>
      <c r="J20" s="492"/>
      <c r="K20" s="341"/>
      <c r="L20" s="342"/>
    </row>
    <row r="21" spans="1:12" s="95" customFormat="1" ht="28.5">
      <c r="A21" s="325"/>
      <c r="B21" s="314"/>
      <c r="C21" s="97" t="s">
        <v>136</v>
      </c>
      <c r="D21" s="493" t="s">
        <v>733</v>
      </c>
      <c r="E21" s="494"/>
      <c r="F21" s="468" t="s">
        <v>788</v>
      </c>
      <c r="G21" s="468"/>
      <c r="H21" s="179" t="s">
        <v>789</v>
      </c>
      <c r="I21" s="117">
        <v>10</v>
      </c>
      <c r="J21" s="117">
        <v>10</v>
      </c>
      <c r="K21" s="314"/>
      <c r="L21" s="314"/>
    </row>
    <row r="22" spans="1:12" s="95" customFormat="1" ht="89.1" customHeight="1">
      <c r="A22" s="325"/>
      <c r="B22" s="192" t="s">
        <v>139</v>
      </c>
      <c r="C22" s="97" t="s">
        <v>143</v>
      </c>
      <c r="D22" s="493" t="s">
        <v>143</v>
      </c>
      <c r="E22" s="495"/>
      <c r="F22" s="468" t="s">
        <v>790</v>
      </c>
      <c r="G22" s="468"/>
      <c r="H22" s="180" t="s">
        <v>791</v>
      </c>
      <c r="I22" s="117">
        <v>30</v>
      </c>
      <c r="J22" s="117">
        <v>30</v>
      </c>
      <c r="K22" s="499"/>
      <c r="L22" s="499"/>
    </row>
    <row r="23" spans="1:12" s="95" customFormat="1" ht="28.5">
      <c r="A23" s="326"/>
      <c r="B23" s="97" t="s">
        <v>146</v>
      </c>
      <c r="C23" s="97" t="s">
        <v>147</v>
      </c>
      <c r="D23" s="493" t="s">
        <v>147</v>
      </c>
      <c r="E23" s="495"/>
      <c r="F23" s="468">
        <v>0</v>
      </c>
      <c r="G23" s="468"/>
      <c r="H23" s="178">
        <v>0</v>
      </c>
      <c r="I23" s="117">
        <v>10</v>
      </c>
      <c r="J23" s="17">
        <v>10</v>
      </c>
      <c r="K23" s="314"/>
      <c r="L23" s="314"/>
    </row>
    <row r="24" spans="1:12" s="95" customFormat="1" ht="20.45" customHeight="1">
      <c r="A24" s="327" t="s">
        <v>148</v>
      </c>
      <c r="B24" s="327"/>
      <c r="C24" s="327"/>
      <c r="D24" s="327"/>
      <c r="E24" s="327"/>
      <c r="F24" s="327"/>
      <c r="G24" s="327"/>
      <c r="H24" s="327"/>
      <c r="I24" s="187">
        <v>100</v>
      </c>
      <c r="J24" s="188">
        <f>L8+J16+J17+J18+J21+J22+J23</f>
        <v>100.00018117427773</v>
      </c>
      <c r="K24" s="328"/>
      <c r="L24" s="328"/>
    </row>
    <row r="25" spans="1:12" ht="12.75" customHeight="1">
      <c r="A25" s="312" t="s">
        <v>163</v>
      </c>
      <c r="B25" s="312"/>
      <c r="C25" s="312"/>
      <c r="D25" s="312"/>
      <c r="E25" s="312"/>
      <c r="F25" s="312"/>
      <c r="G25" s="312"/>
      <c r="H25" s="312"/>
      <c r="I25" s="312"/>
      <c r="J25" s="312"/>
      <c r="K25" s="312"/>
      <c r="L25" s="312"/>
    </row>
    <row r="26" spans="1:12" ht="12" customHeight="1">
      <c r="A26" s="313"/>
      <c r="B26" s="313"/>
      <c r="C26" s="313"/>
      <c r="D26" s="313"/>
      <c r="E26" s="313"/>
      <c r="F26" s="313"/>
      <c r="G26" s="313"/>
      <c r="H26" s="313"/>
      <c r="I26" s="313"/>
      <c r="J26" s="313"/>
      <c r="K26" s="313"/>
      <c r="L26" s="313"/>
    </row>
    <row r="27" spans="1:12">
      <c r="A27" s="313"/>
      <c r="B27" s="313"/>
      <c r="C27" s="313"/>
      <c r="D27" s="313"/>
      <c r="E27" s="313"/>
      <c r="F27" s="313"/>
      <c r="G27" s="313"/>
      <c r="H27" s="313"/>
      <c r="I27" s="313"/>
      <c r="J27" s="313"/>
      <c r="K27" s="313"/>
      <c r="L27" s="313"/>
    </row>
    <row r="28" spans="1:12">
      <c r="A28" s="313"/>
      <c r="B28" s="313"/>
      <c r="C28" s="313"/>
      <c r="D28" s="313"/>
      <c r="E28" s="313"/>
      <c r="F28" s="313"/>
      <c r="G28" s="313"/>
      <c r="H28" s="313"/>
      <c r="I28" s="313"/>
      <c r="J28" s="313"/>
      <c r="K28" s="313"/>
      <c r="L28" s="313"/>
    </row>
    <row r="29" spans="1:12">
      <c r="A29" s="313"/>
      <c r="B29" s="313"/>
      <c r="C29" s="313"/>
      <c r="D29" s="313"/>
      <c r="E29" s="313"/>
      <c r="F29" s="313"/>
      <c r="G29" s="313"/>
      <c r="H29" s="313"/>
      <c r="I29" s="313"/>
      <c r="J29" s="313"/>
      <c r="K29" s="313"/>
      <c r="L29" s="313"/>
    </row>
    <row r="30" spans="1:12">
      <c r="A30" s="313"/>
      <c r="B30" s="313"/>
      <c r="C30" s="313"/>
      <c r="D30" s="313"/>
      <c r="E30" s="313"/>
      <c r="F30" s="313"/>
      <c r="G30" s="313"/>
      <c r="H30" s="313"/>
      <c r="I30" s="313"/>
      <c r="J30" s="313"/>
      <c r="K30" s="313"/>
      <c r="L30" s="313"/>
    </row>
    <row r="31" spans="1:12">
      <c r="A31" s="313"/>
      <c r="B31" s="313"/>
      <c r="C31" s="313"/>
      <c r="D31" s="313"/>
      <c r="E31" s="313"/>
      <c r="F31" s="313"/>
      <c r="G31" s="313"/>
      <c r="H31" s="313"/>
      <c r="I31" s="313"/>
      <c r="J31" s="313"/>
      <c r="K31" s="313"/>
      <c r="L31" s="313"/>
    </row>
    <row r="32" spans="1:12">
      <c r="A32" s="313"/>
      <c r="B32" s="313"/>
      <c r="C32" s="313"/>
      <c r="D32" s="313"/>
      <c r="E32" s="313"/>
      <c r="F32" s="313"/>
      <c r="G32" s="313"/>
      <c r="H32" s="313"/>
      <c r="I32" s="313"/>
      <c r="J32" s="313"/>
      <c r="K32" s="313"/>
      <c r="L32" s="313"/>
    </row>
    <row r="33" spans="1:12">
      <c r="A33" s="313"/>
      <c r="B33" s="313"/>
      <c r="C33" s="313"/>
      <c r="D33" s="313"/>
      <c r="E33" s="313"/>
      <c r="F33" s="313"/>
      <c r="G33" s="313"/>
      <c r="H33" s="313"/>
      <c r="I33" s="313"/>
      <c r="J33" s="313"/>
      <c r="K33" s="313"/>
      <c r="L33" s="313"/>
    </row>
  </sheetData>
  <mergeCells count="72">
    <mergeCell ref="A1:L1"/>
    <mergeCell ref="A2:L2"/>
    <mergeCell ref="A3:B3"/>
    <mergeCell ref="C3:L3"/>
    <mergeCell ref="A4:B4"/>
    <mergeCell ref="C4:G4"/>
    <mergeCell ref="I4:L4"/>
    <mergeCell ref="J11:K11"/>
    <mergeCell ref="C12:D12"/>
    <mergeCell ref="E12:F12"/>
    <mergeCell ref="J12:K12"/>
    <mergeCell ref="A5:B5"/>
    <mergeCell ref="C5:G5"/>
    <mergeCell ref="I5:L5"/>
    <mergeCell ref="C8:D8"/>
    <mergeCell ref="E8:F8"/>
    <mergeCell ref="J8:K8"/>
    <mergeCell ref="H6:H7"/>
    <mergeCell ref="L6:L7"/>
    <mergeCell ref="G6:G7"/>
    <mergeCell ref="G9:G10"/>
    <mergeCell ref="L9:L10"/>
    <mergeCell ref="H13:L13"/>
    <mergeCell ref="B14:G14"/>
    <mergeCell ref="H14:L14"/>
    <mergeCell ref="D15:E15"/>
    <mergeCell ref="F15:G15"/>
    <mergeCell ref="K15:L15"/>
    <mergeCell ref="K23:L23"/>
    <mergeCell ref="A24:H24"/>
    <mergeCell ref="K24:L24"/>
    <mergeCell ref="D21:E21"/>
    <mergeCell ref="F21:G21"/>
    <mergeCell ref="K21:L21"/>
    <mergeCell ref="D22:E22"/>
    <mergeCell ref="F22:G22"/>
    <mergeCell ref="K22:L22"/>
    <mergeCell ref="A15:A23"/>
    <mergeCell ref="B16:B21"/>
    <mergeCell ref="C18:C20"/>
    <mergeCell ref="K16:L16"/>
    <mergeCell ref="D17:E17"/>
    <mergeCell ref="F17:G17"/>
    <mergeCell ref="K17:L17"/>
    <mergeCell ref="F16:G16"/>
    <mergeCell ref="C11:D11"/>
    <mergeCell ref="B13:G13"/>
    <mergeCell ref="E11:F11"/>
    <mergeCell ref="D23:E23"/>
    <mergeCell ref="F23:G23"/>
    <mergeCell ref="D18:E18"/>
    <mergeCell ref="F18:G18"/>
    <mergeCell ref="D19:E19"/>
    <mergeCell ref="F19:G19"/>
    <mergeCell ref="D20:E20"/>
    <mergeCell ref="F20:G20"/>
    <mergeCell ref="K18:L20"/>
    <mergeCell ref="A25:L33"/>
    <mergeCell ref="A6:B12"/>
    <mergeCell ref="C6:D7"/>
    <mergeCell ref="E6:F7"/>
    <mergeCell ref="J6:K7"/>
    <mergeCell ref="C9:D10"/>
    <mergeCell ref="E9:F10"/>
    <mergeCell ref="J9:K10"/>
    <mergeCell ref="H9:H10"/>
    <mergeCell ref="I6:I7"/>
    <mergeCell ref="I9:I10"/>
    <mergeCell ref="I18:I20"/>
    <mergeCell ref="J18:J20"/>
    <mergeCell ref="A13:A14"/>
    <mergeCell ref="D16:E16"/>
  </mergeCells>
  <phoneticPr fontId="41" type="noConversion"/>
  <printOptions horizontalCentered="1"/>
  <pageMargins left="0.43263888888888902" right="0.23611111111111099" top="0.47222222222222199" bottom="0.39305555555555599" header="0.31496062992126" footer="0.31496062992126"/>
  <pageSetup paperSize="9" scale="70" orientation="landscape" r:id="rId1"/>
  <colBreaks count="1" manualBreakCount="1">
    <brk id="12"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3"/>
  <sheetViews>
    <sheetView view="pageBreakPreview" topLeftCell="D1" zoomScaleNormal="100" workbookViewId="0">
      <selection activeCell="M9" sqref="M9:R11"/>
    </sheetView>
  </sheetViews>
  <sheetFormatPr defaultColWidth="8.83203125" defaultRowHeight="12"/>
  <cols>
    <col min="1" max="1" width="8.83203125" style="175"/>
    <col min="2" max="2" width="19.33203125" style="175" customWidth="1"/>
    <col min="3" max="3" width="20.83203125" style="175" customWidth="1"/>
    <col min="4" max="4" width="18.33203125" style="175" customWidth="1"/>
    <col min="5" max="5" width="10.33203125" style="175" customWidth="1"/>
    <col min="6" max="6" width="8.83203125" style="175"/>
    <col min="7" max="7" width="19" style="175" customWidth="1"/>
    <col min="8" max="8" width="25.1640625" style="175" customWidth="1"/>
    <col min="9" max="10" width="8.83203125" style="175" customWidth="1"/>
    <col min="11" max="11" width="9.33203125" style="175" customWidth="1"/>
    <col min="12" max="13" width="14.6640625" style="175" customWidth="1"/>
    <col min="14" max="16384" width="8.83203125" style="175"/>
  </cols>
  <sheetData>
    <row r="1" spans="1:12" ht="22.5">
      <c r="A1" s="508" t="s">
        <v>93</v>
      </c>
      <c r="B1" s="508"/>
      <c r="C1" s="508"/>
      <c r="D1" s="508"/>
      <c r="E1" s="508"/>
      <c r="F1" s="508"/>
      <c r="G1" s="508"/>
      <c r="H1" s="508"/>
      <c r="I1" s="508"/>
      <c r="J1" s="508"/>
      <c r="K1" s="508"/>
      <c r="L1" s="508"/>
    </row>
    <row r="2" spans="1:12" ht="13.5">
      <c r="A2" s="509" t="s">
        <v>399</v>
      </c>
      <c r="B2" s="509"/>
      <c r="C2" s="509"/>
      <c r="D2" s="509"/>
      <c r="E2" s="509"/>
      <c r="F2" s="509"/>
      <c r="G2" s="509"/>
      <c r="H2" s="509"/>
      <c r="I2" s="509"/>
      <c r="J2" s="509"/>
      <c r="K2" s="509"/>
      <c r="L2" s="509"/>
    </row>
    <row r="3" spans="1:12" ht="21.95" customHeight="1">
      <c r="A3" s="468" t="s">
        <v>1</v>
      </c>
      <c r="B3" s="468"/>
      <c r="C3" s="468" t="s">
        <v>792</v>
      </c>
      <c r="D3" s="468"/>
      <c r="E3" s="468"/>
      <c r="F3" s="468"/>
      <c r="G3" s="468"/>
      <c r="H3" s="468"/>
      <c r="I3" s="468"/>
      <c r="J3" s="468"/>
      <c r="K3" s="468"/>
      <c r="L3" s="468"/>
    </row>
    <row r="4" spans="1:12" ht="20.45" customHeight="1">
      <c r="A4" s="468" t="s">
        <v>95</v>
      </c>
      <c r="B4" s="468"/>
      <c r="C4" s="468" t="s">
        <v>96</v>
      </c>
      <c r="D4" s="468"/>
      <c r="E4" s="468"/>
      <c r="F4" s="468"/>
      <c r="G4" s="468"/>
      <c r="H4" s="155" t="s">
        <v>97</v>
      </c>
      <c r="I4" s="468" t="s">
        <v>98</v>
      </c>
      <c r="J4" s="468"/>
      <c r="K4" s="468"/>
      <c r="L4" s="468"/>
    </row>
    <row r="5" spans="1:12" ht="20.45" customHeight="1">
      <c r="A5" s="468" t="s">
        <v>99</v>
      </c>
      <c r="B5" s="468"/>
      <c r="C5" s="468" t="s">
        <v>772</v>
      </c>
      <c r="D5" s="468"/>
      <c r="E5" s="468"/>
      <c r="F5" s="468"/>
      <c r="G5" s="468"/>
      <c r="H5" s="155" t="s">
        <v>101</v>
      </c>
      <c r="I5" s="468">
        <v>62060532</v>
      </c>
      <c r="J5" s="468"/>
      <c r="K5" s="468"/>
      <c r="L5" s="468"/>
    </row>
    <row r="6" spans="1:12" ht="14.1" customHeight="1">
      <c r="A6" s="482" t="s">
        <v>102</v>
      </c>
      <c r="B6" s="483"/>
      <c r="C6" s="468"/>
      <c r="D6" s="468"/>
      <c r="E6" s="482" t="s">
        <v>5</v>
      </c>
      <c r="F6" s="483"/>
      <c r="G6" s="476" t="s">
        <v>103</v>
      </c>
      <c r="H6" s="476" t="s">
        <v>104</v>
      </c>
      <c r="I6" s="468" t="s">
        <v>105</v>
      </c>
      <c r="J6" s="468" t="s">
        <v>106</v>
      </c>
      <c r="K6" s="468"/>
      <c r="L6" s="468" t="s">
        <v>107</v>
      </c>
    </row>
    <row r="7" spans="1:12">
      <c r="A7" s="486"/>
      <c r="B7" s="487"/>
      <c r="C7" s="468"/>
      <c r="D7" s="468"/>
      <c r="E7" s="488"/>
      <c r="F7" s="489"/>
      <c r="G7" s="478"/>
      <c r="H7" s="478"/>
      <c r="I7" s="468"/>
      <c r="J7" s="468"/>
      <c r="K7" s="468"/>
      <c r="L7" s="468"/>
    </row>
    <row r="8" spans="1:12" ht="18" customHeight="1">
      <c r="A8" s="486"/>
      <c r="B8" s="487"/>
      <c r="C8" s="501" t="s">
        <v>108</v>
      </c>
      <c r="D8" s="501"/>
      <c r="E8" s="493">
        <v>59.52</v>
      </c>
      <c r="F8" s="495"/>
      <c r="G8" s="117">
        <f>G9</f>
        <v>56.6</v>
      </c>
      <c r="H8" s="155">
        <v>56.6</v>
      </c>
      <c r="I8" s="117">
        <v>10</v>
      </c>
      <c r="J8" s="504">
        <f>H8/G8</f>
        <v>1</v>
      </c>
      <c r="K8" s="505"/>
      <c r="L8" s="185">
        <f>I8*J8</f>
        <v>10</v>
      </c>
    </row>
    <row r="9" spans="1:12" ht="18.75" customHeight="1">
      <c r="A9" s="486"/>
      <c r="B9" s="487"/>
      <c r="C9" s="482" t="s">
        <v>109</v>
      </c>
      <c r="D9" s="483"/>
      <c r="E9" s="468">
        <v>59.52</v>
      </c>
      <c r="F9" s="468"/>
      <c r="G9" s="468">
        <v>56.6</v>
      </c>
      <c r="H9" s="468">
        <v>56.6</v>
      </c>
      <c r="I9" s="468">
        <v>10</v>
      </c>
      <c r="J9" s="491">
        <v>1</v>
      </c>
      <c r="K9" s="491"/>
      <c r="L9" s="506">
        <v>10</v>
      </c>
    </row>
    <row r="10" spans="1:12">
      <c r="A10" s="486"/>
      <c r="B10" s="487"/>
      <c r="C10" s="488"/>
      <c r="D10" s="489"/>
      <c r="E10" s="468"/>
      <c r="F10" s="468"/>
      <c r="G10" s="468"/>
      <c r="H10" s="468"/>
      <c r="I10" s="468"/>
      <c r="J10" s="491"/>
      <c r="K10" s="491"/>
      <c r="L10" s="506"/>
    </row>
    <row r="11" spans="1:12" ht="18.75" customHeight="1">
      <c r="A11" s="486"/>
      <c r="B11" s="487"/>
      <c r="C11" s="468" t="s">
        <v>110</v>
      </c>
      <c r="D11" s="468"/>
      <c r="E11" s="493">
        <v>0</v>
      </c>
      <c r="F11" s="495"/>
      <c r="G11" s="117">
        <v>0</v>
      </c>
      <c r="H11" s="155"/>
      <c r="I11" s="117"/>
      <c r="J11" s="468"/>
      <c r="K11" s="468"/>
      <c r="L11" s="117"/>
    </row>
    <row r="12" spans="1:12" ht="18.95" customHeight="1">
      <c r="A12" s="488"/>
      <c r="B12" s="489"/>
      <c r="C12" s="468" t="s">
        <v>113</v>
      </c>
      <c r="D12" s="468"/>
      <c r="E12" s="493">
        <v>0</v>
      </c>
      <c r="F12" s="495"/>
      <c r="G12" s="117">
        <v>0</v>
      </c>
      <c r="H12" s="155"/>
      <c r="I12" s="117"/>
      <c r="J12" s="468"/>
      <c r="K12" s="468"/>
      <c r="L12" s="117"/>
    </row>
    <row r="13" spans="1:12" ht="20.100000000000001" customHeight="1">
      <c r="A13" s="468" t="s">
        <v>114</v>
      </c>
      <c r="B13" s="468" t="s">
        <v>115</v>
      </c>
      <c r="C13" s="468"/>
      <c r="D13" s="468"/>
      <c r="E13" s="468"/>
      <c r="F13" s="468"/>
      <c r="G13" s="468"/>
      <c r="H13" s="468" t="s">
        <v>116</v>
      </c>
      <c r="I13" s="468"/>
      <c r="J13" s="468"/>
      <c r="K13" s="468"/>
      <c r="L13" s="468"/>
    </row>
    <row r="14" spans="1:12" ht="57.75" customHeight="1">
      <c r="A14" s="468"/>
      <c r="B14" s="500" t="s">
        <v>793</v>
      </c>
      <c r="C14" s="500"/>
      <c r="D14" s="500"/>
      <c r="E14" s="500"/>
      <c r="F14" s="500"/>
      <c r="G14" s="500"/>
      <c r="H14" s="500" t="s">
        <v>794</v>
      </c>
      <c r="I14" s="500"/>
      <c r="J14" s="500"/>
      <c r="K14" s="500"/>
      <c r="L14" s="500"/>
    </row>
    <row r="15" spans="1:12" s="174" customFormat="1" ht="38.25" customHeight="1">
      <c r="A15" s="476" t="s">
        <v>119</v>
      </c>
      <c r="B15" s="117" t="s">
        <v>120</v>
      </c>
      <c r="C15" s="117" t="s">
        <v>121</v>
      </c>
      <c r="D15" s="468" t="s">
        <v>122</v>
      </c>
      <c r="E15" s="468"/>
      <c r="F15" s="482" t="s">
        <v>123</v>
      </c>
      <c r="G15" s="483"/>
      <c r="H15" s="176" t="s">
        <v>124</v>
      </c>
      <c r="I15" s="117" t="s">
        <v>105</v>
      </c>
      <c r="J15" s="117" t="s">
        <v>107</v>
      </c>
      <c r="K15" s="482" t="s">
        <v>125</v>
      </c>
      <c r="L15" s="483"/>
    </row>
    <row r="16" spans="1:12" s="174" customFormat="1" ht="14.25">
      <c r="A16" s="477"/>
      <c r="B16" s="468" t="s">
        <v>126</v>
      </c>
      <c r="C16" s="117" t="s">
        <v>127</v>
      </c>
      <c r="D16" s="493" t="s">
        <v>795</v>
      </c>
      <c r="E16" s="495"/>
      <c r="F16" s="468">
        <v>7</v>
      </c>
      <c r="G16" s="468"/>
      <c r="H16" s="178">
        <v>7</v>
      </c>
      <c r="I16" s="117">
        <v>20</v>
      </c>
      <c r="J16" s="117">
        <v>20</v>
      </c>
      <c r="K16" s="493"/>
      <c r="L16" s="495"/>
    </row>
    <row r="17" spans="1:12" s="174" customFormat="1" ht="49.35" customHeight="1">
      <c r="A17" s="477"/>
      <c r="B17" s="468"/>
      <c r="C17" s="117" t="s">
        <v>130</v>
      </c>
      <c r="D17" s="493" t="s">
        <v>796</v>
      </c>
      <c r="E17" s="495"/>
      <c r="F17" s="481" t="s">
        <v>777</v>
      </c>
      <c r="G17" s="481"/>
      <c r="H17" s="180" t="s">
        <v>797</v>
      </c>
      <c r="I17" s="117">
        <v>10</v>
      </c>
      <c r="J17" s="117">
        <v>10</v>
      </c>
      <c r="K17" s="493"/>
      <c r="L17" s="495"/>
    </row>
    <row r="18" spans="1:12" s="174" customFormat="1" ht="54">
      <c r="A18" s="477"/>
      <c r="B18" s="468"/>
      <c r="C18" s="476" t="s">
        <v>133</v>
      </c>
      <c r="D18" s="468" t="s">
        <v>779</v>
      </c>
      <c r="E18" s="468"/>
      <c r="F18" s="496" t="s">
        <v>798</v>
      </c>
      <c r="G18" s="496"/>
      <c r="H18" s="181" t="s">
        <v>799</v>
      </c>
      <c r="I18" s="492">
        <v>10</v>
      </c>
      <c r="J18" s="492">
        <v>10</v>
      </c>
      <c r="K18" s="468"/>
      <c r="L18" s="468"/>
    </row>
    <row r="19" spans="1:12" s="174" customFormat="1" ht="14.25">
      <c r="A19" s="477"/>
      <c r="B19" s="468"/>
      <c r="C19" s="477"/>
      <c r="D19" s="496" t="s">
        <v>800</v>
      </c>
      <c r="E19" s="496"/>
      <c r="F19" s="496" t="s">
        <v>801</v>
      </c>
      <c r="G19" s="496"/>
      <c r="H19" s="189" t="s">
        <v>802</v>
      </c>
      <c r="I19" s="492"/>
      <c r="J19" s="492"/>
      <c r="K19" s="493"/>
      <c r="L19" s="495"/>
    </row>
    <row r="20" spans="1:12" s="174" customFormat="1" ht="40.5">
      <c r="A20" s="477"/>
      <c r="B20" s="468"/>
      <c r="C20" s="478"/>
      <c r="D20" s="496" t="s">
        <v>803</v>
      </c>
      <c r="E20" s="496"/>
      <c r="F20" s="497" t="s">
        <v>804</v>
      </c>
      <c r="G20" s="498"/>
      <c r="H20" s="180" t="s">
        <v>805</v>
      </c>
      <c r="I20" s="492"/>
      <c r="J20" s="492"/>
      <c r="K20" s="493"/>
      <c r="L20" s="495"/>
    </row>
    <row r="21" spans="1:12" s="174" customFormat="1" ht="14.25">
      <c r="A21" s="477"/>
      <c r="B21" s="468"/>
      <c r="C21" s="117" t="s">
        <v>136</v>
      </c>
      <c r="D21" s="493" t="s">
        <v>137</v>
      </c>
      <c r="E21" s="495"/>
      <c r="F21" s="468" t="s">
        <v>806</v>
      </c>
      <c r="G21" s="468"/>
      <c r="H21" s="180" t="s">
        <v>807</v>
      </c>
      <c r="I21" s="117">
        <v>10</v>
      </c>
      <c r="J21" s="117">
        <v>10</v>
      </c>
      <c r="K21" s="468"/>
      <c r="L21" s="468"/>
    </row>
    <row r="22" spans="1:12" s="174" customFormat="1" ht="89.1" customHeight="1">
      <c r="A22" s="477"/>
      <c r="B22" s="177" t="s">
        <v>808</v>
      </c>
      <c r="C22" s="117" t="s">
        <v>143</v>
      </c>
      <c r="D22" s="493" t="s">
        <v>143</v>
      </c>
      <c r="E22" s="495"/>
      <c r="F22" s="468" t="s">
        <v>809</v>
      </c>
      <c r="G22" s="468"/>
      <c r="H22" s="183" t="s">
        <v>810</v>
      </c>
      <c r="I22" s="17">
        <v>30</v>
      </c>
      <c r="J22" s="17">
        <v>30</v>
      </c>
      <c r="K22" s="468"/>
      <c r="L22" s="468"/>
    </row>
    <row r="23" spans="1:12" s="174" customFormat="1" ht="28.5">
      <c r="A23" s="478"/>
      <c r="B23" s="117" t="s">
        <v>146</v>
      </c>
      <c r="C23" s="117" t="s">
        <v>147</v>
      </c>
      <c r="D23" s="493" t="s">
        <v>147</v>
      </c>
      <c r="E23" s="495"/>
      <c r="F23" s="468">
        <v>0</v>
      </c>
      <c r="G23" s="468"/>
      <c r="H23" s="178">
        <v>0</v>
      </c>
      <c r="I23" s="117">
        <v>10</v>
      </c>
      <c r="J23" s="17">
        <v>10</v>
      </c>
      <c r="K23" s="468"/>
      <c r="L23" s="468"/>
    </row>
    <row r="24" spans="1:12" s="174" customFormat="1" ht="20.45" customHeight="1">
      <c r="A24" s="475" t="s">
        <v>148</v>
      </c>
      <c r="B24" s="475"/>
      <c r="C24" s="475"/>
      <c r="D24" s="475"/>
      <c r="E24" s="475"/>
      <c r="F24" s="475"/>
      <c r="G24" s="475"/>
      <c r="H24" s="475"/>
      <c r="I24" s="187">
        <v>100</v>
      </c>
      <c r="J24" s="188">
        <f>L8+J16+J17+J18+J21+J22+J23</f>
        <v>100</v>
      </c>
      <c r="K24" s="475"/>
      <c r="L24" s="475"/>
    </row>
    <row r="25" spans="1:12" ht="12.75" customHeight="1">
      <c r="A25" s="464" t="s">
        <v>163</v>
      </c>
      <c r="B25" s="464"/>
      <c r="C25" s="464"/>
      <c r="D25" s="464"/>
      <c r="E25" s="464"/>
      <c r="F25" s="464"/>
      <c r="G25" s="464"/>
      <c r="H25" s="464"/>
      <c r="I25" s="464"/>
      <c r="J25" s="464"/>
      <c r="K25" s="464"/>
      <c r="L25" s="464"/>
    </row>
    <row r="26" spans="1:12" ht="12" customHeight="1">
      <c r="A26" s="466"/>
      <c r="B26" s="466"/>
      <c r="C26" s="466"/>
      <c r="D26" s="466"/>
      <c r="E26" s="466"/>
      <c r="F26" s="466"/>
      <c r="G26" s="466"/>
      <c r="H26" s="466"/>
      <c r="I26" s="466"/>
      <c r="J26" s="466"/>
      <c r="K26" s="466"/>
      <c r="L26" s="466"/>
    </row>
    <row r="27" spans="1:12">
      <c r="A27" s="466"/>
      <c r="B27" s="466"/>
      <c r="C27" s="466"/>
      <c r="D27" s="466"/>
      <c r="E27" s="466"/>
      <c r="F27" s="466"/>
      <c r="G27" s="466"/>
      <c r="H27" s="466"/>
      <c r="I27" s="466"/>
      <c r="J27" s="466"/>
      <c r="K27" s="466"/>
      <c r="L27" s="466"/>
    </row>
    <row r="28" spans="1:12">
      <c r="A28" s="466"/>
      <c r="B28" s="466"/>
      <c r="C28" s="466"/>
      <c r="D28" s="466"/>
      <c r="E28" s="466"/>
      <c r="F28" s="466"/>
      <c r="G28" s="466"/>
      <c r="H28" s="466"/>
      <c r="I28" s="466"/>
      <c r="J28" s="466"/>
      <c r="K28" s="466"/>
      <c r="L28" s="466"/>
    </row>
    <row r="29" spans="1:12">
      <c r="A29" s="466"/>
      <c r="B29" s="466"/>
      <c r="C29" s="466"/>
      <c r="D29" s="466"/>
      <c r="E29" s="466"/>
      <c r="F29" s="466"/>
      <c r="G29" s="466"/>
      <c r="H29" s="466"/>
      <c r="I29" s="466"/>
      <c r="J29" s="466"/>
      <c r="K29" s="466"/>
      <c r="L29" s="466"/>
    </row>
    <row r="30" spans="1:12">
      <c r="A30" s="466"/>
      <c r="B30" s="466"/>
      <c r="C30" s="466"/>
      <c r="D30" s="466"/>
      <c r="E30" s="466"/>
      <c r="F30" s="466"/>
      <c r="G30" s="466"/>
      <c r="H30" s="466"/>
      <c r="I30" s="466"/>
      <c r="J30" s="466"/>
      <c r="K30" s="466"/>
      <c r="L30" s="466"/>
    </row>
    <row r="31" spans="1:12">
      <c r="A31" s="466"/>
      <c r="B31" s="466"/>
      <c r="C31" s="466"/>
      <c r="D31" s="466"/>
      <c r="E31" s="466"/>
      <c r="F31" s="466"/>
      <c r="G31" s="466"/>
      <c r="H31" s="466"/>
      <c r="I31" s="466"/>
      <c r="J31" s="466"/>
      <c r="K31" s="466"/>
      <c r="L31" s="466"/>
    </row>
    <row r="32" spans="1:12">
      <c r="A32" s="466"/>
      <c r="B32" s="466"/>
      <c r="C32" s="466"/>
      <c r="D32" s="466"/>
      <c r="E32" s="466"/>
      <c r="F32" s="466"/>
      <c r="G32" s="466"/>
      <c r="H32" s="466"/>
      <c r="I32" s="466"/>
      <c r="J32" s="466"/>
      <c r="K32" s="466"/>
      <c r="L32" s="466"/>
    </row>
    <row r="33" spans="1:12">
      <c r="A33" s="466"/>
      <c r="B33" s="466"/>
      <c r="C33" s="466"/>
      <c r="D33" s="466"/>
      <c r="E33" s="466"/>
      <c r="F33" s="466"/>
      <c r="G33" s="466"/>
      <c r="H33" s="466"/>
      <c r="I33" s="466"/>
      <c r="J33" s="466"/>
      <c r="K33" s="466"/>
      <c r="L33" s="466"/>
    </row>
  </sheetData>
  <mergeCells count="74">
    <mergeCell ref="A1:L1"/>
    <mergeCell ref="A2:L2"/>
    <mergeCell ref="A3:B3"/>
    <mergeCell ref="C3:L3"/>
    <mergeCell ref="A4:B4"/>
    <mergeCell ref="C4:G4"/>
    <mergeCell ref="I4:L4"/>
    <mergeCell ref="A5:B5"/>
    <mergeCell ref="C5:G5"/>
    <mergeCell ref="I5:L5"/>
    <mergeCell ref="C8:D8"/>
    <mergeCell ref="E8:F8"/>
    <mergeCell ref="J8:K8"/>
    <mergeCell ref="G6:G7"/>
    <mergeCell ref="L6:L7"/>
    <mergeCell ref="C11:D11"/>
    <mergeCell ref="E11:F11"/>
    <mergeCell ref="J11:K11"/>
    <mergeCell ref="C12:D12"/>
    <mergeCell ref="E12:F12"/>
    <mergeCell ref="J12:K12"/>
    <mergeCell ref="D23:E23"/>
    <mergeCell ref="F23:G23"/>
    <mergeCell ref="K23:L23"/>
    <mergeCell ref="K19:L19"/>
    <mergeCell ref="D16:E16"/>
    <mergeCell ref="F16:G16"/>
    <mergeCell ref="K16:L16"/>
    <mergeCell ref="D17:E17"/>
    <mergeCell ref="F17:G17"/>
    <mergeCell ref="K17:L17"/>
    <mergeCell ref="J18:J20"/>
    <mergeCell ref="D20:E20"/>
    <mergeCell ref="F20:G20"/>
    <mergeCell ref="K20:L20"/>
    <mergeCell ref="K21:L21"/>
    <mergeCell ref="D18:E18"/>
    <mergeCell ref="F18:G18"/>
    <mergeCell ref="K18:L18"/>
    <mergeCell ref="D22:E22"/>
    <mergeCell ref="F22:G22"/>
    <mergeCell ref="K22:L22"/>
    <mergeCell ref="A13:A14"/>
    <mergeCell ref="A15:A23"/>
    <mergeCell ref="B16:B21"/>
    <mergeCell ref="C18:C20"/>
    <mergeCell ref="I18:I20"/>
    <mergeCell ref="D19:E19"/>
    <mergeCell ref="F19:G19"/>
    <mergeCell ref="B13:G13"/>
    <mergeCell ref="H13:L13"/>
    <mergeCell ref="B14:G14"/>
    <mergeCell ref="H14:L14"/>
    <mergeCell ref="D15:E15"/>
    <mergeCell ref="F15:G15"/>
    <mergeCell ref="K15:L15"/>
    <mergeCell ref="D21:E21"/>
    <mergeCell ref="F21:G21"/>
    <mergeCell ref="L9:L10"/>
    <mergeCell ref="A25:L33"/>
    <mergeCell ref="A6:B12"/>
    <mergeCell ref="C6:D7"/>
    <mergeCell ref="E6:F7"/>
    <mergeCell ref="J6:K7"/>
    <mergeCell ref="C9:D10"/>
    <mergeCell ref="E9:F10"/>
    <mergeCell ref="J9:K10"/>
    <mergeCell ref="G9:G10"/>
    <mergeCell ref="H6:H7"/>
    <mergeCell ref="H9:H10"/>
    <mergeCell ref="I6:I7"/>
    <mergeCell ref="I9:I10"/>
    <mergeCell ref="A24:H24"/>
    <mergeCell ref="K24:L24"/>
  </mergeCells>
  <phoneticPr fontId="41" type="noConversion"/>
  <printOptions horizontalCentered="1"/>
  <pageMargins left="0.43263888888888902" right="0.23611111111111099" top="0.47222222222222199" bottom="0.39305555555555599" header="0.31496062992126" footer="0.31496062992126"/>
  <pageSetup paperSize="9" scale="70" orientation="landscape" r:id="rId1"/>
  <colBreaks count="1" manualBreakCount="1">
    <brk id="12"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3"/>
  <sheetViews>
    <sheetView view="pageBreakPreview" zoomScaleNormal="100" workbookViewId="0">
      <selection activeCell="C4" sqref="C4:G4"/>
    </sheetView>
  </sheetViews>
  <sheetFormatPr defaultColWidth="8.83203125" defaultRowHeight="12"/>
  <cols>
    <col min="1" max="1" width="8.83203125" style="175"/>
    <col min="2" max="2" width="19.33203125" style="175" customWidth="1"/>
    <col min="3" max="3" width="20.83203125" style="175" customWidth="1"/>
    <col min="4" max="4" width="18.33203125" style="175" customWidth="1"/>
    <col min="5" max="5" width="10.33203125" style="175" customWidth="1"/>
    <col min="6" max="6" width="8.83203125" style="175"/>
    <col min="7" max="7" width="19" style="175" customWidth="1"/>
    <col min="8" max="8" width="25.1640625" style="175" customWidth="1"/>
    <col min="9" max="10" width="8.83203125" style="175" customWidth="1"/>
    <col min="11" max="11" width="9.33203125" style="175" customWidth="1"/>
    <col min="12" max="13" width="14.6640625" style="175" customWidth="1"/>
    <col min="14" max="16384" width="8.83203125" style="175"/>
  </cols>
  <sheetData>
    <row r="1" spans="1:12" ht="22.5">
      <c r="A1" s="508" t="s">
        <v>93</v>
      </c>
      <c r="B1" s="508"/>
      <c r="C1" s="508"/>
      <c r="D1" s="508"/>
      <c r="E1" s="508"/>
      <c r="F1" s="508"/>
      <c r="G1" s="508"/>
      <c r="H1" s="508"/>
      <c r="I1" s="508"/>
      <c r="J1" s="508"/>
      <c r="K1" s="508"/>
      <c r="L1" s="508"/>
    </row>
    <row r="2" spans="1:12" ht="13.5">
      <c r="A2" s="509" t="s">
        <v>399</v>
      </c>
      <c r="B2" s="509"/>
      <c r="C2" s="509"/>
      <c r="D2" s="509"/>
      <c r="E2" s="509"/>
      <c r="F2" s="509"/>
      <c r="G2" s="509"/>
      <c r="H2" s="509"/>
      <c r="I2" s="509"/>
      <c r="J2" s="509"/>
      <c r="K2" s="509"/>
      <c r="L2" s="509"/>
    </row>
    <row r="3" spans="1:12" ht="21.95" customHeight="1">
      <c r="A3" s="468" t="s">
        <v>1</v>
      </c>
      <c r="B3" s="468"/>
      <c r="C3" s="468" t="s">
        <v>39</v>
      </c>
      <c r="D3" s="468"/>
      <c r="E3" s="468"/>
      <c r="F3" s="468"/>
      <c r="G3" s="468"/>
      <c r="H3" s="468"/>
      <c r="I3" s="468"/>
      <c r="J3" s="468"/>
      <c r="K3" s="468"/>
      <c r="L3" s="468"/>
    </row>
    <row r="4" spans="1:12" ht="20.45" customHeight="1">
      <c r="A4" s="468" t="s">
        <v>95</v>
      </c>
      <c r="B4" s="468"/>
      <c r="C4" s="468" t="s">
        <v>96</v>
      </c>
      <c r="D4" s="468"/>
      <c r="E4" s="468"/>
      <c r="F4" s="468"/>
      <c r="G4" s="468"/>
      <c r="H4" s="155" t="s">
        <v>97</v>
      </c>
      <c r="I4" s="468" t="s">
        <v>98</v>
      </c>
      <c r="J4" s="468"/>
      <c r="K4" s="468"/>
      <c r="L4" s="468"/>
    </row>
    <row r="5" spans="1:12" ht="20.45" customHeight="1">
      <c r="A5" s="468" t="s">
        <v>99</v>
      </c>
      <c r="B5" s="468"/>
      <c r="C5" s="468" t="s">
        <v>772</v>
      </c>
      <c r="D5" s="468"/>
      <c r="E5" s="468"/>
      <c r="F5" s="468"/>
      <c r="G5" s="468"/>
      <c r="H5" s="155" t="s">
        <v>101</v>
      </c>
      <c r="I5" s="468">
        <v>62060531</v>
      </c>
      <c r="J5" s="468"/>
      <c r="K5" s="468"/>
      <c r="L5" s="468"/>
    </row>
    <row r="6" spans="1:12" ht="14.1" customHeight="1">
      <c r="A6" s="482" t="s">
        <v>102</v>
      </c>
      <c r="B6" s="483"/>
      <c r="C6" s="468"/>
      <c r="D6" s="468"/>
      <c r="E6" s="482" t="s">
        <v>5</v>
      </c>
      <c r="F6" s="483"/>
      <c r="G6" s="476" t="s">
        <v>103</v>
      </c>
      <c r="H6" s="476" t="s">
        <v>104</v>
      </c>
      <c r="I6" s="468" t="s">
        <v>105</v>
      </c>
      <c r="J6" s="468" t="s">
        <v>106</v>
      </c>
      <c r="K6" s="468"/>
      <c r="L6" s="468" t="s">
        <v>107</v>
      </c>
    </row>
    <row r="7" spans="1:12">
      <c r="A7" s="486"/>
      <c r="B7" s="487"/>
      <c r="C7" s="468"/>
      <c r="D7" s="468"/>
      <c r="E7" s="488"/>
      <c r="F7" s="489"/>
      <c r="G7" s="478"/>
      <c r="H7" s="478"/>
      <c r="I7" s="468"/>
      <c r="J7" s="468"/>
      <c r="K7" s="468"/>
      <c r="L7" s="468"/>
    </row>
    <row r="8" spans="1:12" ht="18" customHeight="1">
      <c r="A8" s="486"/>
      <c r="B8" s="487"/>
      <c r="C8" s="501" t="s">
        <v>108</v>
      </c>
      <c r="D8" s="501"/>
      <c r="E8" s="520">
        <v>18</v>
      </c>
      <c r="F8" s="521"/>
      <c r="G8" s="143">
        <f>G9</f>
        <v>17.600000000000001</v>
      </c>
      <c r="H8" s="142">
        <v>17.600000000000001</v>
      </c>
      <c r="I8" s="117">
        <v>10</v>
      </c>
      <c r="J8" s="504">
        <f>H8/G8</f>
        <v>1</v>
      </c>
      <c r="K8" s="505"/>
      <c r="L8" s="185">
        <f>I8*J8</f>
        <v>10</v>
      </c>
    </row>
    <row r="9" spans="1:12" ht="18.75" customHeight="1">
      <c r="A9" s="486"/>
      <c r="B9" s="487"/>
      <c r="C9" s="482" t="s">
        <v>109</v>
      </c>
      <c r="D9" s="483"/>
      <c r="E9" s="516">
        <v>18</v>
      </c>
      <c r="F9" s="516"/>
      <c r="G9" s="516">
        <v>17.600000000000001</v>
      </c>
      <c r="H9" s="516">
        <v>17.600000000000001</v>
      </c>
      <c r="I9" s="468">
        <v>10</v>
      </c>
      <c r="J9" s="491">
        <v>1</v>
      </c>
      <c r="K9" s="491"/>
      <c r="L9" s="506">
        <v>10</v>
      </c>
    </row>
    <row r="10" spans="1:12">
      <c r="A10" s="486"/>
      <c r="B10" s="487"/>
      <c r="C10" s="488"/>
      <c r="D10" s="489"/>
      <c r="E10" s="516"/>
      <c r="F10" s="516"/>
      <c r="G10" s="516"/>
      <c r="H10" s="516"/>
      <c r="I10" s="468"/>
      <c r="J10" s="491"/>
      <c r="K10" s="491"/>
      <c r="L10" s="506"/>
    </row>
    <row r="11" spans="1:12" ht="18.75" customHeight="1">
      <c r="A11" s="486"/>
      <c r="B11" s="487"/>
      <c r="C11" s="468" t="s">
        <v>110</v>
      </c>
      <c r="D11" s="468"/>
      <c r="E11" s="493">
        <v>0</v>
      </c>
      <c r="F11" s="495"/>
      <c r="G11" s="117">
        <v>0</v>
      </c>
      <c r="H11" s="155"/>
      <c r="I11" s="117"/>
      <c r="J11" s="468"/>
      <c r="K11" s="468"/>
      <c r="L11" s="117"/>
    </row>
    <row r="12" spans="1:12" ht="18.95" customHeight="1">
      <c r="A12" s="488"/>
      <c r="B12" s="489"/>
      <c r="C12" s="468" t="s">
        <v>113</v>
      </c>
      <c r="D12" s="468"/>
      <c r="E12" s="493">
        <v>0</v>
      </c>
      <c r="F12" s="495"/>
      <c r="G12" s="117">
        <v>0</v>
      </c>
      <c r="H12" s="155"/>
      <c r="I12" s="117"/>
      <c r="J12" s="468"/>
      <c r="K12" s="468"/>
      <c r="L12" s="117"/>
    </row>
    <row r="13" spans="1:12" ht="20.100000000000001" customHeight="1">
      <c r="A13" s="468" t="s">
        <v>114</v>
      </c>
      <c r="B13" s="468" t="s">
        <v>115</v>
      </c>
      <c r="C13" s="468"/>
      <c r="D13" s="468"/>
      <c r="E13" s="468"/>
      <c r="F13" s="468"/>
      <c r="G13" s="468"/>
      <c r="H13" s="468" t="s">
        <v>116</v>
      </c>
      <c r="I13" s="468"/>
      <c r="J13" s="468"/>
      <c r="K13" s="468"/>
      <c r="L13" s="468"/>
    </row>
    <row r="14" spans="1:12" ht="57.75" customHeight="1">
      <c r="A14" s="468"/>
      <c r="B14" s="500" t="s">
        <v>811</v>
      </c>
      <c r="C14" s="500"/>
      <c r="D14" s="500"/>
      <c r="E14" s="500"/>
      <c r="F14" s="500"/>
      <c r="G14" s="500"/>
      <c r="H14" s="500" t="s">
        <v>812</v>
      </c>
      <c r="I14" s="500"/>
      <c r="J14" s="500"/>
      <c r="K14" s="500"/>
      <c r="L14" s="500"/>
    </row>
    <row r="15" spans="1:12" s="174" customFormat="1" ht="38.25" customHeight="1">
      <c r="A15" s="476" t="s">
        <v>119</v>
      </c>
      <c r="B15" s="117" t="s">
        <v>120</v>
      </c>
      <c r="C15" s="117" t="s">
        <v>121</v>
      </c>
      <c r="D15" s="468" t="s">
        <v>122</v>
      </c>
      <c r="E15" s="468"/>
      <c r="F15" s="482" t="s">
        <v>123</v>
      </c>
      <c r="G15" s="483"/>
      <c r="H15" s="176" t="s">
        <v>124</v>
      </c>
      <c r="I15" s="117" t="s">
        <v>105</v>
      </c>
      <c r="J15" s="117" t="s">
        <v>107</v>
      </c>
      <c r="K15" s="482" t="s">
        <v>125</v>
      </c>
      <c r="L15" s="483"/>
    </row>
    <row r="16" spans="1:12" s="174" customFormat="1" ht="14.25">
      <c r="A16" s="477"/>
      <c r="B16" s="468" t="s">
        <v>126</v>
      </c>
      <c r="C16" s="117" t="s">
        <v>127</v>
      </c>
      <c r="D16" s="493" t="s">
        <v>775</v>
      </c>
      <c r="E16" s="495"/>
      <c r="F16" s="468">
        <v>4</v>
      </c>
      <c r="G16" s="468"/>
      <c r="H16" s="178">
        <v>4</v>
      </c>
      <c r="I16" s="117">
        <v>20</v>
      </c>
      <c r="J16" s="117">
        <v>20</v>
      </c>
      <c r="K16" s="493"/>
      <c r="L16" s="495"/>
    </row>
    <row r="17" spans="1:12" s="174" customFormat="1" ht="49.35" customHeight="1">
      <c r="A17" s="477"/>
      <c r="B17" s="468"/>
      <c r="C17" s="117" t="s">
        <v>130</v>
      </c>
      <c r="D17" s="493" t="s">
        <v>776</v>
      </c>
      <c r="E17" s="495"/>
      <c r="F17" s="481" t="s">
        <v>777</v>
      </c>
      <c r="G17" s="481"/>
      <c r="H17" s="180" t="s">
        <v>813</v>
      </c>
      <c r="I17" s="117">
        <v>10</v>
      </c>
      <c r="J17" s="117">
        <v>10</v>
      </c>
      <c r="K17" s="518"/>
      <c r="L17" s="519"/>
    </row>
    <row r="18" spans="1:12" s="174" customFormat="1" ht="30" customHeight="1">
      <c r="A18" s="477"/>
      <c r="B18" s="468"/>
      <c r="C18" s="476" t="s">
        <v>133</v>
      </c>
      <c r="D18" s="468" t="s">
        <v>779</v>
      </c>
      <c r="E18" s="468"/>
      <c r="F18" s="496" t="s">
        <v>798</v>
      </c>
      <c r="G18" s="496"/>
      <c r="H18" s="181" t="s">
        <v>814</v>
      </c>
      <c r="I18" s="492">
        <v>10</v>
      </c>
      <c r="J18" s="492">
        <v>7</v>
      </c>
      <c r="K18" s="510" t="s">
        <v>815</v>
      </c>
      <c r="L18" s="511"/>
    </row>
    <row r="19" spans="1:12" s="174" customFormat="1" ht="30" customHeight="1">
      <c r="A19" s="477"/>
      <c r="B19" s="468"/>
      <c r="C19" s="477"/>
      <c r="D19" s="496" t="s">
        <v>800</v>
      </c>
      <c r="E19" s="496"/>
      <c r="F19" s="496" t="s">
        <v>801</v>
      </c>
      <c r="G19" s="496"/>
      <c r="H19" s="189" t="s">
        <v>816</v>
      </c>
      <c r="I19" s="492"/>
      <c r="J19" s="492"/>
      <c r="K19" s="512"/>
      <c r="L19" s="513"/>
    </row>
    <row r="20" spans="1:12" s="174" customFormat="1" ht="30" customHeight="1">
      <c r="A20" s="477"/>
      <c r="B20" s="468"/>
      <c r="C20" s="478"/>
      <c r="D20" s="496" t="s">
        <v>803</v>
      </c>
      <c r="E20" s="496"/>
      <c r="F20" s="497" t="s">
        <v>804</v>
      </c>
      <c r="G20" s="498"/>
      <c r="H20" s="180" t="s">
        <v>817</v>
      </c>
      <c r="I20" s="492"/>
      <c r="J20" s="492"/>
      <c r="K20" s="514"/>
      <c r="L20" s="515"/>
    </row>
    <row r="21" spans="1:12" s="174" customFormat="1" ht="14.25">
      <c r="A21" s="477"/>
      <c r="B21" s="468"/>
      <c r="C21" s="117" t="s">
        <v>136</v>
      </c>
      <c r="D21" s="493" t="s">
        <v>733</v>
      </c>
      <c r="E21" s="495"/>
      <c r="F21" s="468" t="s">
        <v>818</v>
      </c>
      <c r="G21" s="468"/>
      <c r="H21" s="179" t="s">
        <v>819</v>
      </c>
      <c r="I21" s="117">
        <v>10</v>
      </c>
      <c r="J21" s="117">
        <v>10</v>
      </c>
      <c r="K21" s="517"/>
      <c r="L21" s="517"/>
    </row>
    <row r="22" spans="1:12" s="174" customFormat="1" ht="89.1" customHeight="1">
      <c r="A22" s="477"/>
      <c r="B22" s="182" t="s">
        <v>139</v>
      </c>
      <c r="C22" s="117" t="s">
        <v>143</v>
      </c>
      <c r="D22" s="493" t="s">
        <v>143</v>
      </c>
      <c r="E22" s="495"/>
      <c r="F22" s="468" t="s">
        <v>820</v>
      </c>
      <c r="G22" s="468"/>
      <c r="H22" s="183" t="s">
        <v>821</v>
      </c>
      <c r="I22" s="17">
        <v>30</v>
      </c>
      <c r="J22" s="17">
        <v>23</v>
      </c>
      <c r="K22" s="517" t="s">
        <v>822</v>
      </c>
      <c r="L22" s="517"/>
    </row>
    <row r="23" spans="1:12" s="174" customFormat="1" ht="28.5">
      <c r="A23" s="478"/>
      <c r="B23" s="117" t="s">
        <v>146</v>
      </c>
      <c r="C23" s="117" t="s">
        <v>147</v>
      </c>
      <c r="D23" s="493" t="s">
        <v>147</v>
      </c>
      <c r="E23" s="495"/>
      <c r="F23" s="468">
        <v>0</v>
      </c>
      <c r="G23" s="468"/>
      <c r="H23" s="178">
        <v>0</v>
      </c>
      <c r="I23" s="117">
        <v>10</v>
      </c>
      <c r="J23" s="117">
        <v>10</v>
      </c>
      <c r="K23" s="468"/>
      <c r="L23" s="468"/>
    </row>
    <row r="24" spans="1:12" s="174" customFormat="1" ht="20.45" customHeight="1">
      <c r="A24" s="475" t="s">
        <v>148</v>
      </c>
      <c r="B24" s="475"/>
      <c r="C24" s="475"/>
      <c r="D24" s="475"/>
      <c r="E24" s="475"/>
      <c r="F24" s="475"/>
      <c r="G24" s="475"/>
      <c r="H24" s="475"/>
      <c r="I24" s="187">
        <v>100</v>
      </c>
      <c r="J24" s="188">
        <f>SUM(J16:J23)+L8</f>
        <v>90</v>
      </c>
      <c r="K24" s="475"/>
      <c r="L24" s="475"/>
    </row>
    <row r="25" spans="1:12" ht="12.75" customHeight="1">
      <c r="A25" s="464" t="s">
        <v>163</v>
      </c>
      <c r="B25" s="464"/>
      <c r="C25" s="464"/>
      <c r="D25" s="464"/>
      <c r="E25" s="464"/>
      <c r="F25" s="464"/>
      <c r="G25" s="464"/>
      <c r="H25" s="464"/>
      <c r="I25" s="464"/>
      <c r="J25" s="464"/>
      <c r="K25" s="464"/>
      <c r="L25" s="464"/>
    </row>
    <row r="26" spans="1:12" ht="12" customHeight="1">
      <c r="A26" s="466"/>
      <c r="B26" s="466"/>
      <c r="C26" s="466"/>
      <c r="D26" s="466"/>
      <c r="E26" s="466"/>
      <c r="F26" s="466"/>
      <c r="G26" s="466"/>
      <c r="H26" s="466"/>
      <c r="I26" s="466"/>
      <c r="J26" s="466"/>
      <c r="K26" s="466"/>
      <c r="L26" s="466"/>
    </row>
    <row r="27" spans="1:12">
      <c r="A27" s="466"/>
      <c r="B27" s="466"/>
      <c r="C27" s="466"/>
      <c r="D27" s="466"/>
      <c r="E27" s="466"/>
      <c r="F27" s="466"/>
      <c r="G27" s="466"/>
      <c r="H27" s="466"/>
      <c r="I27" s="466"/>
      <c r="J27" s="466"/>
      <c r="K27" s="466"/>
      <c r="L27" s="466"/>
    </row>
    <row r="28" spans="1:12">
      <c r="A28" s="466"/>
      <c r="B28" s="466"/>
      <c r="C28" s="466"/>
      <c r="D28" s="466"/>
      <c r="E28" s="466"/>
      <c r="F28" s="466"/>
      <c r="G28" s="466"/>
      <c r="H28" s="466"/>
      <c r="I28" s="466"/>
      <c r="J28" s="466"/>
      <c r="K28" s="466"/>
      <c r="L28" s="466"/>
    </row>
    <row r="29" spans="1:12">
      <c r="A29" s="466"/>
      <c r="B29" s="466"/>
      <c r="C29" s="466"/>
      <c r="D29" s="466"/>
      <c r="E29" s="466"/>
      <c r="F29" s="466"/>
      <c r="G29" s="466"/>
      <c r="H29" s="466"/>
      <c r="I29" s="466"/>
      <c r="J29" s="466"/>
      <c r="K29" s="466"/>
      <c r="L29" s="466"/>
    </row>
    <row r="30" spans="1:12">
      <c r="A30" s="466"/>
      <c r="B30" s="466"/>
      <c r="C30" s="466"/>
      <c r="D30" s="466"/>
      <c r="E30" s="466"/>
      <c r="F30" s="466"/>
      <c r="G30" s="466"/>
      <c r="H30" s="466"/>
      <c r="I30" s="466"/>
      <c r="J30" s="466"/>
      <c r="K30" s="466"/>
      <c r="L30" s="466"/>
    </row>
    <row r="31" spans="1:12">
      <c r="A31" s="466"/>
      <c r="B31" s="466"/>
      <c r="C31" s="466"/>
      <c r="D31" s="466"/>
      <c r="E31" s="466"/>
      <c r="F31" s="466"/>
      <c r="G31" s="466"/>
      <c r="H31" s="466"/>
      <c r="I31" s="466"/>
      <c r="J31" s="466"/>
      <c r="K31" s="466"/>
      <c r="L31" s="466"/>
    </row>
    <row r="32" spans="1:12">
      <c r="A32" s="466"/>
      <c r="B32" s="466"/>
      <c r="C32" s="466"/>
      <c r="D32" s="466"/>
      <c r="E32" s="466"/>
      <c r="F32" s="466"/>
      <c r="G32" s="466"/>
      <c r="H32" s="466"/>
      <c r="I32" s="466"/>
      <c r="J32" s="466"/>
      <c r="K32" s="466"/>
      <c r="L32" s="466"/>
    </row>
    <row r="33" spans="1:12">
      <c r="A33" s="466"/>
      <c r="B33" s="466"/>
      <c r="C33" s="466"/>
      <c r="D33" s="466"/>
      <c r="E33" s="466"/>
      <c r="F33" s="466"/>
      <c r="G33" s="466"/>
      <c r="H33" s="466"/>
      <c r="I33" s="466"/>
      <c r="J33" s="466"/>
      <c r="K33" s="466"/>
      <c r="L33" s="466"/>
    </row>
  </sheetData>
  <mergeCells count="72">
    <mergeCell ref="A1:L1"/>
    <mergeCell ref="A2:L2"/>
    <mergeCell ref="A3:B3"/>
    <mergeCell ref="C3:L3"/>
    <mergeCell ref="A4:B4"/>
    <mergeCell ref="C4:G4"/>
    <mergeCell ref="I4:L4"/>
    <mergeCell ref="J11:K11"/>
    <mergeCell ref="C12:D12"/>
    <mergeCell ref="E12:F12"/>
    <mergeCell ref="J12:K12"/>
    <mergeCell ref="A5:B5"/>
    <mergeCell ref="C5:G5"/>
    <mergeCell ref="I5:L5"/>
    <mergeCell ref="C8:D8"/>
    <mergeCell ref="E8:F8"/>
    <mergeCell ref="J8:K8"/>
    <mergeCell ref="H6:H7"/>
    <mergeCell ref="L6:L7"/>
    <mergeCell ref="G6:G7"/>
    <mergeCell ref="G9:G10"/>
    <mergeCell ref="L9:L10"/>
    <mergeCell ref="H13:L13"/>
    <mergeCell ref="B14:G14"/>
    <mergeCell ref="H14:L14"/>
    <mergeCell ref="D15:E15"/>
    <mergeCell ref="F15:G15"/>
    <mergeCell ref="K15:L15"/>
    <mergeCell ref="K23:L23"/>
    <mergeCell ref="A24:H24"/>
    <mergeCell ref="K24:L24"/>
    <mergeCell ref="D21:E21"/>
    <mergeCell ref="F21:G21"/>
    <mergeCell ref="K21:L21"/>
    <mergeCell ref="D22:E22"/>
    <mergeCell ref="F22:G22"/>
    <mergeCell ref="K22:L22"/>
    <mergeCell ref="A15:A23"/>
    <mergeCell ref="B16:B21"/>
    <mergeCell ref="C18:C20"/>
    <mergeCell ref="K16:L16"/>
    <mergeCell ref="D17:E17"/>
    <mergeCell ref="F17:G17"/>
    <mergeCell ref="K17:L17"/>
    <mergeCell ref="F16:G16"/>
    <mergeCell ref="C11:D11"/>
    <mergeCell ref="B13:G13"/>
    <mergeCell ref="E11:F11"/>
    <mergeCell ref="D23:E23"/>
    <mergeCell ref="F23:G23"/>
    <mergeCell ref="D18:E18"/>
    <mergeCell ref="F18:G18"/>
    <mergeCell ref="D19:E19"/>
    <mergeCell ref="F19:G19"/>
    <mergeCell ref="D20:E20"/>
    <mergeCell ref="F20:G20"/>
    <mergeCell ref="K18:L20"/>
    <mergeCell ref="A25:L33"/>
    <mergeCell ref="A6:B12"/>
    <mergeCell ref="C6:D7"/>
    <mergeCell ref="E6:F7"/>
    <mergeCell ref="J6:K7"/>
    <mergeCell ref="C9:D10"/>
    <mergeCell ref="E9:F10"/>
    <mergeCell ref="J9:K10"/>
    <mergeCell ref="H9:H10"/>
    <mergeCell ref="I6:I7"/>
    <mergeCell ref="I9:I10"/>
    <mergeCell ref="I18:I20"/>
    <mergeCell ref="J18:J20"/>
    <mergeCell ref="A13:A14"/>
    <mergeCell ref="D16:E16"/>
  </mergeCells>
  <phoneticPr fontId="41" type="noConversion"/>
  <printOptions horizontalCentered="1"/>
  <pageMargins left="0.43263888888888902" right="0.23611111111111099" top="0.47222222222222199" bottom="0.39305555555555599" header="0.31496062992126" footer="0.31496062992126"/>
  <pageSetup paperSize="9" scale="70" orientation="landscape" r:id="rId1"/>
  <colBreaks count="1" manualBreakCount="1">
    <brk id="12" max="1048575"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3"/>
  <sheetViews>
    <sheetView view="pageBreakPreview" topLeftCell="C1" zoomScaleNormal="100" workbookViewId="0">
      <selection activeCell="M2" sqref="M1:R1048576"/>
    </sheetView>
  </sheetViews>
  <sheetFormatPr defaultColWidth="8.83203125" defaultRowHeight="12"/>
  <cols>
    <col min="1" max="1" width="8.83203125" style="96"/>
    <col min="2" max="2" width="19.33203125" style="96" customWidth="1"/>
    <col min="3" max="3" width="20.83203125" style="96" customWidth="1"/>
    <col min="4" max="4" width="18.33203125" style="96" customWidth="1"/>
    <col min="5" max="5" width="10.33203125" style="96" customWidth="1"/>
    <col min="6" max="6" width="8.83203125" style="96"/>
    <col min="7" max="7" width="19" style="96" customWidth="1"/>
    <col min="8" max="8" width="25.1640625" style="96" customWidth="1"/>
    <col min="9" max="10" width="8.83203125" style="96" customWidth="1"/>
    <col min="11" max="11" width="9.33203125" style="96" customWidth="1"/>
    <col min="12" max="12" width="14.6640625" style="96" customWidth="1"/>
    <col min="13" max="16384" width="8.83203125" style="96"/>
  </cols>
  <sheetData>
    <row r="1" spans="1:12" ht="22.5">
      <c r="A1" s="343" t="s">
        <v>93</v>
      </c>
      <c r="B1" s="343"/>
      <c r="C1" s="343"/>
      <c r="D1" s="343"/>
      <c r="E1" s="343"/>
      <c r="F1" s="343"/>
      <c r="G1" s="343"/>
      <c r="H1" s="343"/>
      <c r="I1" s="343"/>
      <c r="J1" s="343"/>
      <c r="K1" s="343"/>
      <c r="L1" s="343"/>
    </row>
    <row r="2" spans="1:12" ht="13.5">
      <c r="A2" s="344" t="s">
        <v>150</v>
      </c>
      <c r="B2" s="344"/>
      <c r="C2" s="344"/>
      <c r="D2" s="344"/>
      <c r="E2" s="344"/>
      <c r="F2" s="344"/>
      <c r="G2" s="344"/>
      <c r="H2" s="344"/>
      <c r="I2" s="344"/>
      <c r="J2" s="344"/>
      <c r="K2" s="344"/>
      <c r="L2" s="344"/>
    </row>
    <row r="3" spans="1:12" ht="21.95" customHeight="1">
      <c r="A3" s="314" t="s">
        <v>1</v>
      </c>
      <c r="B3" s="314"/>
      <c r="C3" s="468" t="s">
        <v>40</v>
      </c>
      <c r="D3" s="468"/>
      <c r="E3" s="468"/>
      <c r="F3" s="468"/>
      <c r="G3" s="468"/>
      <c r="H3" s="468"/>
      <c r="I3" s="468"/>
      <c r="J3" s="468"/>
      <c r="K3" s="468"/>
      <c r="L3" s="468"/>
    </row>
    <row r="4" spans="1:12" ht="20.45" customHeight="1">
      <c r="A4" s="314" t="s">
        <v>95</v>
      </c>
      <c r="B4" s="314"/>
      <c r="C4" s="468" t="s">
        <v>96</v>
      </c>
      <c r="D4" s="468"/>
      <c r="E4" s="468"/>
      <c r="F4" s="468"/>
      <c r="G4" s="468"/>
      <c r="H4" s="98" t="s">
        <v>97</v>
      </c>
      <c r="I4" s="468" t="s">
        <v>98</v>
      </c>
      <c r="J4" s="468"/>
      <c r="K4" s="468"/>
      <c r="L4" s="468"/>
    </row>
    <row r="5" spans="1:12" ht="20.45" customHeight="1">
      <c r="A5" s="314" t="s">
        <v>99</v>
      </c>
      <c r="B5" s="314"/>
      <c r="C5" s="468" t="s">
        <v>772</v>
      </c>
      <c r="D5" s="468"/>
      <c r="E5" s="468"/>
      <c r="F5" s="468"/>
      <c r="G5" s="468"/>
      <c r="H5" s="98" t="s">
        <v>101</v>
      </c>
      <c r="I5" s="468">
        <v>62060532</v>
      </c>
      <c r="J5" s="468"/>
      <c r="K5" s="468"/>
      <c r="L5" s="468"/>
    </row>
    <row r="6" spans="1:12" ht="14.1" customHeight="1">
      <c r="A6" s="482" t="s">
        <v>102</v>
      </c>
      <c r="B6" s="483"/>
      <c r="C6" s="468"/>
      <c r="D6" s="468"/>
      <c r="E6" s="482" t="s">
        <v>5</v>
      </c>
      <c r="F6" s="483"/>
      <c r="G6" s="476" t="s">
        <v>103</v>
      </c>
      <c r="H6" s="476" t="s">
        <v>104</v>
      </c>
      <c r="I6" s="468" t="s">
        <v>105</v>
      </c>
      <c r="J6" s="468" t="s">
        <v>106</v>
      </c>
      <c r="K6" s="468"/>
      <c r="L6" s="468" t="s">
        <v>107</v>
      </c>
    </row>
    <row r="7" spans="1:12">
      <c r="A7" s="486"/>
      <c r="B7" s="487"/>
      <c r="C7" s="468"/>
      <c r="D7" s="468"/>
      <c r="E7" s="488"/>
      <c r="F7" s="489"/>
      <c r="G7" s="478"/>
      <c r="H7" s="478"/>
      <c r="I7" s="468"/>
      <c r="J7" s="468"/>
      <c r="K7" s="468"/>
      <c r="L7" s="468"/>
    </row>
    <row r="8" spans="1:12" ht="18" customHeight="1">
      <c r="A8" s="486"/>
      <c r="B8" s="487"/>
      <c r="C8" s="501" t="s">
        <v>108</v>
      </c>
      <c r="D8" s="501"/>
      <c r="E8" s="493">
        <v>43.52</v>
      </c>
      <c r="F8" s="495"/>
      <c r="G8" s="117">
        <v>43.52</v>
      </c>
      <c r="H8" s="155">
        <v>43.52</v>
      </c>
      <c r="I8" s="117">
        <v>10</v>
      </c>
      <c r="J8" s="504">
        <f>H8/G8</f>
        <v>1</v>
      </c>
      <c r="K8" s="505"/>
      <c r="L8" s="185">
        <f>I8*J8</f>
        <v>10</v>
      </c>
    </row>
    <row r="9" spans="1:12" ht="18.75" customHeight="1">
      <c r="A9" s="486"/>
      <c r="B9" s="487"/>
      <c r="C9" s="482" t="s">
        <v>109</v>
      </c>
      <c r="D9" s="483"/>
      <c r="E9" s="468">
        <v>43.52</v>
      </c>
      <c r="F9" s="468"/>
      <c r="G9" s="468">
        <v>43.52</v>
      </c>
      <c r="H9" s="468">
        <v>43.52</v>
      </c>
      <c r="I9" s="468">
        <v>10</v>
      </c>
      <c r="J9" s="491">
        <v>1</v>
      </c>
      <c r="K9" s="491"/>
      <c r="L9" s="506">
        <v>10</v>
      </c>
    </row>
    <row r="10" spans="1:12">
      <c r="A10" s="486"/>
      <c r="B10" s="487"/>
      <c r="C10" s="488"/>
      <c r="D10" s="489"/>
      <c r="E10" s="468"/>
      <c r="F10" s="468"/>
      <c r="G10" s="468"/>
      <c r="H10" s="468"/>
      <c r="I10" s="468"/>
      <c r="J10" s="491"/>
      <c r="K10" s="491"/>
      <c r="L10" s="506"/>
    </row>
    <row r="11" spans="1:12" ht="18.75" customHeight="1">
      <c r="A11" s="486"/>
      <c r="B11" s="487"/>
      <c r="C11" s="468" t="s">
        <v>110</v>
      </c>
      <c r="D11" s="468"/>
      <c r="E11" s="493">
        <v>0</v>
      </c>
      <c r="F11" s="495"/>
      <c r="G11" s="117">
        <v>0</v>
      </c>
      <c r="H11" s="155"/>
      <c r="I11" s="117"/>
      <c r="J11" s="468"/>
      <c r="K11" s="468"/>
      <c r="L11" s="117"/>
    </row>
    <row r="12" spans="1:12" ht="18.95" customHeight="1">
      <c r="A12" s="488"/>
      <c r="B12" s="489"/>
      <c r="C12" s="468" t="s">
        <v>113</v>
      </c>
      <c r="D12" s="468"/>
      <c r="E12" s="493">
        <v>0</v>
      </c>
      <c r="F12" s="495"/>
      <c r="G12" s="117">
        <v>0</v>
      </c>
      <c r="H12" s="155"/>
      <c r="I12" s="117"/>
      <c r="J12" s="468"/>
      <c r="K12" s="468"/>
      <c r="L12" s="117"/>
    </row>
    <row r="13" spans="1:12" ht="20.100000000000001" customHeight="1">
      <c r="A13" s="468" t="s">
        <v>114</v>
      </c>
      <c r="B13" s="468" t="s">
        <v>115</v>
      </c>
      <c r="C13" s="468"/>
      <c r="D13" s="468"/>
      <c r="E13" s="468"/>
      <c r="F13" s="468"/>
      <c r="G13" s="468"/>
      <c r="H13" s="468" t="s">
        <v>116</v>
      </c>
      <c r="I13" s="468"/>
      <c r="J13" s="468"/>
      <c r="K13" s="468"/>
      <c r="L13" s="468"/>
    </row>
    <row r="14" spans="1:12" ht="57.75" customHeight="1">
      <c r="A14" s="468"/>
      <c r="B14" s="500" t="s">
        <v>823</v>
      </c>
      <c r="C14" s="500"/>
      <c r="D14" s="500"/>
      <c r="E14" s="500"/>
      <c r="F14" s="500"/>
      <c r="G14" s="500"/>
      <c r="H14" s="500" t="s">
        <v>824</v>
      </c>
      <c r="I14" s="500"/>
      <c r="J14" s="500"/>
      <c r="K14" s="500"/>
      <c r="L14" s="500"/>
    </row>
    <row r="15" spans="1:12" s="95" customFormat="1" ht="38.25" customHeight="1">
      <c r="A15" s="476" t="s">
        <v>119</v>
      </c>
      <c r="B15" s="117" t="s">
        <v>120</v>
      </c>
      <c r="C15" s="117" t="s">
        <v>121</v>
      </c>
      <c r="D15" s="468" t="s">
        <v>122</v>
      </c>
      <c r="E15" s="468"/>
      <c r="F15" s="482" t="s">
        <v>123</v>
      </c>
      <c r="G15" s="483"/>
      <c r="H15" s="176" t="s">
        <v>124</v>
      </c>
      <c r="I15" s="117" t="s">
        <v>105</v>
      </c>
      <c r="J15" s="117" t="s">
        <v>107</v>
      </c>
      <c r="K15" s="468" t="s">
        <v>125</v>
      </c>
      <c r="L15" s="468"/>
    </row>
    <row r="16" spans="1:12" s="95" customFormat="1" ht="14.25">
      <c r="A16" s="477"/>
      <c r="B16" s="468" t="s">
        <v>126</v>
      </c>
      <c r="C16" s="117" t="s">
        <v>127</v>
      </c>
      <c r="D16" s="493" t="s">
        <v>775</v>
      </c>
      <c r="E16" s="495"/>
      <c r="F16" s="468">
        <v>2</v>
      </c>
      <c r="G16" s="468"/>
      <c r="H16" s="178">
        <v>2</v>
      </c>
      <c r="I16" s="117">
        <v>20</v>
      </c>
      <c r="J16" s="117">
        <v>20</v>
      </c>
      <c r="K16" s="468"/>
      <c r="L16" s="468"/>
    </row>
    <row r="17" spans="1:12" s="95" customFormat="1" ht="49.35" customHeight="1">
      <c r="A17" s="477"/>
      <c r="B17" s="468"/>
      <c r="C17" s="117" t="s">
        <v>130</v>
      </c>
      <c r="D17" s="493" t="s">
        <v>776</v>
      </c>
      <c r="E17" s="495"/>
      <c r="F17" s="481" t="s">
        <v>777</v>
      </c>
      <c r="G17" s="481"/>
      <c r="H17" s="179" t="s">
        <v>797</v>
      </c>
      <c r="I17" s="117">
        <v>10</v>
      </c>
      <c r="J17" s="117">
        <v>10</v>
      </c>
      <c r="K17" s="468"/>
      <c r="L17" s="468"/>
    </row>
    <row r="18" spans="1:12" s="95" customFormat="1" ht="42" customHeight="1">
      <c r="A18" s="477"/>
      <c r="B18" s="468"/>
      <c r="C18" s="476" t="s">
        <v>133</v>
      </c>
      <c r="D18" s="468" t="s">
        <v>779</v>
      </c>
      <c r="E18" s="468"/>
      <c r="F18" s="496" t="s">
        <v>825</v>
      </c>
      <c r="G18" s="496"/>
      <c r="H18" s="181" t="s">
        <v>826</v>
      </c>
      <c r="I18" s="492">
        <v>10</v>
      </c>
      <c r="J18" s="492">
        <v>4</v>
      </c>
      <c r="K18" s="517" t="s">
        <v>827</v>
      </c>
      <c r="L18" s="517"/>
    </row>
    <row r="19" spans="1:12" s="95" customFormat="1" ht="42" customHeight="1">
      <c r="A19" s="477"/>
      <c r="B19" s="468"/>
      <c r="C19" s="477"/>
      <c r="D19" s="496" t="s">
        <v>800</v>
      </c>
      <c r="E19" s="496"/>
      <c r="F19" s="496" t="s">
        <v>828</v>
      </c>
      <c r="G19" s="496"/>
      <c r="H19" s="181" t="s">
        <v>829</v>
      </c>
      <c r="I19" s="492"/>
      <c r="J19" s="492"/>
      <c r="K19" s="517"/>
      <c r="L19" s="517"/>
    </row>
    <row r="20" spans="1:12" s="95" customFormat="1" ht="42" customHeight="1">
      <c r="A20" s="477"/>
      <c r="B20" s="468"/>
      <c r="C20" s="478"/>
      <c r="D20" s="496" t="s">
        <v>803</v>
      </c>
      <c r="E20" s="496"/>
      <c r="F20" s="496" t="s">
        <v>628</v>
      </c>
      <c r="G20" s="496"/>
      <c r="H20" s="180" t="s">
        <v>830</v>
      </c>
      <c r="I20" s="492"/>
      <c r="J20" s="492"/>
      <c r="K20" s="517"/>
      <c r="L20" s="517"/>
    </row>
    <row r="21" spans="1:12" s="95" customFormat="1" ht="28.5">
      <c r="A21" s="477"/>
      <c r="B21" s="468"/>
      <c r="C21" s="117" t="s">
        <v>136</v>
      </c>
      <c r="D21" s="493" t="s">
        <v>733</v>
      </c>
      <c r="E21" s="495"/>
      <c r="F21" s="468" t="s">
        <v>831</v>
      </c>
      <c r="G21" s="468"/>
      <c r="H21" s="179" t="s">
        <v>832</v>
      </c>
      <c r="I21" s="117">
        <v>10</v>
      </c>
      <c r="J21" s="117">
        <v>10</v>
      </c>
      <c r="K21" s="468"/>
      <c r="L21" s="468"/>
    </row>
    <row r="22" spans="1:12" s="95" customFormat="1" ht="89.1" customHeight="1">
      <c r="A22" s="477"/>
      <c r="B22" s="182" t="s">
        <v>139</v>
      </c>
      <c r="C22" s="117" t="s">
        <v>143</v>
      </c>
      <c r="D22" s="493" t="s">
        <v>143</v>
      </c>
      <c r="E22" s="495"/>
      <c r="F22" s="468" t="s">
        <v>809</v>
      </c>
      <c r="G22" s="468"/>
      <c r="H22" s="64" t="s">
        <v>833</v>
      </c>
      <c r="I22" s="17">
        <v>30</v>
      </c>
      <c r="J22" s="17">
        <v>20</v>
      </c>
      <c r="K22" s="468" t="s">
        <v>834</v>
      </c>
      <c r="L22" s="468"/>
    </row>
    <row r="23" spans="1:12" s="95" customFormat="1" ht="28.5">
      <c r="A23" s="478"/>
      <c r="B23" s="117" t="s">
        <v>146</v>
      </c>
      <c r="C23" s="117" t="s">
        <v>147</v>
      </c>
      <c r="D23" s="493" t="s">
        <v>147</v>
      </c>
      <c r="E23" s="495"/>
      <c r="F23" s="468">
        <v>0</v>
      </c>
      <c r="G23" s="468"/>
      <c r="H23" s="178">
        <v>0</v>
      </c>
      <c r="I23" s="117">
        <v>10</v>
      </c>
      <c r="J23" s="117">
        <v>10</v>
      </c>
      <c r="K23" s="468"/>
      <c r="L23" s="468"/>
    </row>
    <row r="24" spans="1:12" s="95" customFormat="1" ht="20.45" customHeight="1">
      <c r="A24" s="475" t="s">
        <v>148</v>
      </c>
      <c r="B24" s="475"/>
      <c r="C24" s="475"/>
      <c r="D24" s="475"/>
      <c r="E24" s="475"/>
      <c r="F24" s="475"/>
      <c r="G24" s="475"/>
      <c r="H24" s="475"/>
      <c r="I24" s="184">
        <v>100</v>
      </c>
      <c r="J24" s="188">
        <f>L8+J16+J17+J18+J21+J22+J23</f>
        <v>84</v>
      </c>
      <c r="K24" s="475"/>
      <c r="L24" s="475"/>
    </row>
    <row r="25" spans="1:12" ht="12.75" customHeight="1">
      <c r="A25" s="312" t="s">
        <v>163</v>
      </c>
      <c r="B25" s="312"/>
      <c r="C25" s="312"/>
      <c r="D25" s="312"/>
      <c r="E25" s="312"/>
      <c r="F25" s="312"/>
      <c r="G25" s="312"/>
      <c r="H25" s="312"/>
      <c r="I25" s="312"/>
      <c r="J25" s="312"/>
      <c r="K25" s="312"/>
      <c r="L25" s="312"/>
    </row>
    <row r="26" spans="1:12" ht="12" customHeight="1">
      <c r="A26" s="313"/>
      <c r="B26" s="313"/>
      <c r="C26" s="313"/>
      <c r="D26" s="313"/>
      <c r="E26" s="313"/>
      <c r="F26" s="313"/>
      <c r="G26" s="313"/>
      <c r="H26" s="313"/>
      <c r="I26" s="313"/>
      <c r="J26" s="313"/>
      <c r="K26" s="313"/>
      <c r="L26" s="313"/>
    </row>
    <row r="27" spans="1:12">
      <c r="A27" s="313"/>
      <c r="B27" s="313"/>
      <c r="C27" s="313"/>
      <c r="D27" s="313"/>
      <c r="E27" s="313"/>
      <c r="F27" s="313"/>
      <c r="G27" s="313"/>
      <c r="H27" s="313"/>
      <c r="I27" s="313"/>
      <c r="J27" s="313"/>
      <c r="K27" s="313"/>
      <c r="L27" s="313"/>
    </row>
    <row r="28" spans="1:12">
      <c r="A28" s="313"/>
      <c r="B28" s="313"/>
      <c r="C28" s="313"/>
      <c r="D28" s="313"/>
      <c r="E28" s="313"/>
      <c r="F28" s="313"/>
      <c r="G28" s="313"/>
      <c r="H28" s="313"/>
      <c r="I28" s="313"/>
      <c r="J28" s="313"/>
      <c r="K28" s="313"/>
      <c r="L28" s="313"/>
    </row>
    <row r="29" spans="1:12">
      <c r="A29" s="313"/>
      <c r="B29" s="313"/>
      <c r="C29" s="313"/>
      <c r="D29" s="313"/>
      <c r="E29" s="313"/>
      <c r="F29" s="313"/>
      <c r="G29" s="313"/>
      <c r="H29" s="313"/>
      <c r="I29" s="313"/>
      <c r="J29" s="313"/>
      <c r="K29" s="313"/>
      <c r="L29" s="313"/>
    </row>
    <row r="30" spans="1:12">
      <c r="A30" s="313"/>
      <c r="B30" s="313"/>
      <c r="C30" s="313"/>
      <c r="D30" s="313"/>
      <c r="E30" s="313"/>
      <c r="F30" s="313"/>
      <c r="G30" s="313"/>
      <c r="H30" s="313"/>
      <c r="I30" s="313"/>
      <c r="J30" s="313"/>
      <c r="K30" s="313"/>
      <c r="L30" s="313"/>
    </row>
    <row r="31" spans="1:12">
      <c r="A31" s="313"/>
      <c r="B31" s="313"/>
      <c r="C31" s="313"/>
      <c r="D31" s="313"/>
      <c r="E31" s="313"/>
      <c r="F31" s="313"/>
      <c r="G31" s="313"/>
      <c r="H31" s="313"/>
      <c r="I31" s="313"/>
      <c r="J31" s="313"/>
      <c r="K31" s="313"/>
      <c r="L31" s="313"/>
    </row>
    <row r="32" spans="1:12">
      <c r="A32" s="313"/>
      <c r="B32" s="313"/>
      <c r="C32" s="313"/>
      <c r="D32" s="313"/>
      <c r="E32" s="313"/>
      <c r="F32" s="313"/>
      <c r="G32" s="313"/>
      <c r="H32" s="313"/>
      <c r="I32" s="313"/>
      <c r="J32" s="313"/>
      <c r="K32" s="313"/>
      <c r="L32" s="313"/>
    </row>
    <row r="33" spans="1:12">
      <c r="A33" s="313"/>
      <c r="B33" s="313"/>
      <c r="C33" s="313"/>
      <c r="D33" s="313"/>
      <c r="E33" s="313"/>
      <c r="F33" s="313"/>
      <c r="G33" s="313"/>
      <c r="H33" s="313"/>
      <c r="I33" s="313"/>
      <c r="J33" s="313"/>
      <c r="K33" s="313"/>
      <c r="L33" s="313"/>
    </row>
  </sheetData>
  <mergeCells count="72">
    <mergeCell ref="A1:L1"/>
    <mergeCell ref="A2:L2"/>
    <mergeCell ref="A3:B3"/>
    <mergeCell ref="C3:L3"/>
    <mergeCell ref="A4:B4"/>
    <mergeCell ref="C4:G4"/>
    <mergeCell ref="I4:L4"/>
    <mergeCell ref="J11:K11"/>
    <mergeCell ref="C12:D12"/>
    <mergeCell ref="E12:F12"/>
    <mergeCell ref="J12:K12"/>
    <mergeCell ref="A5:B5"/>
    <mergeCell ref="C5:G5"/>
    <mergeCell ref="I5:L5"/>
    <mergeCell ref="C8:D8"/>
    <mergeCell ref="E8:F8"/>
    <mergeCell ref="J8:K8"/>
    <mergeCell ref="H6:H7"/>
    <mergeCell ref="L6:L7"/>
    <mergeCell ref="G6:G7"/>
    <mergeCell ref="G9:G10"/>
    <mergeCell ref="L9:L10"/>
    <mergeCell ref="H13:L13"/>
    <mergeCell ref="B14:G14"/>
    <mergeCell ref="H14:L14"/>
    <mergeCell ref="D15:E15"/>
    <mergeCell ref="F15:G15"/>
    <mergeCell ref="K15:L15"/>
    <mergeCell ref="K23:L23"/>
    <mergeCell ref="A24:H24"/>
    <mergeCell ref="K24:L24"/>
    <mergeCell ref="D21:E21"/>
    <mergeCell ref="F21:G21"/>
    <mergeCell ref="K21:L21"/>
    <mergeCell ref="D22:E22"/>
    <mergeCell ref="F22:G22"/>
    <mergeCell ref="K22:L22"/>
    <mergeCell ref="A15:A23"/>
    <mergeCell ref="B16:B21"/>
    <mergeCell ref="C18:C20"/>
    <mergeCell ref="K16:L16"/>
    <mergeCell ref="D17:E17"/>
    <mergeCell ref="F17:G17"/>
    <mergeCell ref="K17:L17"/>
    <mergeCell ref="F16:G16"/>
    <mergeCell ref="C11:D11"/>
    <mergeCell ref="B13:G13"/>
    <mergeCell ref="E11:F11"/>
    <mergeCell ref="D23:E23"/>
    <mergeCell ref="F23:G23"/>
    <mergeCell ref="D18:E18"/>
    <mergeCell ref="F18:G18"/>
    <mergeCell ref="D19:E19"/>
    <mergeCell ref="F19:G19"/>
    <mergeCell ref="D20:E20"/>
    <mergeCell ref="F20:G20"/>
    <mergeCell ref="K18:L20"/>
    <mergeCell ref="A25:L33"/>
    <mergeCell ref="A6:B12"/>
    <mergeCell ref="C6:D7"/>
    <mergeCell ref="E6:F7"/>
    <mergeCell ref="J6:K7"/>
    <mergeCell ref="C9:D10"/>
    <mergeCell ref="E9:F10"/>
    <mergeCell ref="J9:K10"/>
    <mergeCell ref="H9:H10"/>
    <mergeCell ref="I6:I7"/>
    <mergeCell ref="I9:I10"/>
    <mergeCell ref="I18:I20"/>
    <mergeCell ref="J18:J20"/>
    <mergeCell ref="A13:A14"/>
    <mergeCell ref="D16:E16"/>
  </mergeCells>
  <phoneticPr fontId="41" type="noConversion"/>
  <printOptions horizontalCentered="1"/>
  <pageMargins left="0.43263888888888902" right="0.23611111111111099" top="0.47222222222222199" bottom="0.39305555555555599" header="0.31496062992126" footer="0.31496062992126"/>
  <pageSetup paperSize="9" scale="70" orientation="landscape"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1"/>
  <sheetViews>
    <sheetView view="pageBreakPreview" zoomScaleNormal="100" workbookViewId="0">
      <selection activeCell="K21" sqref="K21:L21"/>
    </sheetView>
  </sheetViews>
  <sheetFormatPr defaultColWidth="8.83203125" defaultRowHeight="12"/>
  <cols>
    <col min="1" max="1" width="8.83203125" style="175"/>
    <col min="2" max="2" width="19.33203125" style="175" customWidth="1"/>
    <col min="3" max="3" width="20.83203125" style="175" customWidth="1"/>
    <col min="4" max="4" width="18.33203125" style="175" customWidth="1"/>
    <col min="5" max="5" width="10.33203125" style="175" customWidth="1"/>
    <col min="6" max="6" width="8.83203125" style="175"/>
    <col min="7" max="7" width="19" style="175" customWidth="1"/>
    <col min="8" max="8" width="25.1640625" style="175" customWidth="1"/>
    <col min="9" max="10" width="8.83203125" style="175" customWidth="1"/>
    <col min="11" max="11" width="9.33203125" style="175" customWidth="1"/>
    <col min="12" max="13" width="14.6640625" style="175" customWidth="1"/>
    <col min="14" max="16384" width="8.83203125" style="175"/>
  </cols>
  <sheetData>
    <row r="1" spans="1:12" ht="22.5">
      <c r="A1" s="508" t="s">
        <v>93</v>
      </c>
      <c r="B1" s="508"/>
      <c r="C1" s="508"/>
      <c r="D1" s="508"/>
      <c r="E1" s="508"/>
      <c r="F1" s="508"/>
      <c r="G1" s="508"/>
      <c r="H1" s="508"/>
      <c r="I1" s="508"/>
      <c r="J1" s="508"/>
      <c r="K1" s="508"/>
      <c r="L1" s="508"/>
    </row>
    <row r="2" spans="1:12" ht="13.5">
      <c r="A2" s="509" t="s">
        <v>399</v>
      </c>
      <c r="B2" s="509"/>
      <c r="C2" s="509"/>
      <c r="D2" s="509"/>
      <c r="E2" s="509"/>
      <c r="F2" s="509"/>
      <c r="G2" s="509"/>
      <c r="H2" s="509"/>
      <c r="I2" s="509"/>
      <c r="J2" s="509"/>
      <c r="K2" s="509"/>
      <c r="L2" s="509"/>
    </row>
    <row r="3" spans="1:12" ht="21.95" customHeight="1">
      <c r="A3" s="468" t="s">
        <v>1</v>
      </c>
      <c r="B3" s="468"/>
      <c r="C3" s="468" t="s">
        <v>41</v>
      </c>
      <c r="D3" s="468"/>
      <c r="E3" s="468"/>
      <c r="F3" s="468"/>
      <c r="G3" s="468"/>
      <c r="H3" s="468"/>
      <c r="I3" s="468"/>
      <c r="J3" s="468"/>
      <c r="K3" s="468"/>
      <c r="L3" s="468"/>
    </row>
    <row r="4" spans="1:12" ht="20.45" customHeight="1">
      <c r="A4" s="468" t="s">
        <v>95</v>
      </c>
      <c r="B4" s="468"/>
      <c r="C4" s="468" t="s">
        <v>96</v>
      </c>
      <c r="D4" s="468"/>
      <c r="E4" s="468"/>
      <c r="F4" s="468"/>
      <c r="G4" s="468"/>
      <c r="H4" s="155" t="s">
        <v>97</v>
      </c>
      <c r="I4" s="468" t="s">
        <v>98</v>
      </c>
      <c r="J4" s="468"/>
      <c r="K4" s="468"/>
      <c r="L4" s="468"/>
    </row>
    <row r="5" spans="1:12" ht="20.45" customHeight="1">
      <c r="A5" s="468" t="s">
        <v>99</v>
      </c>
      <c r="B5" s="468"/>
      <c r="C5" s="468" t="s">
        <v>772</v>
      </c>
      <c r="D5" s="468"/>
      <c r="E5" s="468"/>
      <c r="F5" s="468"/>
      <c r="G5" s="468"/>
      <c r="H5" s="155" t="s">
        <v>101</v>
      </c>
      <c r="I5" s="468">
        <v>62060532</v>
      </c>
      <c r="J5" s="468"/>
      <c r="K5" s="468"/>
      <c r="L5" s="468"/>
    </row>
    <row r="6" spans="1:12" ht="14.1" customHeight="1">
      <c r="A6" s="482" t="s">
        <v>102</v>
      </c>
      <c r="B6" s="483"/>
      <c r="C6" s="468"/>
      <c r="D6" s="468"/>
      <c r="E6" s="482" t="s">
        <v>5</v>
      </c>
      <c r="F6" s="483"/>
      <c r="G6" s="476" t="s">
        <v>103</v>
      </c>
      <c r="H6" s="476" t="s">
        <v>104</v>
      </c>
      <c r="I6" s="468" t="s">
        <v>105</v>
      </c>
      <c r="J6" s="468" t="s">
        <v>106</v>
      </c>
      <c r="K6" s="468"/>
      <c r="L6" s="468" t="s">
        <v>107</v>
      </c>
    </row>
    <row r="7" spans="1:12">
      <c r="A7" s="486"/>
      <c r="B7" s="487"/>
      <c r="C7" s="468"/>
      <c r="D7" s="468"/>
      <c r="E7" s="488"/>
      <c r="F7" s="489"/>
      <c r="G7" s="478"/>
      <c r="H7" s="478"/>
      <c r="I7" s="468"/>
      <c r="J7" s="468"/>
      <c r="K7" s="468"/>
      <c r="L7" s="468"/>
    </row>
    <row r="8" spans="1:12" ht="18" customHeight="1">
      <c r="A8" s="486"/>
      <c r="B8" s="487"/>
      <c r="C8" s="501" t="s">
        <v>108</v>
      </c>
      <c r="D8" s="501"/>
      <c r="E8" s="493">
        <v>45.12</v>
      </c>
      <c r="F8" s="495"/>
      <c r="G8" s="117">
        <v>45.12</v>
      </c>
      <c r="H8" s="155">
        <v>45.12</v>
      </c>
      <c r="I8" s="117">
        <v>10</v>
      </c>
      <c r="J8" s="504">
        <f>H8/G8</f>
        <v>1</v>
      </c>
      <c r="K8" s="505"/>
      <c r="L8" s="185">
        <f>I8*J8</f>
        <v>10</v>
      </c>
    </row>
    <row r="9" spans="1:12" ht="18.75" customHeight="1">
      <c r="A9" s="486"/>
      <c r="B9" s="487"/>
      <c r="C9" s="482" t="s">
        <v>109</v>
      </c>
      <c r="D9" s="483"/>
      <c r="E9" s="468">
        <v>45.12</v>
      </c>
      <c r="F9" s="468"/>
      <c r="G9" s="468">
        <v>45.12</v>
      </c>
      <c r="H9" s="468">
        <v>45.12</v>
      </c>
      <c r="I9" s="468">
        <v>10</v>
      </c>
      <c r="J9" s="491">
        <v>1</v>
      </c>
      <c r="K9" s="491"/>
      <c r="L9" s="506">
        <v>10</v>
      </c>
    </row>
    <row r="10" spans="1:12">
      <c r="A10" s="486"/>
      <c r="B10" s="487"/>
      <c r="C10" s="488"/>
      <c r="D10" s="489"/>
      <c r="E10" s="468"/>
      <c r="F10" s="468"/>
      <c r="G10" s="468"/>
      <c r="H10" s="468"/>
      <c r="I10" s="468"/>
      <c r="J10" s="491"/>
      <c r="K10" s="491"/>
      <c r="L10" s="506"/>
    </row>
    <row r="11" spans="1:12" ht="18.75" customHeight="1">
      <c r="A11" s="486"/>
      <c r="B11" s="487"/>
      <c r="C11" s="468" t="s">
        <v>110</v>
      </c>
      <c r="D11" s="468"/>
      <c r="E11" s="493">
        <v>0</v>
      </c>
      <c r="F11" s="495"/>
      <c r="G11" s="117">
        <v>0</v>
      </c>
      <c r="H11" s="155"/>
      <c r="I11" s="117"/>
      <c r="J11" s="468"/>
      <c r="K11" s="468"/>
      <c r="L11" s="117"/>
    </row>
    <row r="12" spans="1:12" ht="18.95" customHeight="1">
      <c r="A12" s="488"/>
      <c r="B12" s="489"/>
      <c r="C12" s="468" t="s">
        <v>113</v>
      </c>
      <c r="D12" s="468"/>
      <c r="E12" s="493">
        <v>0</v>
      </c>
      <c r="F12" s="495"/>
      <c r="G12" s="117">
        <v>0</v>
      </c>
      <c r="H12" s="155"/>
      <c r="I12" s="117"/>
      <c r="J12" s="468"/>
      <c r="K12" s="468"/>
      <c r="L12" s="117"/>
    </row>
    <row r="13" spans="1:12" ht="20.100000000000001" customHeight="1">
      <c r="A13" s="468" t="s">
        <v>114</v>
      </c>
      <c r="B13" s="468" t="s">
        <v>115</v>
      </c>
      <c r="C13" s="468"/>
      <c r="D13" s="468"/>
      <c r="E13" s="468"/>
      <c r="F13" s="468"/>
      <c r="G13" s="468"/>
      <c r="H13" s="468" t="s">
        <v>116</v>
      </c>
      <c r="I13" s="468"/>
      <c r="J13" s="468"/>
      <c r="K13" s="468"/>
      <c r="L13" s="468"/>
    </row>
    <row r="14" spans="1:12" ht="57.75" customHeight="1">
      <c r="A14" s="468"/>
      <c r="B14" s="500" t="s">
        <v>835</v>
      </c>
      <c r="C14" s="500"/>
      <c r="D14" s="500"/>
      <c r="E14" s="500"/>
      <c r="F14" s="500"/>
      <c r="G14" s="500"/>
      <c r="H14" s="500" t="s">
        <v>836</v>
      </c>
      <c r="I14" s="500"/>
      <c r="J14" s="500"/>
      <c r="K14" s="500"/>
      <c r="L14" s="500"/>
    </row>
    <row r="15" spans="1:12" s="174" customFormat="1" ht="38.25" customHeight="1">
      <c r="A15" s="476" t="s">
        <v>119</v>
      </c>
      <c r="B15" s="117" t="s">
        <v>120</v>
      </c>
      <c r="C15" s="117" t="s">
        <v>121</v>
      </c>
      <c r="D15" s="468" t="s">
        <v>122</v>
      </c>
      <c r="E15" s="468"/>
      <c r="F15" s="482" t="s">
        <v>123</v>
      </c>
      <c r="G15" s="483"/>
      <c r="H15" s="176" t="s">
        <v>124</v>
      </c>
      <c r="I15" s="117" t="s">
        <v>105</v>
      </c>
      <c r="J15" s="117" t="s">
        <v>107</v>
      </c>
      <c r="K15" s="482" t="s">
        <v>125</v>
      </c>
      <c r="L15" s="483"/>
    </row>
    <row r="16" spans="1:12" s="174" customFormat="1" ht="14.25">
      <c r="A16" s="477"/>
      <c r="B16" s="468" t="s">
        <v>126</v>
      </c>
      <c r="C16" s="117" t="s">
        <v>127</v>
      </c>
      <c r="D16" s="493" t="s">
        <v>775</v>
      </c>
      <c r="E16" s="495"/>
      <c r="F16" s="468">
        <v>1</v>
      </c>
      <c r="G16" s="468"/>
      <c r="H16" s="178">
        <v>1</v>
      </c>
      <c r="I16" s="117">
        <v>20</v>
      </c>
      <c r="J16" s="117">
        <v>20</v>
      </c>
      <c r="K16" s="493"/>
      <c r="L16" s="495"/>
    </row>
    <row r="17" spans="1:12" s="174" customFormat="1" ht="49.35" customHeight="1">
      <c r="A17" s="477"/>
      <c r="B17" s="468"/>
      <c r="C17" s="117" t="s">
        <v>130</v>
      </c>
      <c r="D17" s="493" t="s">
        <v>776</v>
      </c>
      <c r="E17" s="495"/>
      <c r="F17" s="481" t="s">
        <v>777</v>
      </c>
      <c r="G17" s="481"/>
      <c r="H17" s="180" t="s">
        <v>777</v>
      </c>
      <c r="I17" s="117">
        <v>10</v>
      </c>
      <c r="J17" s="117">
        <v>10</v>
      </c>
      <c r="K17" s="493"/>
      <c r="L17" s="495"/>
    </row>
    <row r="18" spans="1:12" s="174" customFormat="1" ht="108">
      <c r="A18" s="477"/>
      <c r="B18" s="468"/>
      <c r="C18" s="117" t="s">
        <v>133</v>
      </c>
      <c r="D18" s="468" t="s">
        <v>837</v>
      </c>
      <c r="E18" s="468"/>
      <c r="F18" s="496" t="s">
        <v>838</v>
      </c>
      <c r="G18" s="496"/>
      <c r="H18" s="181" t="s">
        <v>839</v>
      </c>
      <c r="I18" s="186">
        <v>10</v>
      </c>
      <c r="J18" s="186">
        <v>10</v>
      </c>
      <c r="K18" s="468"/>
      <c r="L18" s="468"/>
    </row>
    <row r="19" spans="1:12" s="174" customFormat="1" ht="14.25">
      <c r="A19" s="477"/>
      <c r="B19" s="468"/>
      <c r="C19" s="117" t="s">
        <v>136</v>
      </c>
      <c r="D19" s="493" t="s">
        <v>733</v>
      </c>
      <c r="E19" s="495"/>
      <c r="F19" s="468" t="s">
        <v>840</v>
      </c>
      <c r="G19" s="468"/>
      <c r="H19" s="180" t="s">
        <v>841</v>
      </c>
      <c r="I19" s="117">
        <v>10</v>
      </c>
      <c r="J19" s="117">
        <v>10</v>
      </c>
      <c r="K19" s="468"/>
      <c r="L19" s="468"/>
    </row>
    <row r="20" spans="1:12" s="174" customFormat="1" ht="122.1" customHeight="1">
      <c r="A20" s="477"/>
      <c r="B20" s="182" t="s">
        <v>139</v>
      </c>
      <c r="C20" s="117" t="s">
        <v>143</v>
      </c>
      <c r="D20" s="493" t="s">
        <v>143</v>
      </c>
      <c r="E20" s="495"/>
      <c r="F20" s="468" t="s">
        <v>842</v>
      </c>
      <c r="G20" s="468"/>
      <c r="H20" s="183" t="s">
        <v>843</v>
      </c>
      <c r="I20" s="17">
        <v>30</v>
      </c>
      <c r="J20" s="17">
        <v>30</v>
      </c>
      <c r="K20" s="479"/>
      <c r="L20" s="479"/>
    </row>
    <row r="21" spans="1:12" s="174" customFormat="1" ht="28.5">
      <c r="A21" s="478"/>
      <c r="B21" s="117" t="s">
        <v>146</v>
      </c>
      <c r="C21" s="117" t="s">
        <v>147</v>
      </c>
      <c r="D21" s="493" t="s">
        <v>147</v>
      </c>
      <c r="E21" s="495"/>
      <c r="F21" s="468">
        <v>0</v>
      </c>
      <c r="G21" s="468"/>
      <c r="H21" s="178">
        <v>0</v>
      </c>
      <c r="I21" s="117">
        <v>10</v>
      </c>
      <c r="J21" s="117">
        <v>6</v>
      </c>
      <c r="K21" s="468" t="s">
        <v>844</v>
      </c>
      <c r="L21" s="468"/>
    </row>
    <row r="22" spans="1:12" s="174" customFormat="1" ht="20.45" customHeight="1">
      <c r="A22" s="475" t="s">
        <v>148</v>
      </c>
      <c r="B22" s="475"/>
      <c r="C22" s="475"/>
      <c r="D22" s="475"/>
      <c r="E22" s="475"/>
      <c r="F22" s="475"/>
      <c r="G22" s="475"/>
      <c r="H22" s="475"/>
      <c r="I22" s="187">
        <v>100</v>
      </c>
      <c r="J22" s="188">
        <f>L8+J16+J17+J18+J19+J20+J21</f>
        <v>96</v>
      </c>
      <c r="K22" s="475"/>
      <c r="L22" s="475"/>
    </row>
    <row r="23" spans="1:12" ht="12.75" customHeight="1">
      <c r="A23" s="464" t="s">
        <v>163</v>
      </c>
      <c r="B23" s="464"/>
      <c r="C23" s="464"/>
      <c r="D23" s="464"/>
      <c r="E23" s="464"/>
      <c r="F23" s="464"/>
      <c r="G23" s="464"/>
      <c r="H23" s="464"/>
      <c r="I23" s="464"/>
      <c r="J23" s="464"/>
      <c r="K23" s="464"/>
      <c r="L23" s="464"/>
    </row>
    <row r="24" spans="1:12" ht="12" customHeight="1">
      <c r="A24" s="466"/>
      <c r="B24" s="466"/>
      <c r="C24" s="466"/>
      <c r="D24" s="466"/>
      <c r="E24" s="466"/>
      <c r="F24" s="466"/>
      <c r="G24" s="466"/>
      <c r="H24" s="466"/>
      <c r="I24" s="466"/>
      <c r="J24" s="466"/>
      <c r="K24" s="466"/>
      <c r="L24" s="466"/>
    </row>
    <row r="25" spans="1:12">
      <c r="A25" s="466"/>
      <c r="B25" s="466"/>
      <c r="C25" s="466"/>
      <c r="D25" s="466"/>
      <c r="E25" s="466"/>
      <c r="F25" s="466"/>
      <c r="G25" s="466"/>
      <c r="H25" s="466"/>
      <c r="I25" s="466"/>
      <c r="J25" s="466"/>
      <c r="K25" s="466"/>
      <c r="L25" s="466"/>
    </row>
    <row r="26" spans="1:12">
      <c r="A26" s="466"/>
      <c r="B26" s="466"/>
      <c r="C26" s="466"/>
      <c r="D26" s="466"/>
      <c r="E26" s="466"/>
      <c r="F26" s="466"/>
      <c r="G26" s="466"/>
      <c r="H26" s="466"/>
      <c r="I26" s="466"/>
      <c r="J26" s="466"/>
      <c r="K26" s="466"/>
      <c r="L26" s="466"/>
    </row>
    <row r="27" spans="1:12">
      <c r="A27" s="466"/>
      <c r="B27" s="466"/>
      <c r="C27" s="466"/>
      <c r="D27" s="466"/>
      <c r="E27" s="466"/>
      <c r="F27" s="466"/>
      <c r="G27" s="466"/>
      <c r="H27" s="466"/>
      <c r="I27" s="466"/>
      <c r="J27" s="466"/>
      <c r="K27" s="466"/>
      <c r="L27" s="466"/>
    </row>
    <row r="28" spans="1:12">
      <c r="A28" s="466"/>
      <c r="B28" s="466"/>
      <c r="C28" s="466"/>
      <c r="D28" s="466"/>
      <c r="E28" s="466"/>
      <c r="F28" s="466"/>
      <c r="G28" s="466"/>
      <c r="H28" s="466"/>
      <c r="I28" s="466"/>
      <c r="J28" s="466"/>
      <c r="K28" s="466"/>
      <c r="L28" s="466"/>
    </row>
    <row r="29" spans="1:12">
      <c r="A29" s="466"/>
      <c r="B29" s="466"/>
      <c r="C29" s="466"/>
      <c r="D29" s="466"/>
      <c r="E29" s="466"/>
      <c r="F29" s="466"/>
      <c r="G29" s="466"/>
      <c r="H29" s="466"/>
      <c r="I29" s="466"/>
      <c r="J29" s="466"/>
      <c r="K29" s="466"/>
      <c r="L29" s="466"/>
    </row>
    <row r="30" spans="1:12">
      <c r="A30" s="466"/>
      <c r="B30" s="466"/>
      <c r="C30" s="466"/>
      <c r="D30" s="466"/>
      <c r="E30" s="466"/>
      <c r="F30" s="466"/>
      <c r="G30" s="466"/>
      <c r="H30" s="466"/>
      <c r="I30" s="466"/>
      <c r="J30" s="466"/>
      <c r="K30" s="466"/>
      <c r="L30" s="466"/>
    </row>
    <row r="31" spans="1:12">
      <c r="A31" s="466"/>
      <c r="B31" s="466"/>
      <c r="C31" s="466"/>
      <c r="D31" s="466"/>
      <c r="E31" s="466"/>
      <c r="F31" s="466"/>
      <c r="G31" s="466"/>
      <c r="H31" s="466"/>
      <c r="I31" s="466"/>
      <c r="J31" s="466"/>
      <c r="K31" s="466"/>
      <c r="L31" s="466"/>
    </row>
  </sheetData>
  <mergeCells count="65">
    <mergeCell ref="A1:L1"/>
    <mergeCell ref="A2:L2"/>
    <mergeCell ref="A3:B3"/>
    <mergeCell ref="C3:L3"/>
    <mergeCell ref="A4:B4"/>
    <mergeCell ref="C4:G4"/>
    <mergeCell ref="I4:L4"/>
    <mergeCell ref="A5:B5"/>
    <mergeCell ref="C5:G5"/>
    <mergeCell ref="I5:L5"/>
    <mergeCell ref="C8:D8"/>
    <mergeCell ref="E8:F8"/>
    <mergeCell ref="J8:K8"/>
    <mergeCell ref="G6:G7"/>
    <mergeCell ref="L6:L7"/>
    <mergeCell ref="C11:D11"/>
    <mergeCell ref="E11:F11"/>
    <mergeCell ref="J11:K11"/>
    <mergeCell ref="C12:D12"/>
    <mergeCell ref="E12:F12"/>
    <mergeCell ref="J12:K12"/>
    <mergeCell ref="K16:L16"/>
    <mergeCell ref="D17:E17"/>
    <mergeCell ref="F17:G17"/>
    <mergeCell ref="K17:L17"/>
    <mergeCell ref="B13:G13"/>
    <mergeCell ref="H13:L13"/>
    <mergeCell ref="B14:G14"/>
    <mergeCell ref="H14:L14"/>
    <mergeCell ref="D15:E15"/>
    <mergeCell ref="F15:G15"/>
    <mergeCell ref="K15:L15"/>
    <mergeCell ref="K20:L20"/>
    <mergeCell ref="D21:E21"/>
    <mergeCell ref="F21:G21"/>
    <mergeCell ref="K21:L21"/>
    <mergeCell ref="D18:E18"/>
    <mergeCell ref="F18:G18"/>
    <mergeCell ref="K18:L18"/>
    <mergeCell ref="D19:E19"/>
    <mergeCell ref="F19:G19"/>
    <mergeCell ref="K19:L19"/>
    <mergeCell ref="A13:A14"/>
    <mergeCell ref="A15:A21"/>
    <mergeCell ref="B16:B19"/>
    <mergeCell ref="D20:E20"/>
    <mergeCell ref="F20:G20"/>
    <mergeCell ref="D16:E16"/>
    <mergeCell ref="F16:G16"/>
    <mergeCell ref="L9:L10"/>
    <mergeCell ref="A23:L31"/>
    <mergeCell ref="A6:B12"/>
    <mergeCell ref="C6:D7"/>
    <mergeCell ref="E6:F7"/>
    <mergeCell ref="J6:K7"/>
    <mergeCell ref="C9:D10"/>
    <mergeCell ref="E9:F10"/>
    <mergeCell ref="J9:K10"/>
    <mergeCell ref="G9:G10"/>
    <mergeCell ref="H6:H7"/>
    <mergeCell ref="H9:H10"/>
    <mergeCell ref="I6:I7"/>
    <mergeCell ref="I9:I10"/>
    <mergeCell ref="A22:H22"/>
    <mergeCell ref="K22:L22"/>
  </mergeCells>
  <phoneticPr fontId="41" type="noConversion"/>
  <printOptions horizontalCentered="1"/>
  <pageMargins left="0.43263888888888902" right="0.23611111111111099" top="0.47222222222222199" bottom="0.39305555555555599" header="0.31496062992126" footer="0.31496062992126"/>
  <pageSetup paperSize="9" scale="70" orientation="landscape" r:id="rId1"/>
  <colBreaks count="1" manualBreakCount="1">
    <brk id="12" max="1048575"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8"/>
  <sheetViews>
    <sheetView topLeftCell="F1" workbookViewId="0">
      <selection activeCell="N8" sqref="N8:S9"/>
    </sheetView>
  </sheetViews>
  <sheetFormatPr defaultColWidth="8.83203125" defaultRowHeight="12"/>
  <cols>
    <col min="1" max="1" width="8.83203125" style="159"/>
    <col min="2" max="2" width="13.83203125" style="159" customWidth="1"/>
    <col min="3" max="3" width="16.6640625" style="159" customWidth="1"/>
    <col min="4" max="4" width="15" style="159" customWidth="1"/>
    <col min="5" max="6" width="8.83203125" style="159"/>
    <col min="7" max="7" width="16.33203125" style="159" customWidth="1"/>
    <col min="8" max="8" width="25.1640625" style="159" customWidth="1"/>
    <col min="9" max="9" width="8.1640625" style="159" customWidth="1"/>
    <col min="10" max="10" width="8" style="159" customWidth="1"/>
    <col min="11" max="11" width="9.33203125" style="159" customWidth="1"/>
    <col min="12" max="12" width="11.83203125" style="159" customWidth="1"/>
    <col min="13" max="13" width="14.6640625" style="159" customWidth="1"/>
    <col min="14" max="16384" width="8.83203125" style="159"/>
  </cols>
  <sheetData>
    <row r="1" spans="1:12" ht="22.5">
      <c r="A1" s="548" t="s">
        <v>93</v>
      </c>
      <c r="B1" s="548"/>
      <c r="C1" s="548"/>
      <c r="D1" s="548"/>
      <c r="E1" s="548"/>
      <c r="F1" s="548"/>
      <c r="G1" s="548"/>
      <c r="H1" s="548"/>
      <c r="I1" s="548"/>
      <c r="J1" s="548"/>
      <c r="K1" s="548"/>
      <c r="L1" s="548"/>
    </row>
    <row r="2" spans="1:12" ht="13.5">
      <c r="A2" s="549" t="s">
        <v>399</v>
      </c>
      <c r="B2" s="549"/>
      <c r="C2" s="549"/>
      <c r="D2" s="549"/>
      <c r="E2" s="549"/>
      <c r="F2" s="549"/>
      <c r="G2" s="549"/>
      <c r="H2" s="549"/>
      <c r="I2" s="549"/>
      <c r="J2" s="549"/>
      <c r="K2" s="549"/>
      <c r="L2" s="549"/>
    </row>
    <row r="3" spans="1:12" ht="39" customHeight="1">
      <c r="A3" s="479" t="s">
        <v>1</v>
      </c>
      <c r="B3" s="479"/>
      <c r="C3" s="479" t="s">
        <v>42</v>
      </c>
      <c r="D3" s="479"/>
      <c r="E3" s="479"/>
      <c r="F3" s="479"/>
      <c r="G3" s="479"/>
      <c r="H3" s="479"/>
      <c r="I3" s="479"/>
      <c r="J3" s="479"/>
      <c r="K3" s="479"/>
      <c r="L3" s="479"/>
    </row>
    <row r="4" spans="1:12" ht="20.45" customHeight="1">
      <c r="A4" s="479" t="s">
        <v>95</v>
      </c>
      <c r="B4" s="479"/>
      <c r="C4" s="479" t="s">
        <v>151</v>
      </c>
      <c r="D4" s="479"/>
      <c r="E4" s="479"/>
      <c r="F4" s="479"/>
      <c r="G4" s="479"/>
      <c r="H4" s="160" t="s">
        <v>97</v>
      </c>
      <c r="I4" s="479" t="s">
        <v>845</v>
      </c>
      <c r="J4" s="479"/>
      <c r="K4" s="479"/>
      <c r="L4" s="479"/>
    </row>
    <row r="5" spans="1:12" ht="20.45" customHeight="1">
      <c r="A5" s="479" t="s">
        <v>99</v>
      </c>
      <c r="B5" s="479"/>
      <c r="C5" s="479" t="s">
        <v>846</v>
      </c>
      <c r="D5" s="479"/>
      <c r="E5" s="479"/>
      <c r="F5" s="479"/>
      <c r="G5" s="479"/>
      <c r="H5" s="160" t="s">
        <v>101</v>
      </c>
      <c r="I5" s="479">
        <v>62060565</v>
      </c>
      <c r="J5" s="479"/>
      <c r="K5" s="479"/>
      <c r="L5" s="479"/>
    </row>
    <row r="6" spans="1:12" ht="14.1" customHeight="1">
      <c r="A6" s="529" t="s">
        <v>102</v>
      </c>
      <c r="B6" s="530"/>
      <c r="C6" s="479"/>
      <c r="D6" s="479"/>
      <c r="E6" s="529" t="s">
        <v>5</v>
      </c>
      <c r="F6" s="530"/>
      <c r="G6" s="537" t="s">
        <v>103</v>
      </c>
      <c r="H6" s="537" t="s">
        <v>104</v>
      </c>
      <c r="I6" s="479" t="s">
        <v>105</v>
      </c>
      <c r="J6" s="479" t="s">
        <v>106</v>
      </c>
      <c r="K6" s="479"/>
      <c r="L6" s="479" t="s">
        <v>107</v>
      </c>
    </row>
    <row r="7" spans="1:12">
      <c r="A7" s="531"/>
      <c r="B7" s="532"/>
      <c r="C7" s="479"/>
      <c r="D7" s="479"/>
      <c r="E7" s="533"/>
      <c r="F7" s="534"/>
      <c r="G7" s="538"/>
      <c r="H7" s="538"/>
      <c r="I7" s="479"/>
      <c r="J7" s="479"/>
      <c r="K7" s="479"/>
      <c r="L7" s="479"/>
    </row>
    <row r="8" spans="1:12" ht="29.1" customHeight="1">
      <c r="A8" s="531"/>
      <c r="B8" s="532"/>
      <c r="C8" s="545" t="s">
        <v>108</v>
      </c>
      <c r="D8" s="545"/>
      <c r="E8" s="546">
        <v>75.801540000000003</v>
      </c>
      <c r="F8" s="547"/>
      <c r="G8" s="173">
        <v>75.801540000000003</v>
      </c>
      <c r="H8" s="172">
        <f>H9</f>
        <v>75.39</v>
      </c>
      <c r="I8" s="17">
        <v>10</v>
      </c>
      <c r="J8" s="504">
        <f>J9</f>
        <v>0.99457082270360209</v>
      </c>
      <c r="K8" s="505"/>
      <c r="L8" s="17">
        <v>9.9</v>
      </c>
    </row>
    <row r="9" spans="1:12" ht="18.75" customHeight="1">
      <c r="A9" s="531"/>
      <c r="B9" s="532"/>
      <c r="C9" s="529" t="s">
        <v>109</v>
      </c>
      <c r="D9" s="530"/>
      <c r="E9" s="535">
        <v>75.801540000000003</v>
      </c>
      <c r="F9" s="535"/>
      <c r="G9" s="535">
        <v>75.801540000000003</v>
      </c>
      <c r="H9" s="535">
        <v>75.39</v>
      </c>
      <c r="I9" s="479">
        <v>10</v>
      </c>
      <c r="J9" s="536">
        <f>H9/G9</f>
        <v>0.99457082270360209</v>
      </c>
      <c r="K9" s="536"/>
      <c r="L9" s="522">
        <f>J9*I9</f>
        <v>9.9457082270360218</v>
      </c>
    </row>
    <row r="10" spans="1:12">
      <c r="A10" s="531"/>
      <c r="B10" s="532"/>
      <c r="C10" s="533"/>
      <c r="D10" s="534"/>
      <c r="E10" s="535"/>
      <c r="F10" s="535"/>
      <c r="G10" s="535"/>
      <c r="H10" s="535"/>
      <c r="I10" s="479"/>
      <c r="J10" s="536"/>
      <c r="K10" s="536"/>
      <c r="L10" s="522"/>
    </row>
    <row r="11" spans="1:12" ht="18.75" customHeight="1">
      <c r="A11" s="531"/>
      <c r="B11" s="532"/>
      <c r="C11" s="479" t="s">
        <v>110</v>
      </c>
      <c r="D11" s="479"/>
      <c r="E11" s="454">
        <v>0</v>
      </c>
      <c r="F11" s="455"/>
      <c r="G11" s="17">
        <v>0</v>
      </c>
      <c r="H11" s="17">
        <v>0</v>
      </c>
      <c r="I11" s="17"/>
      <c r="J11" s="479"/>
      <c r="K11" s="479"/>
      <c r="L11" s="17"/>
    </row>
    <row r="12" spans="1:12" ht="18.95" customHeight="1">
      <c r="A12" s="533"/>
      <c r="B12" s="534"/>
      <c r="C12" s="479" t="s">
        <v>113</v>
      </c>
      <c r="D12" s="479"/>
      <c r="E12" s="454">
        <v>0</v>
      </c>
      <c r="F12" s="455"/>
      <c r="G12" s="17">
        <v>0</v>
      </c>
      <c r="H12" s="17">
        <v>0</v>
      </c>
      <c r="I12" s="17"/>
      <c r="J12" s="479"/>
      <c r="K12" s="479"/>
      <c r="L12" s="17"/>
    </row>
    <row r="13" spans="1:12" ht="20.100000000000001" customHeight="1">
      <c r="A13" s="479" t="s">
        <v>114</v>
      </c>
      <c r="B13" s="479" t="s">
        <v>115</v>
      </c>
      <c r="C13" s="479"/>
      <c r="D13" s="479"/>
      <c r="E13" s="479"/>
      <c r="F13" s="479"/>
      <c r="G13" s="479"/>
      <c r="H13" s="479" t="s">
        <v>116</v>
      </c>
      <c r="I13" s="479"/>
      <c r="J13" s="479"/>
      <c r="K13" s="479"/>
      <c r="L13" s="479"/>
    </row>
    <row r="14" spans="1:12" ht="78" customHeight="1">
      <c r="A14" s="479"/>
      <c r="B14" s="541" t="s">
        <v>847</v>
      </c>
      <c r="C14" s="541"/>
      <c r="D14" s="541"/>
      <c r="E14" s="541"/>
      <c r="F14" s="541"/>
      <c r="G14" s="541"/>
      <c r="H14" s="541" t="s">
        <v>848</v>
      </c>
      <c r="I14" s="541"/>
      <c r="J14" s="541"/>
      <c r="K14" s="541"/>
      <c r="L14" s="541"/>
    </row>
    <row r="15" spans="1:12" s="158" customFormat="1" ht="38.25" customHeight="1">
      <c r="A15" s="537" t="s">
        <v>119</v>
      </c>
      <c r="B15" s="17" t="s">
        <v>120</v>
      </c>
      <c r="C15" s="17" t="s">
        <v>121</v>
      </c>
      <c r="D15" s="537" t="s">
        <v>122</v>
      </c>
      <c r="E15" s="537"/>
      <c r="F15" s="529" t="s">
        <v>123</v>
      </c>
      <c r="G15" s="530"/>
      <c r="H15" s="156" t="s">
        <v>124</v>
      </c>
      <c r="I15" s="17" t="s">
        <v>105</v>
      </c>
      <c r="J15" s="17" t="s">
        <v>107</v>
      </c>
      <c r="K15" s="529" t="s">
        <v>125</v>
      </c>
      <c r="L15" s="530"/>
    </row>
    <row r="16" spans="1:12" s="158" customFormat="1" ht="38.25" customHeight="1">
      <c r="A16" s="540"/>
      <c r="B16" s="537" t="s">
        <v>126</v>
      </c>
      <c r="C16" s="156" t="s">
        <v>127</v>
      </c>
      <c r="D16" s="479" t="s">
        <v>849</v>
      </c>
      <c r="E16" s="479"/>
      <c r="F16" s="529" t="s">
        <v>850</v>
      </c>
      <c r="G16" s="530"/>
      <c r="H16" s="156" t="s">
        <v>850</v>
      </c>
      <c r="I16" s="17">
        <v>10</v>
      </c>
      <c r="J16" s="169">
        <v>10</v>
      </c>
      <c r="K16" s="161"/>
      <c r="L16" s="162"/>
    </row>
    <row r="17" spans="1:12" s="158" customFormat="1" ht="156.75">
      <c r="A17" s="540"/>
      <c r="B17" s="540"/>
      <c r="C17" s="537" t="s">
        <v>130</v>
      </c>
      <c r="D17" s="523" t="s">
        <v>851</v>
      </c>
      <c r="E17" s="524"/>
      <c r="F17" s="541" t="s">
        <v>852</v>
      </c>
      <c r="G17" s="541"/>
      <c r="H17" s="64" t="s">
        <v>853</v>
      </c>
      <c r="I17" s="17">
        <v>10</v>
      </c>
      <c r="J17" s="169">
        <v>8</v>
      </c>
      <c r="K17" s="452" t="s">
        <v>854</v>
      </c>
      <c r="L17" s="453"/>
    </row>
    <row r="18" spans="1:12" s="158" customFormat="1" ht="128.25">
      <c r="A18" s="540"/>
      <c r="B18" s="540"/>
      <c r="C18" s="540"/>
      <c r="D18" s="525"/>
      <c r="E18" s="526"/>
      <c r="F18" s="452" t="s">
        <v>855</v>
      </c>
      <c r="G18" s="453"/>
      <c r="H18" s="64" t="s">
        <v>856</v>
      </c>
      <c r="I18" s="17">
        <v>10</v>
      </c>
      <c r="J18" s="169">
        <v>10</v>
      </c>
      <c r="K18" s="454"/>
      <c r="L18" s="455"/>
    </row>
    <row r="19" spans="1:12" s="158" customFormat="1" ht="39.950000000000003" customHeight="1">
      <c r="A19" s="540"/>
      <c r="B19" s="540"/>
      <c r="C19" s="537" t="s">
        <v>133</v>
      </c>
      <c r="D19" s="454" t="s">
        <v>722</v>
      </c>
      <c r="E19" s="455"/>
      <c r="F19" s="479" t="s">
        <v>857</v>
      </c>
      <c r="G19" s="479"/>
      <c r="H19" s="164" t="s">
        <v>858</v>
      </c>
      <c r="I19" s="17">
        <v>2.5</v>
      </c>
      <c r="J19" s="169">
        <v>2.5</v>
      </c>
      <c r="K19" s="479" t="s">
        <v>859</v>
      </c>
      <c r="L19" s="479"/>
    </row>
    <row r="20" spans="1:12" s="158" customFormat="1" ht="39.950000000000003" customHeight="1">
      <c r="A20" s="540"/>
      <c r="B20" s="540"/>
      <c r="C20" s="540"/>
      <c r="D20" s="542" t="s">
        <v>860</v>
      </c>
      <c r="E20" s="544"/>
      <c r="F20" s="454" t="s">
        <v>861</v>
      </c>
      <c r="G20" s="455"/>
      <c r="H20" s="164" t="s">
        <v>862</v>
      </c>
      <c r="I20" s="17">
        <v>2.5</v>
      </c>
      <c r="J20" s="169">
        <v>2.5</v>
      </c>
      <c r="K20" s="479" t="s">
        <v>859</v>
      </c>
      <c r="L20" s="479"/>
    </row>
    <row r="21" spans="1:12" s="158" customFormat="1" ht="39.950000000000003" customHeight="1">
      <c r="A21" s="540"/>
      <c r="B21" s="540"/>
      <c r="C21" s="540"/>
      <c r="D21" s="542" t="s">
        <v>863</v>
      </c>
      <c r="E21" s="544"/>
      <c r="F21" s="454" t="s">
        <v>864</v>
      </c>
      <c r="G21" s="455"/>
      <c r="H21" s="164" t="s">
        <v>865</v>
      </c>
      <c r="I21" s="17">
        <v>2.5</v>
      </c>
      <c r="J21" s="169">
        <v>2.5</v>
      </c>
      <c r="K21" s="479" t="s">
        <v>859</v>
      </c>
      <c r="L21" s="479"/>
    </row>
    <row r="22" spans="1:12" s="158" customFormat="1" ht="39.950000000000003" customHeight="1">
      <c r="A22" s="540"/>
      <c r="B22" s="540"/>
      <c r="C22" s="538"/>
      <c r="D22" s="542" t="s">
        <v>730</v>
      </c>
      <c r="E22" s="544"/>
      <c r="F22" s="454" t="s">
        <v>866</v>
      </c>
      <c r="G22" s="455"/>
      <c r="H22" s="164" t="s">
        <v>865</v>
      </c>
      <c r="I22" s="17">
        <v>2.5</v>
      </c>
      <c r="J22" s="169">
        <v>2.5</v>
      </c>
      <c r="K22" s="479" t="s">
        <v>859</v>
      </c>
      <c r="L22" s="479"/>
    </row>
    <row r="23" spans="1:12" s="158" customFormat="1" ht="39.950000000000003" customHeight="1">
      <c r="A23" s="540"/>
      <c r="B23" s="540"/>
      <c r="C23" s="540" t="s">
        <v>136</v>
      </c>
      <c r="D23" s="542" t="s">
        <v>733</v>
      </c>
      <c r="E23" s="544"/>
      <c r="F23" s="454" t="s">
        <v>867</v>
      </c>
      <c r="G23" s="455"/>
      <c r="H23" s="164" t="s">
        <v>868</v>
      </c>
      <c r="I23" s="17">
        <v>5</v>
      </c>
      <c r="J23" s="169">
        <v>4.95</v>
      </c>
      <c r="K23" s="454" t="s">
        <v>736</v>
      </c>
      <c r="L23" s="455"/>
    </row>
    <row r="24" spans="1:12" s="158" customFormat="1" ht="39.950000000000003" customHeight="1">
      <c r="A24" s="540"/>
      <c r="B24" s="538"/>
      <c r="C24" s="538"/>
      <c r="D24" s="542" t="s">
        <v>737</v>
      </c>
      <c r="E24" s="544"/>
      <c r="F24" s="479" t="s">
        <v>867</v>
      </c>
      <c r="G24" s="479"/>
      <c r="H24" s="17" t="s">
        <v>868</v>
      </c>
      <c r="I24" s="17">
        <v>5</v>
      </c>
      <c r="J24" s="169">
        <v>5</v>
      </c>
      <c r="K24" s="479"/>
      <c r="L24" s="479"/>
    </row>
    <row r="25" spans="1:12" s="158" customFormat="1" ht="39.950000000000003" customHeight="1">
      <c r="A25" s="540"/>
      <c r="B25" s="540" t="s">
        <v>139</v>
      </c>
      <c r="C25" s="157" t="s">
        <v>869</v>
      </c>
      <c r="D25" s="542" t="s">
        <v>870</v>
      </c>
      <c r="E25" s="543"/>
      <c r="F25" s="454" t="s">
        <v>871</v>
      </c>
      <c r="G25" s="455"/>
      <c r="H25" s="17" t="s">
        <v>872</v>
      </c>
      <c r="I25" s="17">
        <v>10</v>
      </c>
      <c r="J25" s="169">
        <v>10</v>
      </c>
      <c r="K25" s="454"/>
      <c r="L25" s="455"/>
    </row>
    <row r="26" spans="1:12" s="158" customFormat="1" ht="199.5">
      <c r="A26" s="540"/>
      <c r="B26" s="540"/>
      <c r="C26" s="17" t="s">
        <v>140</v>
      </c>
      <c r="D26" s="454" t="s">
        <v>873</v>
      </c>
      <c r="E26" s="455"/>
      <c r="F26" s="479" t="s">
        <v>874</v>
      </c>
      <c r="G26" s="479"/>
      <c r="H26" s="32" t="s">
        <v>875</v>
      </c>
      <c r="I26" s="17">
        <v>10</v>
      </c>
      <c r="J26" s="169">
        <v>8</v>
      </c>
      <c r="K26" s="479" t="s">
        <v>876</v>
      </c>
      <c r="L26" s="479"/>
    </row>
    <row r="27" spans="1:12" s="158" customFormat="1" ht="199.5">
      <c r="A27" s="540"/>
      <c r="B27" s="540"/>
      <c r="C27" s="17" t="s">
        <v>143</v>
      </c>
      <c r="D27" s="454" t="s">
        <v>877</v>
      </c>
      <c r="E27" s="455"/>
      <c r="F27" s="479" t="s">
        <v>878</v>
      </c>
      <c r="G27" s="479"/>
      <c r="H27" s="32" t="s">
        <v>879</v>
      </c>
      <c r="I27" s="17">
        <v>10</v>
      </c>
      <c r="J27" s="169">
        <v>8</v>
      </c>
      <c r="K27" s="479" t="s">
        <v>880</v>
      </c>
      <c r="L27" s="479"/>
    </row>
    <row r="28" spans="1:12" s="158" customFormat="1" ht="80.099999999999994" customHeight="1">
      <c r="A28" s="538"/>
      <c r="B28" s="17" t="s">
        <v>146</v>
      </c>
      <c r="C28" s="17" t="s">
        <v>147</v>
      </c>
      <c r="D28" s="454" t="s">
        <v>881</v>
      </c>
      <c r="E28" s="455"/>
      <c r="F28" s="479" t="s">
        <v>882</v>
      </c>
      <c r="G28" s="479"/>
      <c r="H28" s="168" t="s">
        <v>883</v>
      </c>
      <c r="I28" s="17">
        <v>10</v>
      </c>
      <c r="J28" s="169">
        <v>9.48</v>
      </c>
      <c r="K28" s="541"/>
      <c r="L28" s="541"/>
    </row>
    <row r="29" spans="1:12" s="158" customFormat="1" ht="39.950000000000003" customHeight="1">
      <c r="A29" s="539" t="s">
        <v>148</v>
      </c>
      <c r="B29" s="539"/>
      <c r="C29" s="539"/>
      <c r="D29" s="539"/>
      <c r="E29" s="539"/>
      <c r="F29" s="539"/>
      <c r="G29" s="539"/>
      <c r="H29" s="539"/>
      <c r="I29" s="170">
        <v>100</v>
      </c>
      <c r="J29" s="171">
        <f>SUM(J16:J28)+L9</f>
        <v>93.375708227036029</v>
      </c>
      <c r="K29" s="539"/>
      <c r="L29" s="539"/>
    </row>
    <row r="30" spans="1:12" ht="12.75" customHeight="1">
      <c r="A30" s="527" t="s">
        <v>163</v>
      </c>
      <c r="B30" s="527"/>
      <c r="C30" s="527"/>
      <c r="D30" s="527"/>
      <c r="E30" s="527"/>
      <c r="F30" s="527"/>
      <c r="G30" s="527"/>
      <c r="H30" s="527"/>
      <c r="I30" s="527"/>
      <c r="J30" s="527"/>
      <c r="K30" s="527"/>
      <c r="L30" s="527"/>
    </row>
    <row r="31" spans="1:12" ht="12" customHeight="1">
      <c r="A31" s="528"/>
      <c r="B31" s="528"/>
      <c r="C31" s="528"/>
      <c r="D31" s="528"/>
      <c r="E31" s="528"/>
      <c r="F31" s="528"/>
      <c r="G31" s="528"/>
      <c r="H31" s="528"/>
      <c r="I31" s="528"/>
      <c r="J31" s="528"/>
      <c r="K31" s="528"/>
      <c r="L31" s="528"/>
    </row>
    <row r="32" spans="1:12">
      <c r="A32" s="528"/>
      <c r="B32" s="528"/>
      <c r="C32" s="528"/>
      <c r="D32" s="528"/>
      <c r="E32" s="528"/>
      <c r="F32" s="528"/>
      <c r="G32" s="528"/>
      <c r="H32" s="528"/>
      <c r="I32" s="528"/>
      <c r="J32" s="528"/>
      <c r="K32" s="528"/>
      <c r="L32" s="528"/>
    </row>
    <row r="33" spans="1:12">
      <c r="A33" s="528"/>
      <c r="B33" s="528"/>
      <c r="C33" s="528"/>
      <c r="D33" s="528"/>
      <c r="E33" s="528"/>
      <c r="F33" s="528"/>
      <c r="G33" s="528"/>
      <c r="H33" s="528"/>
      <c r="I33" s="528"/>
      <c r="J33" s="528"/>
      <c r="K33" s="528"/>
      <c r="L33" s="528"/>
    </row>
    <row r="34" spans="1:12">
      <c r="A34" s="528"/>
      <c r="B34" s="528"/>
      <c r="C34" s="528"/>
      <c r="D34" s="528"/>
      <c r="E34" s="528"/>
      <c r="F34" s="528"/>
      <c r="G34" s="528"/>
      <c r="H34" s="528"/>
      <c r="I34" s="528"/>
      <c r="J34" s="528"/>
      <c r="K34" s="528"/>
      <c r="L34" s="528"/>
    </row>
    <row r="35" spans="1:12">
      <c r="A35" s="528"/>
      <c r="B35" s="528"/>
      <c r="C35" s="528"/>
      <c r="D35" s="528"/>
      <c r="E35" s="528"/>
      <c r="F35" s="528"/>
      <c r="G35" s="528"/>
      <c r="H35" s="528"/>
      <c r="I35" s="528"/>
      <c r="J35" s="528"/>
      <c r="K35" s="528"/>
      <c r="L35" s="528"/>
    </row>
    <row r="36" spans="1:12">
      <c r="A36" s="528"/>
      <c r="B36" s="528"/>
      <c r="C36" s="528"/>
      <c r="D36" s="528"/>
      <c r="E36" s="528"/>
      <c r="F36" s="528"/>
      <c r="G36" s="528"/>
      <c r="H36" s="528"/>
      <c r="I36" s="528"/>
      <c r="J36" s="528"/>
      <c r="K36" s="528"/>
      <c r="L36" s="528"/>
    </row>
    <row r="37" spans="1:12">
      <c r="A37" s="528"/>
      <c r="B37" s="528"/>
      <c r="C37" s="528"/>
      <c r="D37" s="528"/>
      <c r="E37" s="528"/>
      <c r="F37" s="528"/>
      <c r="G37" s="528"/>
      <c r="H37" s="528"/>
      <c r="I37" s="528"/>
      <c r="J37" s="528"/>
      <c r="K37" s="528"/>
      <c r="L37" s="528"/>
    </row>
    <row r="38" spans="1:12">
      <c r="A38" s="528"/>
      <c r="B38" s="528"/>
      <c r="C38" s="528"/>
      <c r="D38" s="528"/>
      <c r="E38" s="528"/>
      <c r="F38" s="528"/>
      <c r="G38" s="528"/>
      <c r="H38" s="528"/>
      <c r="I38" s="528"/>
      <c r="J38" s="528"/>
      <c r="K38" s="528"/>
      <c r="L38" s="528"/>
    </row>
  </sheetData>
  <mergeCells count="88">
    <mergeCell ref="A1:L1"/>
    <mergeCell ref="A2:L2"/>
    <mergeCell ref="A3:B3"/>
    <mergeCell ref="C3:L3"/>
    <mergeCell ref="A4:B4"/>
    <mergeCell ref="C4:G4"/>
    <mergeCell ref="I4:L4"/>
    <mergeCell ref="A5:B5"/>
    <mergeCell ref="C5:G5"/>
    <mergeCell ref="I5:L5"/>
    <mergeCell ref="C8:D8"/>
    <mergeCell ref="E8:F8"/>
    <mergeCell ref="J8:K8"/>
    <mergeCell ref="G6:G7"/>
    <mergeCell ref="L6:L7"/>
    <mergeCell ref="C11:D11"/>
    <mergeCell ref="E11:F11"/>
    <mergeCell ref="J11:K11"/>
    <mergeCell ref="C12:D12"/>
    <mergeCell ref="E12:F12"/>
    <mergeCell ref="J12:K12"/>
    <mergeCell ref="B13:G13"/>
    <mergeCell ref="H13:L13"/>
    <mergeCell ref="B14:G14"/>
    <mergeCell ref="H14:L14"/>
    <mergeCell ref="D15:E15"/>
    <mergeCell ref="F15:G15"/>
    <mergeCell ref="K15:L15"/>
    <mergeCell ref="D16:E16"/>
    <mergeCell ref="F16:G16"/>
    <mergeCell ref="F17:G17"/>
    <mergeCell ref="K17:L17"/>
    <mergeCell ref="F18:G18"/>
    <mergeCell ref="K18:L18"/>
    <mergeCell ref="D19:E19"/>
    <mergeCell ref="F19:G19"/>
    <mergeCell ref="K19:L19"/>
    <mergeCell ref="D20:E20"/>
    <mergeCell ref="F20:G20"/>
    <mergeCell ref="K20:L20"/>
    <mergeCell ref="D21:E21"/>
    <mergeCell ref="F21:G21"/>
    <mergeCell ref="K21:L21"/>
    <mergeCell ref="D22:E22"/>
    <mergeCell ref="F22:G22"/>
    <mergeCell ref="K22:L22"/>
    <mergeCell ref="K25:L25"/>
    <mergeCell ref="D26:E26"/>
    <mergeCell ref="F26:G26"/>
    <mergeCell ref="K26:L26"/>
    <mergeCell ref="D23:E23"/>
    <mergeCell ref="F23:G23"/>
    <mergeCell ref="K23:L23"/>
    <mergeCell ref="D24:E24"/>
    <mergeCell ref="F24:G24"/>
    <mergeCell ref="K24:L24"/>
    <mergeCell ref="K29:L29"/>
    <mergeCell ref="A13:A14"/>
    <mergeCell ref="A15:A28"/>
    <mergeCell ref="B16:B24"/>
    <mergeCell ref="B25:B27"/>
    <mergeCell ref="C17:C18"/>
    <mergeCell ref="C19:C22"/>
    <mergeCell ref="C23:C24"/>
    <mergeCell ref="D27:E27"/>
    <mergeCell ref="F27:G27"/>
    <mergeCell ref="K27:L27"/>
    <mergeCell ref="D28:E28"/>
    <mergeCell ref="F28:G28"/>
    <mergeCell ref="K28:L28"/>
    <mergeCell ref="D25:E25"/>
    <mergeCell ref="F25:G25"/>
    <mergeCell ref="L9:L10"/>
    <mergeCell ref="D17:E18"/>
    <mergeCell ref="A30:L38"/>
    <mergeCell ref="A6:B12"/>
    <mergeCell ref="C6:D7"/>
    <mergeCell ref="E6:F7"/>
    <mergeCell ref="J6:K7"/>
    <mergeCell ref="C9:D10"/>
    <mergeCell ref="E9:F10"/>
    <mergeCell ref="J9:K10"/>
    <mergeCell ref="G9:G10"/>
    <mergeCell ref="H6:H7"/>
    <mergeCell ref="H9:H10"/>
    <mergeCell ref="I6:I7"/>
    <mergeCell ref="I9:I10"/>
    <mergeCell ref="A29:H29"/>
  </mergeCells>
  <phoneticPr fontId="41" type="noConversion"/>
  <printOptions horizontalCentered="1"/>
  <pageMargins left="0.70866141732283505" right="0.70866141732283505" top="0.74803149606299202" bottom="0.74803149606299202" header="0.31496062992126" footer="0.31496062992126"/>
  <pageSetup paperSize="9" orientation="landscape"/>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9"/>
  <sheetViews>
    <sheetView topLeftCell="C1" workbookViewId="0">
      <selection activeCell="N1" sqref="N1:S1048576"/>
    </sheetView>
  </sheetViews>
  <sheetFormatPr defaultColWidth="8.83203125" defaultRowHeight="12"/>
  <cols>
    <col min="1" max="1" width="8.83203125" style="159"/>
    <col min="2" max="2" width="16.1640625" style="159" customWidth="1"/>
    <col min="3" max="3" width="17" style="159" customWidth="1"/>
    <col min="4" max="4" width="14.6640625" style="159" customWidth="1"/>
    <col min="5" max="6" width="8.83203125" style="159"/>
    <col min="7" max="7" width="12.33203125" style="159" customWidth="1"/>
    <col min="8" max="8" width="28.1640625" style="159" customWidth="1"/>
    <col min="9" max="10" width="8.83203125" style="159" customWidth="1"/>
    <col min="11" max="11" width="9.33203125" style="159" customWidth="1"/>
    <col min="12" max="12" width="16.33203125" style="159" customWidth="1"/>
    <col min="13" max="13" width="14.6640625" style="159" customWidth="1"/>
    <col min="14" max="16384" width="8.83203125" style="159"/>
  </cols>
  <sheetData>
    <row r="1" spans="1:12" ht="22.5">
      <c r="A1" s="548" t="s">
        <v>93</v>
      </c>
      <c r="B1" s="548"/>
      <c r="C1" s="548"/>
      <c r="D1" s="548"/>
      <c r="E1" s="548"/>
      <c r="F1" s="548"/>
      <c r="G1" s="548"/>
      <c r="H1" s="548"/>
      <c r="I1" s="548"/>
      <c r="J1" s="548"/>
      <c r="K1" s="548"/>
      <c r="L1" s="548"/>
    </row>
    <row r="2" spans="1:12" ht="13.5">
      <c r="A2" s="549" t="s">
        <v>399</v>
      </c>
      <c r="B2" s="549"/>
      <c r="C2" s="549"/>
      <c r="D2" s="549"/>
      <c r="E2" s="549"/>
      <c r="F2" s="549"/>
      <c r="G2" s="549"/>
      <c r="H2" s="549"/>
      <c r="I2" s="549"/>
      <c r="J2" s="549"/>
      <c r="K2" s="549"/>
      <c r="L2" s="549"/>
    </row>
    <row r="3" spans="1:12" ht="21.95" customHeight="1">
      <c r="A3" s="479" t="s">
        <v>1</v>
      </c>
      <c r="B3" s="479"/>
      <c r="C3" s="479" t="s">
        <v>44</v>
      </c>
      <c r="D3" s="479"/>
      <c r="E3" s="479"/>
      <c r="F3" s="479"/>
      <c r="G3" s="479"/>
      <c r="H3" s="479"/>
      <c r="I3" s="479"/>
      <c r="J3" s="479"/>
      <c r="K3" s="479"/>
      <c r="L3" s="479"/>
    </row>
    <row r="4" spans="1:12" ht="20.45" customHeight="1">
      <c r="A4" s="479" t="s">
        <v>95</v>
      </c>
      <c r="B4" s="479"/>
      <c r="C4" s="479" t="s">
        <v>151</v>
      </c>
      <c r="D4" s="479"/>
      <c r="E4" s="479"/>
      <c r="F4" s="479"/>
      <c r="G4" s="479"/>
      <c r="H4" s="160" t="s">
        <v>97</v>
      </c>
      <c r="I4" s="479" t="s">
        <v>845</v>
      </c>
      <c r="J4" s="479"/>
      <c r="K4" s="479"/>
      <c r="L4" s="479"/>
    </row>
    <row r="5" spans="1:12" ht="20.45" customHeight="1">
      <c r="A5" s="479" t="s">
        <v>99</v>
      </c>
      <c r="B5" s="479"/>
      <c r="C5" s="479" t="s">
        <v>846</v>
      </c>
      <c r="D5" s="479"/>
      <c r="E5" s="479"/>
      <c r="F5" s="479"/>
      <c r="G5" s="479"/>
      <c r="H5" s="160" t="s">
        <v>101</v>
      </c>
      <c r="I5" s="479">
        <v>62060565</v>
      </c>
      <c r="J5" s="479"/>
      <c r="K5" s="479"/>
      <c r="L5" s="479"/>
    </row>
    <row r="6" spans="1:12" ht="14.1" customHeight="1">
      <c r="A6" s="529" t="s">
        <v>102</v>
      </c>
      <c r="B6" s="530"/>
      <c r="C6" s="479"/>
      <c r="D6" s="479"/>
      <c r="E6" s="529" t="s">
        <v>5</v>
      </c>
      <c r="F6" s="530"/>
      <c r="G6" s="537" t="s">
        <v>103</v>
      </c>
      <c r="H6" s="537" t="s">
        <v>104</v>
      </c>
      <c r="I6" s="479" t="s">
        <v>105</v>
      </c>
      <c r="J6" s="479" t="s">
        <v>106</v>
      </c>
      <c r="K6" s="479"/>
      <c r="L6" s="479" t="s">
        <v>107</v>
      </c>
    </row>
    <row r="7" spans="1:12">
      <c r="A7" s="531"/>
      <c r="B7" s="532"/>
      <c r="C7" s="479"/>
      <c r="D7" s="479"/>
      <c r="E7" s="533"/>
      <c r="F7" s="534"/>
      <c r="G7" s="538"/>
      <c r="H7" s="538"/>
      <c r="I7" s="479"/>
      <c r="J7" s="479"/>
      <c r="K7" s="479"/>
      <c r="L7" s="479"/>
    </row>
    <row r="8" spans="1:12" ht="18" customHeight="1">
      <c r="A8" s="531"/>
      <c r="B8" s="532"/>
      <c r="C8" s="545" t="s">
        <v>108</v>
      </c>
      <c r="D8" s="545"/>
      <c r="E8" s="454">
        <v>131.36000000000001</v>
      </c>
      <c r="F8" s="455"/>
      <c r="G8" s="17">
        <v>131.36000000000001</v>
      </c>
      <c r="H8" s="163">
        <f>H9</f>
        <v>131.36000000000001</v>
      </c>
      <c r="I8" s="17">
        <v>10</v>
      </c>
      <c r="J8" s="504">
        <v>1</v>
      </c>
      <c r="K8" s="505"/>
      <c r="L8" s="17">
        <v>10</v>
      </c>
    </row>
    <row r="9" spans="1:12" ht="18.75" customHeight="1">
      <c r="A9" s="531"/>
      <c r="B9" s="532"/>
      <c r="C9" s="529" t="s">
        <v>109</v>
      </c>
      <c r="D9" s="530"/>
      <c r="E9" s="479">
        <v>131.36000000000001</v>
      </c>
      <c r="F9" s="479"/>
      <c r="G9" s="479">
        <v>131.36000000000001</v>
      </c>
      <c r="H9" s="550">
        <f>G9</f>
        <v>131.36000000000001</v>
      </c>
      <c r="I9" s="479">
        <v>10</v>
      </c>
      <c r="J9" s="536">
        <v>1</v>
      </c>
      <c r="K9" s="536"/>
      <c r="L9" s="479">
        <v>10</v>
      </c>
    </row>
    <row r="10" spans="1:12">
      <c r="A10" s="531"/>
      <c r="B10" s="532"/>
      <c r="C10" s="533"/>
      <c r="D10" s="534"/>
      <c r="E10" s="479"/>
      <c r="F10" s="479"/>
      <c r="G10" s="479"/>
      <c r="H10" s="550"/>
      <c r="I10" s="479"/>
      <c r="J10" s="536"/>
      <c r="K10" s="536"/>
      <c r="L10" s="479"/>
    </row>
    <row r="11" spans="1:12" ht="18.75" customHeight="1">
      <c r="A11" s="531"/>
      <c r="B11" s="532"/>
      <c r="C11" s="479" t="s">
        <v>110</v>
      </c>
      <c r="D11" s="479"/>
      <c r="E11" s="454">
        <v>0</v>
      </c>
      <c r="F11" s="455"/>
      <c r="G11" s="17">
        <v>0</v>
      </c>
      <c r="H11" s="160">
        <v>0</v>
      </c>
      <c r="I11" s="17"/>
      <c r="J11" s="479"/>
      <c r="K11" s="479"/>
      <c r="L11" s="17"/>
    </row>
    <row r="12" spans="1:12" ht="18.95" customHeight="1">
      <c r="A12" s="533"/>
      <c r="B12" s="534"/>
      <c r="C12" s="479" t="s">
        <v>113</v>
      </c>
      <c r="D12" s="479"/>
      <c r="E12" s="454">
        <v>0</v>
      </c>
      <c r="F12" s="455"/>
      <c r="G12" s="17">
        <v>0</v>
      </c>
      <c r="H12" s="160">
        <v>0</v>
      </c>
      <c r="I12" s="17"/>
      <c r="J12" s="479"/>
      <c r="K12" s="479"/>
      <c r="L12" s="17"/>
    </row>
    <row r="13" spans="1:12" ht="26.1" customHeight="1">
      <c r="A13" s="479" t="s">
        <v>114</v>
      </c>
      <c r="B13" s="479" t="s">
        <v>115</v>
      </c>
      <c r="C13" s="479"/>
      <c r="D13" s="479"/>
      <c r="E13" s="479"/>
      <c r="F13" s="479"/>
      <c r="G13" s="479"/>
      <c r="H13" s="479" t="s">
        <v>116</v>
      </c>
      <c r="I13" s="479"/>
      <c r="J13" s="479"/>
      <c r="K13" s="479"/>
      <c r="L13" s="479"/>
    </row>
    <row r="14" spans="1:12" ht="57.75" customHeight="1">
      <c r="A14" s="479"/>
      <c r="B14" s="541" t="s">
        <v>884</v>
      </c>
      <c r="C14" s="541"/>
      <c r="D14" s="541"/>
      <c r="E14" s="541"/>
      <c r="F14" s="541"/>
      <c r="G14" s="541"/>
      <c r="H14" s="541" t="s">
        <v>885</v>
      </c>
      <c r="I14" s="541"/>
      <c r="J14" s="541"/>
      <c r="K14" s="541"/>
      <c r="L14" s="541"/>
    </row>
    <row r="15" spans="1:12" s="158" customFormat="1" ht="38.25" customHeight="1">
      <c r="A15" s="537" t="s">
        <v>119</v>
      </c>
      <c r="B15" s="17" t="s">
        <v>120</v>
      </c>
      <c r="C15" s="17" t="s">
        <v>121</v>
      </c>
      <c r="D15" s="479" t="s">
        <v>122</v>
      </c>
      <c r="E15" s="479"/>
      <c r="F15" s="529" t="s">
        <v>123</v>
      </c>
      <c r="G15" s="530"/>
      <c r="H15" s="156" t="s">
        <v>124</v>
      </c>
      <c r="I15" s="17" t="s">
        <v>105</v>
      </c>
      <c r="J15" s="17" t="s">
        <v>107</v>
      </c>
      <c r="K15" s="529" t="s">
        <v>125</v>
      </c>
      <c r="L15" s="530"/>
    </row>
    <row r="16" spans="1:12" s="158" customFormat="1" ht="48" customHeight="1">
      <c r="A16" s="540"/>
      <c r="B16" s="479" t="s">
        <v>126</v>
      </c>
      <c r="C16" s="17" t="s">
        <v>127</v>
      </c>
      <c r="D16" s="454" t="s">
        <v>886</v>
      </c>
      <c r="E16" s="455"/>
      <c r="F16" s="479" t="s">
        <v>850</v>
      </c>
      <c r="G16" s="479"/>
      <c r="H16" s="164" t="s">
        <v>850</v>
      </c>
      <c r="I16" s="17">
        <v>10</v>
      </c>
      <c r="J16" s="169">
        <v>10</v>
      </c>
      <c r="K16" s="454"/>
      <c r="L16" s="455"/>
    </row>
    <row r="17" spans="1:12" s="158" customFormat="1" ht="156.75">
      <c r="A17" s="540"/>
      <c r="B17" s="479"/>
      <c r="C17" s="537" t="s">
        <v>130</v>
      </c>
      <c r="D17" s="529" t="s">
        <v>887</v>
      </c>
      <c r="E17" s="530"/>
      <c r="F17" s="454" t="s">
        <v>888</v>
      </c>
      <c r="G17" s="455"/>
      <c r="H17" s="165" t="s">
        <v>889</v>
      </c>
      <c r="I17" s="17">
        <v>10</v>
      </c>
      <c r="J17" s="169">
        <v>8</v>
      </c>
      <c r="K17" s="452" t="s">
        <v>890</v>
      </c>
      <c r="L17" s="453"/>
    </row>
    <row r="18" spans="1:12" s="158" customFormat="1" ht="53.1" customHeight="1">
      <c r="A18" s="540"/>
      <c r="B18" s="479"/>
      <c r="C18" s="538"/>
      <c r="D18" s="533"/>
      <c r="E18" s="534"/>
      <c r="F18" s="479" t="s">
        <v>891</v>
      </c>
      <c r="G18" s="479"/>
      <c r="H18" s="32" t="s">
        <v>892</v>
      </c>
      <c r="I18" s="17">
        <v>10</v>
      </c>
      <c r="J18" s="169">
        <v>10</v>
      </c>
      <c r="K18" s="454"/>
      <c r="L18" s="455"/>
    </row>
    <row r="19" spans="1:12" s="158" customFormat="1" ht="24" customHeight="1">
      <c r="A19" s="540"/>
      <c r="B19" s="479"/>
      <c r="C19" s="540" t="s">
        <v>133</v>
      </c>
      <c r="D19" s="533" t="s">
        <v>722</v>
      </c>
      <c r="E19" s="534"/>
      <c r="F19" s="454" t="s">
        <v>893</v>
      </c>
      <c r="G19" s="455"/>
      <c r="H19" s="17" t="s">
        <v>894</v>
      </c>
      <c r="I19" s="17">
        <v>2.5</v>
      </c>
      <c r="J19" s="169">
        <v>2.5</v>
      </c>
      <c r="K19" s="454"/>
      <c r="L19" s="455"/>
    </row>
    <row r="20" spans="1:12" s="158" customFormat="1" ht="27" customHeight="1">
      <c r="A20" s="540"/>
      <c r="B20" s="479"/>
      <c r="C20" s="540"/>
      <c r="D20" s="533" t="s">
        <v>860</v>
      </c>
      <c r="E20" s="534"/>
      <c r="F20" s="454" t="s">
        <v>895</v>
      </c>
      <c r="G20" s="455"/>
      <c r="H20" s="17" t="s">
        <v>862</v>
      </c>
      <c r="I20" s="17">
        <v>2.5</v>
      </c>
      <c r="J20" s="169">
        <v>2.5</v>
      </c>
      <c r="K20" s="454"/>
      <c r="L20" s="455"/>
    </row>
    <row r="21" spans="1:12" s="158" customFormat="1" ht="30" customHeight="1">
      <c r="A21" s="540"/>
      <c r="B21" s="479"/>
      <c r="C21" s="540"/>
      <c r="D21" s="533" t="s">
        <v>896</v>
      </c>
      <c r="E21" s="534"/>
      <c r="F21" s="454" t="s">
        <v>897</v>
      </c>
      <c r="G21" s="455"/>
      <c r="H21" s="17" t="s">
        <v>865</v>
      </c>
      <c r="I21" s="17">
        <v>2.5</v>
      </c>
      <c r="J21" s="169">
        <v>2.5</v>
      </c>
      <c r="K21" s="454"/>
      <c r="L21" s="455"/>
    </row>
    <row r="22" spans="1:12" s="158" customFormat="1" ht="20.100000000000001" customHeight="1">
      <c r="A22" s="540"/>
      <c r="B22" s="479"/>
      <c r="C22" s="538"/>
      <c r="D22" s="454" t="s">
        <v>730</v>
      </c>
      <c r="E22" s="455"/>
      <c r="F22" s="479" t="s">
        <v>825</v>
      </c>
      <c r="G22" s="479"/>
      <c r="H22" s="164" t="s">
        <v>727</v>
      </c>
      <c r="I22" s="17">
        <v>2.5</v>
      </c>
      <c r="J22" s="169">
        <v>2.5</v>
      </c>
      <c r="K22" s="479"/>
      <c r="L22" s="479"/>
    </row>
    <row r="23" spans="1:12" s="158" customFormat="1" ht="30.95" customHeight="1">
      <c r="A23" s="540"/>
      <c r="B23" s="479"/>
      <c r="C23" s="540" t="s">
        <v>136</v>
      </c>
      <c r="D23" s="542" t="s">
        <v>733</v>
      </c>
      <c r="E23" s="544"/>
      <c r="F23" s="454" t="s">
        <v>898</v>
      </c>
      <c r="G23" s="455"/>
      <c r="H23" s="166" t="s">
        <v>899</v>
      </c>
      <c r="I23" s="17">
        <v>5</v>
      </c>
      <c r="J23" s="169">
        <v>4.9800000000000004</v>
      </c>
      <c r="K23" s="454" t="s">
        <v>736</v>
      </c>
      <c r="L23" s="455"/>
    </row>
    <row r="24" spans="1:12" s="158" customFormat="1" ht="27" customHeight="1">
      <c r="A24" s="540"/>
      <c r="B24" s="479"/>
      <c r="C24" s="538"/>
      <c r="D24" s="542" t="s">
        <v>737</v>
      </c>
      <c r="E24" s="544"/>
      <c r="F24" s="479" t="s">
        <v>898</v>
      </c>
      <c r="G24" s="479"/>
      <c r="H24" s="166" t="s">
        <v>899</v>
      </c>
      <c r="I24" s="17">
        <v>5</v>
      </c>
      <c r="J24" s="169">
        <v>5</v>
      </c>
      <c r="K24" s="479"/>
      <c r="L24" s="479"/>
    </row>
    <row r="25" spans="1:12" s="158" customFormat="1" ht="33" customHeight="1">
      <c r="A25" s="540"/>
      <c r="B25" s="540" t="s">
        <v>139</v>
      </c>
      <c r="C25" s="167" t="s">
        <v>900</v>
      </c>
      <c r="D25" s="551" t="s">
        <v>111</v>
      </c>
      <c r="E25" s="551"/>
      <c r="F25" s="551"/>
      <c r="G25" s="551"/>
      <c r="H25" s="32"/>
      <c r="I25" s="17">
        <v>0</v>
      </c>
      <c r="J25" s="169">
        <v>0</v>
      </c>
      <c r="K25" s="479"/>
      <c r="L25" s="479"/>
    </row>
    <row r="26" spans="1:12" s="158" customFormat="1" ht="128.25">
      <c r="A26" s="540"/>
      <c r="B26" s="540"/>
      <c r="C26" s="17" t="s">
        <v>140</v>
      </c>
      <c r="D26" s="479" t="s">
        <v>901</v>
      </c>
      <c r="E26" s="479"/>
      <c r="F26" s="479" t="s">
        <v>902</v>
      </c>
      <c r="G26" s="479"/>
      <c r="H26" s="32" t="s">
        <v>903</v>
      </c>
      <c r="I26" s="17">
        <v>15</v>
      </c>
      <c r="J26" s="169">
        <v>13</v>
      </c>
      <c r="K26" s="452" t="s">
        <v>904</v>
      </c>
      <c r="L26" s="453"/>
    </row>
    <row r="27" spans="1:12" s="158" customFormat="1" ht="33" customHeight="1">
      <c r="A27" s="540"/>
      <c r="B27" s="540"/>
      <c r="C27" s="17" t="s">
        <v>905</v>
      </c>
      <c r="D27" s="479" t="s">
        <v>111</v>
      </c>
      <c r="E27" s="479"/>
      <c r="F27" s="479"/>
      <c r="G27" s="479"/>
      <c r="H27" s="32"/>
      <c r="I27" s="17">
        <v>0</v>
      </c>
      <c r="J27" s="169">
        <v>0</v>
      </c>
      <c r="K27" s="454"/>
      <c r="L27" s="455"/>
    </row>
    <row r="28" spans="1:12" s="158" customFormat="1" ht="142.5">
      <c r="A28" s="540"/>
      <c r="B28" s="540"/>
      <c r="C28" s="17" t="s">
        <v>143</v>
      </c>
      <c r="D28" s="479" t="s">
        <v>906</v>
      </c>
      <c r="E28" s="479"/>
      <c r="F28" s="479" t="s">
        <v>907</v>
      </c>
      <c r="G28" s="479"/>
      <c r="H28" s="32" t="s">
        <v>908</v>
      </c>
      <c r="I28" s="17">
        <v>15</v>
      </c>
      <c r="J28" s="169">
        <v>13</v>
      </c>
      <c r="K28" s="479" t="s">
        <v>909</v>
      </c>
      <c r="L28" s="479"/>
    </row>
    <row r="29" spans="1:12" s="158" customFormat="1" ht="33" customHeight="1">
      <c r="A29" s="538"/>
      <c r="B29" s="17" t="s">
        <v>146</v>
      </c>
      <c r="C29" s="17" t="s">
        <v>147</v>
      </c>
      <c r="D29" s="479" t="s">
        <v>910</v>
      </c>
      <c r="E29" s="479"/>
      <c r="F29" s="479" t="s">
        <v>882</v>
      </c>
      <c r="G29" s="479"/>
      <c r="H29" s="168" t="s">
        <v>911</v>
      </c>
      <c r="I29" s="17">
        <v>10</v>
      </c>
      <c r="J29" s="169">
        <v>9.5</v>
      </c>
      <c r="K29" s="479" t="s">
        <v>912</v>
      </c>
      <c r="L29" s="479"/>
    </row>
    <row r="30" spans="1:12" s="158" customFormat="1" ht="20.45" customHeight="1">
      <c r="A30" s="539" t="s">
        <v>148</v>
      </c>
      <c r="B30" s="539"/>
      <c r="C30" s="539"/>
      <c r="D30" s="539"/>
      <c r="E30" s="539"/>
      <c r="F30" s="539"/>
      <c r="G30" s="539"/>
      <c r="H30" s="539"/>
      <c r="I30" s="170">
        <v>100</v>
      </c>
      <c r="J30" s="171">
        <f>SUM(J16:J29)+L8</f>
        <v>93.48</v>
      </c>
      <c r="K30" s="539"/>
      <c r="L30" s="539"/>
    </row>
    <row r="31" spans="1:12" ht="12.75" customHeight="1">
      <c r="A31" s="527" t="s">
        <v>163</v>
      </c>
      <c r="B31" s="527"/>
      <c r="C31" s="527"/>
      <c r="D31" s="527"/>
      <c r="E31" s="527"/>
      <c r="F31" s="527"/>
      <c r="G31" s="527"/>
      <c r="H31" s="527"/>
      <c r="I31" s="527"/>
      <c r="J31" s="527"/>
      <c r="K31" s="527"/>
      <c r="L31" s="527"/>
    </row>
    <row r="32" spans="1:12" ht="12" customHeight="1">
      <c r="A32" s="528"/>
      <c r="B32" s="528"/>
      <c r="C32" s="528"/>
      <c r="D32" s="528"/>
      <c r="E32" s="528"/>
      <c r="F32" s="528"/>
      <c r="G32" s="528"/>
      <c r="H32" s="528"/>
      <c r="I32" s="528"/>
      <c r="J32" s="528"/>
      <c r="K32" s="528"/>
      <c r="L32" s="528"/>
    </row>
    <row r="33" spans="1:12">
      <c r="A33" s="528"/>
      <c r="B33" s="528"/>
      <c r="C33" s="528"/>
      <c r="D33" s="528"/>
      <c r="E33" s="528"/>
      <c r="F33" s="528"/>
      <c r="G33" s="528"/>
      <c r="H33" s="528"/>
      <c r="I33" s="528"/>
      <c r="J33" s="528"/>
      <c r="K33" s="528"/>
      <c r="L33" s="528"/>
    </row>
    <row r="34" spans="1:12">
      <c r="A34" s="528"/>
      <c r="B34" s="528"/>
      <c r="C34" s="528"/>
      <c r="D34" s="528"/>
      <c r="E34" s="528"/>
      <c r="F34" s="528"/>
      <c r="G34" s="528"/>
      <c r="H34" s="528"/>
      <c r="I34" s="528"/>
      <c r="J34" s="528"/>
      <c r="K34" s="528"/>
      <c r="L34" s="528"/>
    </row>
    <row r="35" spans="1:12">
      <c r="A35" s="528"/>
      <c r="B35" s="528"/>
      <c r="C35" s="528"/>
      <c r="D35" s="528"/>
      <c r="E35" s="528"/>
      <c r="F35" s="528"/>
      <c r="G35" s="528"/>
      <c r="H35" s="528"/>
      <c r="I35" s="528"/>
      <c r="J35" s="528"/>
      <c r="K35" s="528"/>
      <c r="L35" s="528"/>
    </row>
    <row r="36" spans="1:12">
      <c r="A36" s="528"/>
      <c r="B36" s="528"/>
      <c r="C36" s="528"/>
      <c r="D36" s="528"/>
      <c r="E36" s="528"/>
      <c r="F36" s="528"/>
      <c r="G36" s="528"/>
      <c r="H36" s="528"/>
      <c r="I36" s="528"/>
      <c r="J36" s="528"/>
      <c r="K36" s="528"/>
      <c r="L36" s="528"/>
    </row>
    <row r="37" spans="1:12">
      <c r="A37" s="528"/>
      <c r="B37" s="528"/>
      <c r="C37" s="528"/>
      <c r="D37" s="528"/>
      <c r="E37" s="528"/>
      <c r="F37" s="528"/>
      <c r="G37" s="528"/>
      <c r="H37" s="528"/>
      <c r="I37" s="528"/>
      <c r="J37" s="528"/>
      <c r="K37" s="528"/>
      <c r="L37" s="528"/>
    </row>
    <row r="38" spans="1:12">
      <c r="A38" s="528"/>
      <c r="B38" s="528"/>
      <c r="C38" s="528"/>
      <c r="D38" s="528"/>
      <c r="E38" s="528"/>
      <c r="F38" s="528"/>
      <c r="G38" s="528"/>
      <c r="H38" s="528"/>
      <c r="I38" s="528"/>
      <c r="J38" s="528"/>
      <c r="K38" s="528"/>
      <c r="L38" s="528"/>
    </row>
    <row r="39" spans="1:12">
      <c r="A39" s="528"/>
      <c r="B39" s="528"/>
      <c r="C39" s="528"/>
      <c r="D39" s="528"/>
      <c r="E39" s="528"/>
      <c r="F39" s="528"/>
      <c r="G39" s="528"/>
      <c r="H39" s="528"/>
      <c r="I39" s="528"/>
      <c r="J39" s="528"/>
      <c r="K39" s="528"/>
      <c r="L39" s="528"/>
    </row>
  </sheetData>
  <mergeCells count="92">
    <mergeCell ref="A1:L1"/>
    <mergeCell ref="A2:L2"/>
    <mergeCell ref="A3:B3"/>
    <mergeCell ref="C3:L3"/>
    <mergeCell ref="A4:B4"/>
    <mergeCell ref="C4:G4"/>
    <mergeCell ref="I4:L4"/>
    <mergeCell ref="A5:B5"/>
    <mergeCell ref="C5:G5"/>
    <mergeCell ref="I5:L5"/>
    <mergeCell ref="C8:D8"/>
    <mergeCell ref="E8:F8"/>
    <mergeCell ref="J8:K8"/>
    <mergeCell ref="G6:G7"/>
    <mergeCell ref="L6:L7"/>
    <mergeCell ref="C11:D11"/>
    <mergeCell ref="E11:F11"/>
    <mergeCell ref="J11:K11"/>
    <mergeCell ref="C12:D12"/>
    <mergeCell ref="E12:F12"/>
    <mergeCell ref="J12:K12"/>
    <mergeCell ref="B13:G13"/>
    <mergeCell ref="H13:L13"/>
    <mergeCell ref="B14:G14"/>
    <mergeCell ref="H14:L14"/>
    <mergeCell ref="D15:E15"/>
    <mergeCell ref="F15:G15"/>
    <mergeCell ref="K15:L15"/>
    <mergeCell ref="D16:E16"/>
    <mergeCell ref="F16:G16"/>
    <mergeCell ref="K16:L16"/>
    <mergeCell ref="F17:G17"/>
    <mergeCell ref="K17:L17"/>
    <mergeCell ref="F18:G18"/>
    <mergeCell ref="K18:L18"/>
    <mergeCell ref="D19:E19"/>
    <mergeCell ref="F19:G19"/>
    <mergeCell ref="K19:L19"/>
    <mergeCell ref="D20:E20"/>
    <mergeCell ref="F20:G20"/>
    <mergeCell ref="K20:L20"/>
    <mergeCell ref="D21:E21"/>
    <mergeCell ref="F21:G21"/>
    <mergeCell ref="K21:L21"/>
    <mergeCell ref="D22:E22"/>
    <mergeCell ref="F22:G22"/>
    <mergeCell ref="K22:L22"/>
    <mergeCell ref="D23:E23"/>
    <mergeCell ref="F23:G23"/>
    <mergeCell ref="K23:L23"/>
    <mergeCell ref="K26:L26"/>
    <mergeCell ref="D27:E27"/>
    <mergeCell ref="F27:G27"/>
    <mergeCell ref="K27:L27"/>
    <mergeCell ref="D24:E24"/>
    <mergeCell ref="F24:G24"/>
    <mergeCell ref="K24:L24"/>
    <mergeCell ref="D25:E25"/>
    <mergeCell ref="F25:G25"/>
    <mergeCell ref="K25:L25"/>
    <mergeCell ref="K30:L30"/>
    <mergeCell ref="A13:A14"/>
    <mergeCell ref="A15:A29"/>
    <mergeCell ref="B16:B24"/>
    <mergeCell ref="B25:B28"/>
    <mergeCell ref="C17:C18"/>
    <mergeCell ref="C19:C22"/>
    <mergeCell ref="C23:C24"/>
    <mergeCell ref="D28:E28"/>
    <mergeCell ref="F28:G28"/>
    <mergeCell ref="K28:L28"/>
    <mergeCell ref="D29:E29"/>
    <mergeCell ref="F29:G29"/>
    <mergeCell ref="K29:L29"/>
    <mergeCell ref="D26:E26"/>
    <mergeCell ref="F26:G26"/>
    <mergeCell ref="L9:L10"/>
    <mergeCell ref="D17:E18"/>
    <mergeCell ref="A31:L39"/>
    <mergeCell ref="A6:B12"/>
    <mergeCell ref="C6:D7"/>
    <mergeCell ref="E6:F7"/>
    <mergeCell ref="J6:K7"/>
    <mergeCell ref="C9:D10"/>
    <mergeCell ref="E9:F10"/>
    <mergeCell ref="J9:K10"/>
    <mergeCell ref="G9:G10"/>
    <mergeCell ref="H6:H7"/>
    <mergeCell ref="H9:H10"/>
    <mergeCell ref="I6:I7"/>
    <mergeCell ref="I9:I10"/>
    <mergeCell ref="A30:H30"/>
  </mergeCells>
  <phoneticPr fontId="41" type="noConversion"/>
  <pageMargins left="0.75" right="0.75" top="1" bottom="1" header="0.5" footer="0.5"/>
  <pageSetup paperSize="9" orientation="portrait"/>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7"/>
  <sheetViews>
    <sheetView zoomScale="80" zoomScaleNormal="80" workbookViewId="0">
      <selection activeCell="AA21" sqref="AA21"/>
    </sheetView>
  </sheetViews>
  <sheetFormatPr defaultColWidth="8.83203125" defaultRowHeight="12"/>
  <cols>
    <col min="1" max="1" width="8.83203125" style="96"/>
    <col min="2" max="2" width="19.33203125" style="96" customWidth="1"/>
    <col min="3" max="3" width="20.83203125" style="96" customWidth="1"/>
    <col min="4" max="4" width="18.33203125" style="96" customWidth="1"/>
    <col min="5" max="6" width="8.83203125" style="96"/>
    <col min="7" max="7" width="36.33203125" style="96" customWidth="1"/>
    <col min="8" max="8" width="56.33203125" style="96" customWidth="1"/>
    <col min="9" max="10" width="8.83203125" style="96" customWidth="1"/>
    <col min="11" max="11" width="9.33203125" style="96" customWidth="1"/>
    <col min="12" max="12" width="31.1640625" style="96" customWidth="1"/>
    <col min="13" max="13" width="14.6640625" style="96" customWidth="1"/>
    <col min="14" max="16384" width="8.83203125" style="96"/>
  </cols>
  <sheetData>
    <row r="1" spans="1:12" ht="22.5">
      <c r="A1" s="343" t="s">
        <v>93</v>
      </c>
      <c r="B1" s="343"/>
      <c r="C1" s="343"/>
      <c r="D1" s="343"/>
      <c r="E1" s="343"/>
      <c r="F1" s="343"/>
      <c r="G1" s="343"/>
      <c r="H1" s="343"/>
      <c r="I1" s="343"/>
      <c r="J1" s="343"/>
      <c r="K1" s="343"/>
      <c r="L1" s="343"/>
    </row>
    <row r="2" spans="1:12" ht="13.5">
      <c r="A2" s="344" t="s">
        <v>913</v>
      </c>
      <c r="B2" s="344"/>
      <c r="C2" s="344"/>
      <c r="D2" s="344"/>
      <c r="E2" s="344"/>
      <c r="F2" s="344"/>
      <c r="G2" s="344"/>
      <c r="H2" s="344"/>
      <c r="I2" s="344"/>
      <c r="J2" s="344"/>
      <c r="K2" s="344"/>
      <c r="L2" s="344"/>
    </row>
    <row r="3" spans="1:12" ht="22.35" customHeight="1">
      <c r="A3" s="314" t="s">
        <v>1</v>
      </c>
      <c r="B3" s="314"/>
      <c r="C3" s="314" t="s">
        <v>914</v>
      </c>
      <c r="D3" s="314"/>
      <c r="E3" s="314"/>
      <c r="F3" s="314"/>
      <c r="G3" s="314"/>
      <c r="H3" s="314"/>
      <c r="I3" s="314"/>
      <c r="J3" s="314"/>
      <c r="K3" s="314"/>
      <c r="L3" s="314"/>
    </row>
    <row r="4" spans="1:12" ht="20.85" customHeight="1">
      <c r="A4" s="314" t="s">
        <v>95</v>
      </c>
      <c r="B4" s="314"/>
      <c r="C4" s="314" t="s">
        <v>96</v>
      </c>
      <c r="D4" s="314"/>
      <c r="E4" s="314"/>
      <c r="F4" s="314"/>
      <c r="G4" s="314"/>
      <c r="H4" s="98" t="s">
        <v>97</v>
      </c>
      <c r="I4" s="314" t="s">
        <v>98</v>
      </c>
      <c r="J4" s="314"/>
      <c r="K4" s="314"/>
      <c r="L4" s="314"/>
    </row>
    <row r="5" spans="1:12" ht="20.85" customHeight="1">
      <c r="A5" s="314" t="s">
        <v>99</v>
      </c>
      <c r="B5" s="314"/>
      <c r="C5" s="314" t="s">
        <v>915</v>
      </c>
      <c r="D5" s="314"/>
      <c r="E5" s="314"/>
      <c r="F5" s="314"/>
      <c r="G5" s="314"/>
      <c r="H5" s="98" t="s">
        <v>101</v>
      </c>
      <c r="I5" s="314">
        <v>62060556</v>
      </c>
      <c r="J5" s="314"/>
      <c r="K5" s="314"/>
      <c r="L5" s="314"/>
    </row>
    <row r="6" spans="1:12" ht="14.25" customHeight="1">
      <c r="A6" s="316" t="s">
        <v>102</v>
      </c>
      <c r="B6" s="317"/>
      <c r="C6" s="314"/>
      <c r="D6" s="314"/>
      <c r="E6" s="336" t="s">
        <v>5</v>
      </c>
      <c r="F6" s="337"/>
      <c r="G6" s="324" t="s">
        <v>103</v>
      </c>
      <c r="H6" s="324" t="s">
        <v>104</v>
      </c>
      <c r="I6" s="314" t="s">
        <v>105</v>
      </c>
      <c r="J6" s="314" t="s">
        <v>106</v>
      </c>
      <c r="K6" s="314"/>
      <c r="L6" s="314" t="s">
        <v>107</v>
      </c>
    </row>
    <row r="7" spans="1:12">
      <c r="A7" s="318"/>
      <c r="B7" s="319"/>
      <c r="C7" s="314"/>
      <c r="D7" s="314"/>
      <c r="E7" s="341"/>
      <c r="F7" s="342"/>
      <c r="G7" s="326"/>
      <c r="H7" s="326"/>
      <c r="I7" s="314"/>
      <c r="J7" s="314"/>
      <c r="K7" s="314"/>
      <c r="L7" s="314"/>
    </row>
    <row r="8" spans="1:12" ht="18" customHeight="1">
      <c r="A8" s="318"/>
      <c r="B8" s="319"/>
      <c r="C8" s="338" t="s">
        <v>108</v>
      </c>
      <c r="D8" s="338"/>
      <c r="E8" s="566">
        <v>80.099999999999994</v>
      </c>
      <c r="F8" s="567"/>
      <c r="G8" s="116">
        <v>80.099999999999994</v>
      </c>
      <c r="H8" s="115">
        <v>80</v>
      </c>
      <c r="I8" s="97">
        <v>10</v>
      </c>
      <c r="J8" s="308">
        <v>0.99880000000000002</v>
      </c>
      <c r="K8" s="309"/>
      <c r="L8" s="97">
        <v>9.99</v>
      </c>
    </row>
    <row r="9" spans="1:12" ht="18.75" customHeight="1">
      <c r="A9" s="318"/>
      <c r="B9" s="319"/>
      <c r="C9" s="336" t="s">
        <v>109</v>
      </c>
      <c r="D9" s="337"/>
      <c r="E9" s="552">
        <v>80.099999999999994</v>
      </c>
      <c r="F9" s="552"/>
      <c r="G9" s="552">
        <v>80.099999999999994</v>
      </c>
      <c r="H9" s="552">
        <v>80</v>
      </c>
      <c r="I9" s="314">
        <v>10</v>
      </c>
      <c r="J9" s="553">
        <f>H9/G9</f>
        <v>0.99875156054931347</v>
      </c>
      <c r="K9" s="553"/>
      <c r="L9" s="314">
        <v>9.99</v>
      </c>
    </row>
    <row r="10" spans="1:12">
      <c r="A10" s="318"/>
      <c r="B10" s="319"/>
      <c r="C10" s="341"/>
      <c r="D10" s="342"/>
      <c r="E10" s="552"/>
      <c r="F10" s="552"/>
      <c r="G10" s="552"/>
      <c r="H10" s="552"/>
      <c r="I10" s="314"/>
      <c r="J10" s="553"/>
      <c r="K10" s="553"/>
      <c r="L10" s="314"/>
    </row>
    <row r="11" spans="1:12" ht="18.75" customHeight="1">
      <c r="A11" s="318"/>
      <c r="B11" s="319"/>
      <c r="C11" s="314" t="s">
        <v>110</v>
      </c>
      <c r="D11" s="314"/>
      <c r="E11" s="329"/>
      <c r="F11" s="330"/>
      <c r="G11" s="97"/>
      <c r="H11" s="98"/>
      <c r="I11" s="97"/>
      <c r="J11" s="314"/>
      <c r="K11" s="314"/>
      <c r="L11" s="97"/>
    </row>
    <row r="12" spans="1:12" ht="19.350000000000001" customHeight="1">
      <c r="A12" s="320"/>
      <c r="B12" s="321"/>
      <c r="C12" s="314" t="s">
        <v>113</v>
      </c>
      <c r="D12" s="314"/>
      <c r="E12" s="329"/>
      <c r="F12" s="330"/>
      <c r="G12" s="97"/>
      <c r="H12" s="98"/>
      <c r="I12" s="97"/>
      <c r="J12" s="314"/>
      <c r="K12" s="314"/>
      <c r="L12" s="97"/>
    </row>
    <row r="13" spans="1:12" ht="20.25" customHeight="1">
      <c r="A13" s="314" t="s">
        <v>114</v>
      </c>
      <c r="B13" s="314" t="s">
        <v>115</v>
      </c>
      <c r="C13" s="314"/>
      <c r="D13" s="314"/>
      <c r="E13" s="314"/>
      <c r="F13" s="314"/>
      <c r="G13" s="314"/>
      <c r="H13" s="314" t="s">
        <v>116</v>
      </c>
      <c r="I13" s="314"/>
      <c r="J13" s="314"/>
      <c r="K13" s="314"/>
      <c r="L13" s="314"/>
    </row>
    <row r="14" spans="1:12" ht="198" customHeight="1">
      <c r="A14" s="314"/>
      <c r="B14" s="564" t="s">
        <v>916</v>
      </c>
      <c r="C14" s="565"/>
      <c r="D14" s="565"/>
      <c r="E14" s="565"/>
      <c r="F14" s="565"/>
      <c r="G14" s="565"/>
      <c r="H14" s="335" t="s">
        <v>917</v>
      </c>
      <c r="I14" s="335"/>
      <c r="J14" s="335"/>
      <c r="K14" s="335"/>
      <c r="L14" s="335"/>
    </row>
    <row r="15" spans="1:12" s="95" customFormat="1" ht="38.25" customHeight="1">
      <c r="A15" s="324" t="s">
        <v>119</v>
      </c>
      <c r="B15" s="97" t="s">
        <v>120</v>
      </c>
      <c r="C15" s="97" t="s">
        <v>121</v>
      </c>
      <c r="D15" s="314" t="s">
        <v>122</v>
      </c>
      <c r="E15" s="314"/>
      <c r="F15" s="336" t="s">
        <v>123</v>
      </c>
      <c r="G15" s="337"/>
      <c r="H15" s="99" t="s">
        <v>124</v>
      </c>
      <c r="I15" s="97" t="s">
        <v>105</v>
      </c>
      <c r="J15" s="97" t="s">
        <v>107</v>
      </c>
      <c r="K15" s="336" t="s">
        <v>125</v>
      </c>
      <c r="L15" s="337"/>
    </row>
    <row r="16" spans="1:12" s="95" customFormat="1" ht="29.1" customHeight="1">
      <c r="A16" s="325"/>
      <c r="B16" s="324" t="s">
        <v>126</v>
      </c>
      <c r="C16" s="324" t="s">
        <v>127</v>
      </c>
      <c r="D16" s="335" t="s">
        <v>918</v>
      </c>
      <c r="E16" s="335"/>
      <c r="F16" s="562" t="s">
        <v>919</v>
      </c>
      <c r="G16" s="563"/>
      <c r="H16" s="97" t="s">
        <v>920</v>
      </c>
      <c r="I16" s="97">
        <v>2</v>
      </c>
      <c r="J16" s="97">
        <v>2</v>
      </c>
      <c r="K16" s="329"/>
      <c r="L16" s="330"/>
    </row>
    <row r="17" spans="1:12" s="95" customFormat="1" ht="30" customHeight="1">
      <c r="A17" s="325"/>
      <c r="B17" s="325"/>
      <c r="C17" s="325"/>
      <c r="D17" s="558" t="s">
        <v>921</v>
      </c>
      <c r="E17" s="559"/>
      <c r="F17" s="562" t="s">
        <v>919</v>
      </c>
      <c r="G17" s="563"/>
      <c r="H17" s="97" t="s">
        <v>920</v>
      </c>
      <c r="I17" s="97">
        <v>2</v>
      </c>
      <c r="J17" s="97">
        <v>2</v>
      </c>
      <c r="K17" s="329"/>
      <c r="L17" s="330"/>
    </row>
    <row r="18" spans="1:12" s="95" customFormat="1" ht="53.1" customHeight="1">
      <c r="A18" s="325"/>
      <c r="B18" s="325"/>
      <c r="C18" s="325"/>
      <c r="D18" s="558" t="s">
        <v>922</v>
      </c>
      <c r="E18" s="559"/>
      <c r="F18" s="562" t="s">
        <v>923</v>
      </c>
      <c r="G18" s="563"/>
      <c r="H18" s="103" t="s">
        <v>924</v>
      </c>
      <c r="I18" s="97">
        <v>2</v>
      </c>
      <c r="J18" s="97">
        <v>2</v>
      </c>
      <c r="K18" s="329"/>
      <c r="L18" s="330"/>
    </row>
    <row r="19" spans="1:12" s="95" customFormat="1" ht="50.1" customHeight="1">
      <c r="A19" s="325"/>
      <c r="B19" s="325"/>
      <c r="C19" s="325"/>
      <c r="D19" s="558" t="s">
        <v>925</v>
      </c>
      <c r="E19" s="559"/>
      <c r="F19" s="562" t="s">
        <v>926</v>
      </c>
      <c r="G19" s="563"/>
      <c r="H19" s="103" t="s">
        <v>927</v>
      </c>
      <c r="I19" s="97">
        <v>2</v>
      </c>
      <c r="J19" s="97">
        <v>2</v>
      </c>
      <c r="K19" s="329"/>
      <c r="L19" s="330"/>
    </row>
    <row r="20" spans="1:12" s="95" customFormat="1" ht="30" customHeight="1">
      <c r="A20" s="325"/>
      <c r="B20" s="325"/>
      <c r="C20" s="325"/>
      <c r="D20" s="558" t="s">
        <v>928</v>
      </c>
      <c r="E20" s="559"/>
      <c r="F20" s="560" t="s">
        <v>929</v>
      </c>
      <c r="G20" s="561"/>
      <c r="H20" s="97" t="s">
        <v>920</v>
      </c>
      <c r="I20" s="97">
        <v>2</v>
      </c>
      <c r="J20" s="97">
        <v>2</v>
      </c>
      <c r="K20" s="329"/>
      <c r="L20" s="330"/>
    </row>
    <row r="21" spans="1:12" s="95" customFormat="1" ht="30" customHeight="1">
      <c r="A21" s="325"/>
      <c r="B21" s="325"/>
      <c r="C21" s="325"/>
      <c r="D21" s="558" t="s">
        <v>930</v>
      </c>
      <c r="E21" s="559"/>
      <c r="F21" s="562" t="s">
        <v>919</v>
      </c>
      <c r="G21" s="563"/>
      <c r="H21" s="97" t="s">
        <v>920</v>
      </c>
      <c r="I21" s="97">
        <v>2</v>
      </c>
      <c r="J21" s="97">
        <v>2</v>
      </c>
      <c r="K21" s="329"/>
      <c r="L21" s="330"/>
    </row>
    <row r="22" spans="1:12" s="95" customFormat="1" ht="30" customHeight="1">
      <c r="A22" s="325"/>
      <c r="B22" s="325"/>
      <c r="C22" s="326"/>
      <c r="D22" s="558" t="s">
        <v>931</v>
      </c>
      <c r="E22" s="559"/>
      <c r="F22" s="562" t="s">
        <v>932</v>
      </c>
      <c r="G22" s="563"/>
      <c r="H22" s="97" t="s">
        <v>933</v>
      </c>
      <c r="I22" s="97">
        <v>2</v>
      </c>
      <c r="J22" s="97">
        <v>2</v>
      </c>
      <c r="K22" s="329"/>
      <c r="L22" s="330"/>
    </row>
    <row r="23" spans="1:12" s="95" customFormat="1" ht="35.1" customHeight="1">
      <c r="A23" s="325"/>
      <c r="B23" s="325"/>
      <c r="C23" s="324" t="s">
        <v>130</v>
      </c>
      <c r="D23" s="554" t="s">
        <v>934</v>
      </c>
      <c r="E23" s="555"/>
      <c r="F23" s="281" t="s">
        <v>935</v>
      </c>
      <c r="G23" s="281"/>
      <c r="H23" s="3" t="s">
        <v>936</v>
      </c>
      <c r="I23" s="97">
        <v>5</v>
      </c>
      <c r="J23" s="97">
        <v>5</v>
      </c>
      <c r="K23" s="329"/>
      <c r="L23" s="330"/>
    </row>
    <row r="24" spans="1:12" s="95" customFormat="1" ht="39" customHeight="1">
      <c r="A24" s="325"/>
      <c r="B24" s="325"/>
      <c r="C24" s="325"/>
      <c r="D24" s="554" t="s">
        <v>937</v>
      </c>
      <c r="E24" s="555"/>
      <c r="F24" s="297" t="s">
        <v>938</v>
      </c>
      <c r="G24" s="298"/>
      <c r="H24" s="3" t="s">
        <v>939</v>
      </c>
      <c r="I24" s="97">
        <v>5</v>
      </c>
      <c r="J24" s="97">
        <v>5</v>
      </c>
      <c r="K24" s="329"/>
      <c r="L24" s="330"/>
    </row>
    <row r="25" spans="1:12" s="95" customFormat="1" ht="36" customHeight="1">
      <c r="A25" s="325"/>
      <c r="B25" s="325"/>
      <c r="C25" s="326"/>
      <c r="D25" s="554" t="s">
        <v>940</v>
      </c>
      <c r="E25" s="555"/>
      <c r="F25" s="297" t="s">
        <v>941</v>
      </c>
      <c r="G25" s="298"/>
      <c r="H25" s="3" t="s">
        <v>942</v>
      </c>
      <c r="I25" s="97">
        <v>4</v>
      </c>
      <c r="J25" s="97">
        <v>4</v>
      </c>
      <c r="K25" s="329"/>
      <c r="L25" s="330"/>
    </row>
    <row r="26" spans="1:12" s="95" customFormat="1" ht="26.1" customHeight="1">
      <c r="A26" s="325"/>
      <c r="B26" s="325"/>
      <c r="C26" s="324" t="s">
        <v>133</v>
      </c>
      <c r="D26" s="556" t="s">
        <v>943</v>
      </c>
      <c r="E26" s="557"/>
      <c r="F26" s="281" t="s">
        <v>944</v>
      </c>
      <c r="G26" s="281"/>
      <c r="H26" s="11" t="s">
        <v>944</v>
      </c>
      <c r="I26" s="97">
        <v>3</v>
      </c>
      <c r="J26" s="97">
        <v>3</v>
      </c>
      <c r="K26" s="314"/>
      <c r="L26" s="314"/>
    </row>
    <row r="27" spans="1:12" s="95" customFormat="1" ht="26.1" customHeight="1">
      <c r="A27" s="325"/>
      <c r="B27" s="325"/>
      <c r="C27" s="325"/>
      <c r="D27" s="556" t="s">
        <v>945</v>
      </c>
      <c r="E27" s="557"/>
      <c r="F27" s="297" t="s">
        <v>946</v>
      </c>
      <c r="G27" s="298"/>
      <c r="H27" s="11" t="s">
        <v>944</v>
      </c>
      <c r="I27" s="97">
        <v>3</v>
      </c>
      <c r="J27" s="97">
        <v>3</v>
      </c>
      <c r="K27" s="314"/>
      <c r="L27" s="314"/>
    </row>
    <row r="28" spans="1:12" s="95" customFormat="1" ht="26.1" customHeight="1">
      <c r="A28" s="325"/>
      <c r="B28" s="325"/>
      <c r="C28" s="325"/>
      <c r="D28" s="556" t="s">
        <v>947</v>
      </c>
      <c r="E28" s="557"/>
      <c r="F28" s="297" t="s">
        <v>948</v>
      </c>
      <c r="G28" s="298"/>
      <c r="H28" s="11" t="s">
        <v>948</v>
      </c>
      <c r="I28" s="97">
        <v>3</v>
      </c>
      <c r="J28" s="97">
        <v>3</v>
      </c>
      <c r="K28" s="314"/>
      <c r="L28" s="314"/>
    </row>
    <row r="29" spans="1:12" s="95" customFormat="1" ht="26.1" customHeight="1">
      <c r="A29" s="325"/>
      <c r="B29" s="325"/>
      <c r="C29" s="325"/>
      <c r="D29" s="556" t="s">
        <v>949</v>
      </c>
      <c r="E29" s="557"/>
      <c r="F29" s="297" t="s">
        <v>628</v>
      </c>
      <c r="G29" s="298"/>
      <c r="H29" s="11" t="s">
        <v>628</v>
      </c>
      <c r="I29" s="97">
        <v>3</v>
      </c>
      <c r="J29" s="97">
        <v>3</v>
      </c>
      <c r="K29" s="314"/>
      <c r="L29" s="314"/>
    </row>
    <row r="30" spans="1:12" s="95" customFormat="1" ht="35.1" customHeight="1">
      <c r="A30" s="325"/>
      <c r="B30" s="325"/>
      <c r="C30" s="324" t="s">
        <v>136</v>
      </c>
      <c r="D30" s="554" t="s">
        <v>950</v>
      </c>
      <c r="E30" s="555"/>
      <c r="F30" s="297" t="s">
        <v>951</v>
      </c>
      <c r="G30" s="298"/>
      <c r="H30" s="3" t="s">
        <v>952</v>
      </c>
      <c r="I30" s="97">
        <v>2</v>
      </c>
      <c r="J30" s="97">
        <v>2</v>
      </c>
      <c r="K30" s="314"/>
      <c r="L30" s="314"/>
    </row>
    <row r="31" spans="1:12" s="95" customFormat="1" ht="34.35" customHeight="1">
      <c r="A31" s="325"/>
      <c r="B31" s="325"/>
      <c r="C31" s="325"/>
      <c r="D31" s="554" t="s">
        <v>953</v>
      </c>
      <c r="E31" s="555"/>
      <c r="F31" s="297" t="s">
        <v>952</v>
      </c>
      <c r="G31" s="298"/>
      <c r="H31" s="3" t="s">
        <v>952</v>
      </c>
      <c r="I31" s="97">
        <v>2</v>
      </c>
      <c r="J31" s="97">
        <v>2</v>
      </c>
      <c r="K31" s="329"/>
      <c r="L31" s="330"/>
    </row>
    <row r="32" spans="1:12" s="95" customFormat="1" ht="62.1" customHeight="1">
      <c r="A32" s="325"/>
      <c r="B32" s="325"/>
      <c r="C32" s="325"/>
      <c r="D32" s="554" t="s">
        <v>954</v>
      </c>
      <c r="E32" s="555"/>
      <c r="F32" s="297" t="s">
        <v>955</v>
      </c>
      <c r="G32" s="298"/>
      <c r="H32" s="3" t="s">
        <v>955</v>
      </c>
      <c r="I32" s="97">
        <v>2</v>
      </c>
      <c r="J32" s="97">
        <v>2</v>
      </c>
      <c r="K32" s="329"/>
      <c r="L32" s="330"/>
    </row>
    <row r="33" spans="1:12" s="95" customFormat="1" ht="41.1" customHeight="1">
      <c r="A33" s="325"/>
      <c r="B33" s="325"/>
      <c r="C33" s="325"/>
      <c r="D33" s="554" t="s">
        <v>956</v>
      </c>
      <c r="E33" s="555"/>
      <c r="F33" s="297" t="s">
        <v>173</v>
      </c>
      <c r="G33" s="298"/>
      <c r="H33" s="3" t="s">
        <v>173</v>
      </c>
      <c r="I33" s="97">
        <v>2</v>
      </c>
      <c r="J33" s="97">
        <v>2</v>
      </c>
      <c r="K33" s="329"/>
      <c r="L33" s="330"/>
    </row>
    <row r="34" spans="1:12" s="95" customFormat="1" ht="31.35" customHeight="1">
      <c r="A34" s="325"/>
      <c r="B34" s="326"/>
      <c r="C34" s="326"/>
      <c r="D34" s="554" t="s">
        <v>957</v>
      </c>
      <c r="E34" s="555"/>
      <c r="F34" s="297" t="s">
        <v>958</v>
      </c>
      <c r="G34" s="298"/>
      <c r="H34" s="3" t="s">
        <v>959</v>
      </c>
      <c r="I34" s="97">
        <v>2</v>
      </c>
      <c r="J34" s="97">
        <v>2</v>
      </c>
      <c r="K34" s="329"/>
      <c r="L34" s="330"/>
    </row>
    <row r="35" spans="1:12" s="95" customFormat="1" ht="294" customHeight="1">
      <c r="A35" s="325"/>
      <c r="B35" s="325" t="s">
        <v>139</v>
      </c>
      <c r="C35" s="97" t="s">
        <v>140</v>
      </c>
      <c r="D35" s="329" t="s">
        <v>140</v>
      </c>
      <c r="E35" s="330"/>
      <c r="F35" s="314" t="s">
        <v>960</v>
      </c>
      <c r="G35" s="314"/>
      <c r="H35" s="107" t="s">
        <v>961</v>
      </c>
      <c r="I35" s="97">
        <v>15</v>
      </c>
      <c r="J35" s="97">
        <v>13</v>
      </c>
      <c r="K35" s="314" t="s">
        <v>962</v>
      </c>
      <c r="L35" s="314"/>
    </row>
    <row r="36" spans="1:12" s="95" customFormat="1" ht="184.35" customHeight="1">
      <c r="A36" s="325"/>
      <c r="B36" s="325"/>
      <c r="C36" s="97" t="s">
        <v>143</v>
      </c>
      <c r="D36" s="329" t="s">
        <v>143</v>
      </c>
      <c r="E36" s="330"/>
      <c r="F36" s="335" t="s">
        <v>963</v>
      </c>
      <c r="G36" s="335"/>
      <c r="H36" s="107" t="s">
        <v>964</v>
      </c>
      <c r="I36" s="97">
        <v>15</v>
      </c>
      <c r="J36" s="97">
        <v>13</v>
      </c>
      <c r="K36" s="314" t="s">
        <v>965</v>
      </c>
      <c r="L36" s="314"/>
    </row>
    <row r="37" spans="1:12" s="95" customFormat="1" ht="115.35" customHeight="1">
      <c r="A37" s="326"/>
      <c r="B37" s="97" t="s">
        <v>146</v>
      </c>
      <c r="C37" s="97" t="s">
        <v>147</v>
      </c>
      <c r="D37" s="329" t="s">
        <v>147</v>
      </c>
      <c r="E37" s="330"/>
      <c r="F37" s="314" t="s">
        <v>966</v>
      </c>
      <c r="G37" s="314"/>
      <c r="H37" s="97" t="s">
        <v>967</v>
      </c>
      <c r="I37" s="97">
        <v>10</v>
      </c>
      <c r="J37" s="97">
        <v>8</v>
      </c>
      <c r="K37" s="314" t="s">
        <v>968</v>
      </c>
      <c r="L37" s="314"/>
    </row>
    <row r="38" spans="1:12" s="95" customFormat="1" ht="20.85" customHeight="1">
      <c r="A38" s="327" t="s">
        <v>148</v>
      </c>
      <c r="B38" s="327"/>
      <c r="C38" s="327"/>
      <c r="D38" s="327"/>
      <c r="E38" s="327"/>
      <c r="F38" s="327"/>
      <c r="G38" s="327"/>
      <c r="H38" s="327"/>
      <c r="I38" s="113">
        <f>SUM(I16:I37)</f>
        <v>90</v>
      </c>
      <c r="J38" s="113">
        <f>SUM(J16:J37)</f>
        <v>84</v>
      </c>
      <c r="K38" s="328"/>
      <c r="L38" s="328"/>
    </row>
    <row r="39" spans="1:12" ht="12.75" customHeight="1">
      <c r="A39" s="312" t="s">
        <v>163</v>
      </c>
      <c r="B39" s="312"/>
      <c r="C39" s="312"/>
      <c r="D39" s="312"/>
      <c r="E39" s="312"/>
      <c r="F39" s="312"/>
      <c r="G39" s="312"/>
      <c r="H39" s="312"/>
      <c r="I39" s="312"/>
      <c r="J39" s="312"/>
      <c r="K39" s="312"/>
      <c r="L39" s="312"/>
    </row>
    <row r="40" spans="1:12" ht="12" customHeight="1">
      <c r="A40" s="313"/>
      <c r="B40" s="313"/>
      <c r="C40" s="313"/>
      <c r="D40" s="313"/>
      <c r="E40" s="313"/>
      <c r="F40" s="313"/>
      <c r="G40" s="313"/>
      <c r="H40" s="313"/>
      <c r="I40" s="313"/>
      <c r="J40" s="313"/>
      <c r="K40" s="313"/>
      <c r="L40" s="313"/>
    </row>
    <row r="41" spans="1:12">
      <c r="A41" s="313"/>
      <c r="B41" s="313"/>
      <c r="C41" s="313"/>
      <c r="D41" s="313"/>
      <c r="E41" s="313"/>
      <c r="F41" s="313"/>
      <c r="G41" s="313"/>
      <c r="H41" s="313"/>
      <c r="I41" s="313"/>
      <c r="J41" s="313"/>
      <c r="K41" s="313"/>
      <c r="L41" s="313"/>
    </row>
    <row r="42" spans="1:12">
      <c r="A42" s="313"/>
      <c r="B42" s="313"/>
      <c r="C42" s="313"/>
      <c r="D42" s="313"/>
      <c r="E42" s="313"/>
      <c r="F42" s="313"/>
      <c r="G42" s="313"/>
      <c r="H42" s="313"/>
      <c r="I42" s="313"/>
      <c r="J42" s="313"/>
      <c r="K42" s="313"/>
      <c r="L42" s="313"/>
    </row>
    <row r="43" spans="1:12">
      <c r="A43" s="313"/>
      <c r="B43" s="313"/>
      <c r="C43" s="313"/>
      <c r="D43" s="313"/>
      <c r="E43" s="313"/>
      <c r="F43" s="313"/>
      <c r="G43" s="313"/>
      <c r="H43" s="313"/>
      <c r="I43" s="313"/>
      <c r="J43" s="313"/>
      <c r="K43" s="313"/>
      <c r="L43" s="313"/>
    </row>
    <row r="44" spans="1:12">
      <c r="A44" s="313"/>
      <c r="B44" s="313"/>
      <c r="C44" s="313"/>
      <c r="D44" s="313"/>
      <c r="E44" s="313"/>
      <c r="F44" s="313"/>
      <c r="G44" s="313"/>
      <c r="H44" s="313"/>
      <c r="I44" s="313"/>
      <c r="J44" s="313"/>
      <c r="K44" s="313"/>
      <c r="L44" s="313"/>
    </row>
    <row r="45" spans="1:12">
      <c r="A45" s="313"/>
      <c r="B45" s="313"/>
      <c r="C45" s="313"/>
      <c r="D45" s="313"/>
      <c r="E45" s="313"/>
      <c r="F45" s="313"/>
      <c r="G45" s="313"/>
      <c r="H45" s="313"/>
      <c r="I45" s="313"/>
      <c r="J45" s="313"/>
      <c r="K45" s="313"/>
      <c r="L45" s="313"/>
    </row>
    <row r="46" spans="1:12">
      <c r="A46" s="313"/>
      <c r="B46" s="313"/>
      <c r="C46" s="313"/>
      <c r="D46" s="313"/>
      <c r="E46" s="313"/>
      <c r="F46" s="313"/>
      <c r="G46" s="313"/>
      <c r="H46" s="313"/>
      <c r="I46" s="313"/>
      <c r="J46" s="313"/>
      <c r="K46" s="313"/>
      <c r="L46" s="313"/>
    </row>
    <row r="47" spans="1:12">
      <c r="A47" s="313"/>
      <c r="B47" s="313"/>
      <c r="C47" s="313"/>
      <c r="D47" s="313"/>
      <c r="E47" s="313"/>
      <c r="F47" s="313"/>
      <c r="G47" s="313"/>
      <c r="H47" s="313"/>
      <c r="I47" s="313"/>
      <c r="J47" s="313"/>
      <c r="K47" s="313"/>
      <c r="L47" s="313"/>
    </row>
  </sheetData>
  <mergeCells count="118">
    <mergeCell ref="A1:L1"/>
    <mergeCell ref="A2:L2"/>
    <mergeCell ref="A3:B3"/>
    <mergeCell ref="C3:L3"/>
    <mergeCell ref="A4:B4"/>
    <mergeCell ref="C4:G4"/>
    <mergeCell ref="I4:L4"/>
    <mergeCell ref="A5:B5"/>
    <mergeCell ref="C5:G5"/>
    <mergeCell ref="I5:L5"/>
    <mergeCell ref="C8:D8"/>
    <mergeCell ref="E8:F8"/>
    <mergeCell ref="J8:K8"/>
    <mergeCell ref="C11:D11"/>
    <mergeCell ref="E11:F11"/>
    <mergeCell ref="J11:K11"/>
    <mergeCell ref="C12:D12"/>
    <mergeCell ref="E12:F12"/>
    <mergeCell ref="J12:K12"/>
    <mergeCell ref="B13:G13"/>
    <mergeCell ref="H13:L13"/>
    <mergeCell ref="B14:G14"/>
    <mergeCell ref="H14:L14"/>
    <mergeCell ref="D15:E15"/>
    <mergeCell ref="F15:G15"/>
    <mergeCell ref="K15:L15"/>
    <mergeCell ref="D16:E16"/>
    <mergeCell ref="F16:G16"/>
    <mergeCell ref="K16:L16"/>
    <mergeCell ref="D17:E17"/>
    <mergeCell ref="F17:G17"/>
    <mergeCell ref="K17:L17"/>
    <mergeCell ref="D18:E18"/>
    <mergeCell ref="F18:G18"/>
    <mergeCell ref="K18:L18"/>
    <mergeCell ref="D19:E19"/>
    <mergeCell ref="F19:G19"/>
    <mergeCell ref="K19:L19"/>
    <mergeCell ref="D20:E20"/>
    <mergeCell ref="F20:G20"/>
    <mergeCell ref="K20:L20"/>
    <mergeCell ref="D21:E21"/>
    <mergeCell ref="F21:G21"/>
    <mergeCell ref="K21:L21"/>
    <mergeCell ref="D22:E22"/>
    <mergeCell ref="F22:G22"/>
    <mergeCell ref="K22:L22"/>
    <mergeCell ref="D23:E23"/>
    <mergeCell ref="F23:G23"/>
    <mergeCell ref="K23:L23"/>
    <mergeCell ref="D24:E24"/>
    <mergeCell ref="F24:G24"/>
    <mergeCell ref="K24:L24"/>
    <mergeCell ref="D25:E25"/>
    <mergeCell ref="F25:G25"/>
    <mergeCell ref="K25:L25"/>
    <mergeCell ref="F30:G30"/>
    <mergeCell ref="K30:L30"/>
    <mergeCell ref="D31:E31"/>
    <mergeCell ref="F31:G31"/>
    <mergeCell ref="K31:L31"/>
    <mergeCell ref="D26:E26"/>
    <mergeCell ref="F26:G26"/>
    <mergeCell ref="K26:L26"/>
    <mergeCell ref="D27:E27"/>
    <mergeCell ref="F27:G27"/>
    <mergeCell ref="K27:L27"/>
    <mergeCell ref="D28:E28"/>
    <mergeCell ref="F28:G28"/>
    <mergeCell ref="K28:L28"/>
    <mergeCell ref="C26:C29"/>
    <mergeCell ref="C30:C34"/>
    <mergeCell ref="D35:E35"/>
    <mergeCell ref="F35:G35"/>
    <mergeCell ref="K35:L35"/>
    <mergeCell ref="D36:E36"/>
    <mergeCell ref="F36:G36"/>
    <mergeCell ref="K36:L36"/>
    <mergeCell ref="D37:E37"/>
    <mergeCell ref="F37:G37"/>
    <mergeCell ref="K37:L37"/>
    <mergeCell ref="D32:E32"/>
    <mergeCell ref="F32:G32"/>
    <mergeCell ref="K32:L32"/>
    <mergeCell ref="D33:E33"/>
    <mergeCell ref="F33:G33"/>
    <mergeCell ref="K33:L33"/>
    <mergeCell ref="D34:E34"/>
    <mergeCell ref="F34:G34"/>
    <mergeCell ref="K34:L34"/>
    <mergeCell ref="D29:E29"/>
    <mergeCell ref="F29:G29"/>
    <mergeCell ref="K29:L29"/>
    <mergeCell ref="D30:E30"/>
    <mergeCell ref="G6:G7"/>
    <mergeCell ref="G9:G10"/>
    <mergeCell ref="H6:H7"/>
    <mergeCell ref="H9:H10"/>
    <mergeCell ref="I6:I7"/>
    <mergeCell ref="I9:I10"/>
    <mergeCell ref="L6:L7"/>
    <mergeCell ref="L9:L10"/>
    <mergeCell ref="A39:L47"/>
    <mergeCell ref="A6:B12"/>
    <mergeCell ref="C6:D7"/>
    <mergeCell ref="E6:F7"/>
    <mergeCell ref="J6:K7"/>
    <mergeCell ref="C9:D10"/>
    <mergeCell ref="E9:F10"/>
    <mergeCell ref="J9:K10"/>
    <mergeCell ref="A38:H38"/>
    <mergeCell ref="K38:L38"/>
    <mergeCell ref="A13:A14"/>
    <mergeCell ref="A15:A37"/>
    <mergeCell ref="B16:B34"/>
    <mergeCell ref="B35:B36"/>
    <mergeCell ref="C16:C22"/>
    <mergeCell ref="C23:C25"/>
  </mergeCells>
  <phoneticPr fontId="41" type="noConversion"/>
  <pageMargins left="0.75" right="0.75" top="1" bottom="1" header="0.5" footer="0.5"/>
  <pageSetup paperSize="9" orientation="portrait"/>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2"/>
  <sheetViews>
    <sheetView zoomScale="84" zoomScaleNormal="84" workbookViewId="0">
      <selection activeCell="P19" sqref="P19"/>
    </sheetView>
  </sheetViews>
  <sheetFormatPr defaultColWidth="8.83203125" defaultRowHeight="12"/>
  <cols>
    <col min="1" max="1" width="8.83203125" style="30"/>
    <col min="2" max="2" width="19.33203125" style="30" customWidth="1"/>
    <col min="3" max="3" width="20.83203125" style="30" customWidth="1"/>
    <col min="4" max="4" width="18.33203125" style="30" customWidth="1"/>
    <col min="5" max="6" width="8.83203125" style="30"/>
    <col min="7" max="7" width="19" style="30" customWidth="1"/>
    <col min="8" max="8" width="25" style="30" customWidth="1"/>
    <col min="9" max="10" width="8.83203125" style="30" customWidth="1"/>
    <col min="11" max="11" width="9.33203125" style="30" customWidth="1"/>
    <col min="12" max="13" width="14.6640625" style="30" customWidth="1"/>
    <col min="14" max="16384" width="8.83203125" style="30"/>
  </cols>
  <sheetData>
    <row r="1" spans="1:12" ht="22.5">
      <c r="A1" s="416" t="s">
        <v>93</v>
      </c>
      <c r="B1" s="416"/>
      <c r="C1" s="416"/>
      <c r="D1" s="416"/>
      <c r="E1" s="416"/>
      <c r="F1" s="416"/>
      <c r="G1" s="416"/>
      <c r="H1" s="416"/>
      <c r="I1" s="416"/>
      <c r="J1" s="416"/>
      <c r="K1" s="416"/>
      <c r="L1" s="416"/>
    </row>
    <row r="2" spans="1:12" ht="13.5">
      <c r="A2" s="311" t="s">
        <v>969</v>
      </c>
      <c r="B2" s="311"/>
      <c r="C2" s="311"/>
      <c r="D2" s="311"/>
      <c r="E2" s="311"/>
      <c r="F2" s="311"/>
      <c r="G2" s="311"/>
      <c r="H2" s="311"/>
      <c r="I2" s="311"/>
      <c r="J2" s="311"/>
      <c r="K2" s="311"/>
      <c r="L2" s="311"/>
    </row>
    <row r="3" spans="1:12" ht="21.95" customHeight="1">
      <c r="A3" s="281" t="s">
        <v>1</v>
      </c>
      <c r="B3" s="281"/>
      <c r="C3" s="281" t="s">
        <v>47</v>
      </c>
      <c r="D3" s="281"/>
      <c r="E3" s="281"/>
      <c r="F3" s="281"/>
      <c r="G3" s="281"/>
      <c r="H3" s="281"/>
      <c r="I3" s="281"/>
      <c r="J3" s="281"/>
      <c r="K3" s="281"/>
      <c r="L3" s="281"/>
    </row>
    <row r="4" spans="1:12" ht="20.45" customHeight="1">
      <c r="A4" s="281" t="s">
        <v>95</v>
      </c>
      <c r="B4" s="281"/>
      <c r="C4" s="281" t="s">
        <v>96</v>
      </c>
      <c r="D4" s="281"/>
      <c r="E4" s="281"/>
      <c r="F4" s="281"/>
      <c r="G4" s="281"/>
      <c r="H4" s="239" t="s">
        <v>97</v>
      </c>
      <c r="I4" s="281" t="s">
        <v>98</v>
      </c>
      <c r="J4" s="281"/>
      <c r="K4" s="281"/>
      <c r="L4" s="281"/>
    </row>
    <row r="5" spans="1:12" ht="20.45" customHeight="1">
      <c r="A5" s="281" t="s">
        <v>99</v>
      </c>
      <c r="B5" s="281"/>
      <c r="C5" s="281" t="s">
        <v>915</v>
      </c>
      <c r="D5" s="281"/>
      <c r="E5" s="281"/>
      <c r="F5" s="281"/>
      <c r="G5" s="281"/>
      <c r="H5" s="239" t="s">
        <v>101</v>
      </c>
      <c r="I5" s="281">
        <v>62060556</v>
      </c>
      <c r="J5" s="281"/>
      <c r="K5" s="281"/>
      <c r="L5" s="281"/>
    </row>
    <row r="6" spans="1:12" ht="14.1" customHeight="1">
      <c r="A6" s="287" t="s">
        <v>102</v>
      </c>
      <c r="B6" s="288"/>
      <c r="C6" s="281"/>
      <c r="D6" s="281"/>
      <c r="E6" s="293" t="s">
        <v>5</v>
      </c>
      <c r="F6" s="294"/>
      <c r="G6" s="284" t="s">
        <v>103</v>
      </c>
      <c r="H6" s="284" t="s">
        <v>104</v>
      </c>
      <c r="I6" s="281" t="s">
        <v>105</v>
      </c>
      <c r="J6" s="281" t="s">
        <v>106</v>
      </c>
      <c r="K6" s="281"/>
      <c r="L6" s="281" t="s">
        <v>107</v>
      </c>
    </row>
    <row r="7" spans="1:12">
      <c r="A7" s="289"/>
      <c r="B7" s="290"/>
      <c r="C7" s="281"/>
      <c r="D7" s="281"/>
      <c r="E7" s="295"/>
      <c r="F7" s="296"/>
      <c r="G7" s="286"/>
      <c r="H7" s="286"/>
      <c r="I7" s="281"/>
      <c r="J7" s="281"/>
      <c r="K7" s="281"/>
      <c r="L7" s="281"/>
    </row>
    <row r="8" spans="1:12" ht="18" customHeight="1">
      <c r="A8" s="289"/>
      <c r="B8" s="290"/>
      <c r="C8" s="305" t="s">
        <v>108</v>
      </c>
      <c r="D8" s="305"/>
      <c r="E8" s="414">
        <v>24.7</v>
      </c>
      <c r="F8" s="415"/>
      <c r="G8" s="243">
        <v>24.7</v>
      </c>
      <c r="H8" s="244">
        <v>24.7</v>
      </c>
      <c r="I8" s="264">
        <v>10</v>
      </c>
      <c r="J8" s="570">
        <v>1</v>
      </c>
      <c r="K8" s="571"/>
      <c r="L8" s="264">
        <v>10</v>
      </c>
    </row>
    <row r="9" spans="1:12" ht="18.75" customHeight="1">
      <c r="A9" s="289"/>
      <c r="B9" s="290"/>
      <c r="C9" s="293" t="s">
        <v>109</v>
      </c>
      <c r="D9" s="294"/>
      <c r="E9" s="410">
        <v>24.7</v>
      </c>
      <c r="F9" s="410"/>
      <c r="G9" s="243">
        <v>24.7</v>
      </c>
      <c r="H9" s="244">
        <v>24.7</v>
      </c>
      <c r="I9" s="264">
        <v>10</v>
      </c>
      <c r="J9" s="570">
        <v>1</v>
      </c>
      <c r="K9" s="571"/>
      <c r="L9" s="264">
        <v>10</v>
      </c>
    </row>
    <row r="10" spans="1:12" ht="18.75" customHeight="1">
      <c r="A10" s="289"/>
      <c r="B10" s="290"/>
      <c r="C10" s="281" t="s">
        <v>110</v>
      </c>
      <c r="D10" s="281"/>
      <c r="E10" s="297"/>
      <c r="F10" s="298"/>
      <c r="G10" s="237"/>
      <c r="H10" s="239"/>
      <c r="I10" s="237"/>
      <c r="J10" s="281"/>
      <c r="K10" s="281"/>
      <c r="L10" s="237"/>
    </row>
    <row r="11" spans="1:12" ht="18.95" customHeight="1">
      <c r="A11" s="291"/>
      <c r="B11" s="292"/>
      <c r="C11" s="281" t="s">
        <v>113</v>
      </c>
      <c r="D11" s="281"/>
      <c r="E11" s="297"/>
      <c r="F11" s="298"/>
      <c r="G11" s="237"/>
      <c r="H11" s="239"/>
      <c r="I11" s="237"/>
      <c r="J11" s="281"/>
      <c r="K11" s="281"/>
      <c r="L11" s="237"/>
    </row>
    <row r="12" spans="1:12" ht="20.100000000000001" customHeight="1">
      <c r="A12" s="281" t="s">
        <v>114</v>
      </c>
      <c r="B12" s="281" t="s">
        <v>115</v>
      </c>
      <c r="C12" s="281"/>
      <c r="D12" s="281"/>
      <c r="E12" s="281"/>
      <c r="F12" s="281"/>
      <c r="G12" s="281"/>
      <c r="H12" s="281" t="s">
        <v>116</v>
      </c>
      <c r="I12" s="281"/>
      <c r="J12" s="281"/>
      <c r="K12" s="281"/>
      <c r="L12" s="281"/>
    </row>
    <row r="13" spans="1:12" ht="57.75" customHeight="1">
      <c r="A13" s="281"/>
      <c r="B13" s="569" t="s">
        <v>970</v>
      </c>
      <c r="C13" s="569"/>
      <c r="D13" s="569"/>
      <c r="E13" s="569"/>
      <c r="F13" s="569"/>
      <c r="G13" s="569"/>
      <c r="H13" s="569" t="s">
        <v>971</v>
      </c>
      <c r="I13" s="569"/>
      <c r="J13" s="569"/>
      <c r="K13" s="569"/>
      <c r="L13" s="569"/>
    </row>
    <row r="14" spans="1:12" s="29" customFormat="1" ht="38.25" customHeight="1">
      <c r="A14" s="284" t="s">
        <v>119</v>
      </c>
      <c r="B14" s="237" t="s">
        <v>120</v>
      </c>
      <c r="C14" s="237" t="s">
        <v>121</v>
      </c>
      <c r="D14" s="281" t="s">
        <v>122</v>
      </c>
      <c r="E14" s="281"/>
      <c r="F14" s="293" t="s">
        <v>123</v>
      </c>
      <c r="G14" s="294"/>
      <c r="H14" s="238" t="s">
        <v>124</v>
      </c>
      <c r="I14" s="237" t="s">
        <v>105</v>
      </c>
      <c r="J14" s="237" t="s">
        <v>107</v>
      </c>
      <c r="K14" s="293" t="s">
        <v>125</v>
      </c>
      <c r="L14" s="294"/>
    </row>
    <row r="15" spans="1:12" s="29" customFormat="1" ht="50.1" customHeight="1">
      <c r="A15" s="285"/>
      <c r="B15" s="281" t="s">
        <v>972</v>
      </c>
      <c r="C15" s="237" t="s">
        <v>127</v>
      </c>
      <c r="D15" s="300" t="s">
        <v>128</v>
      </c>
      <c r="E15" s="301"/>
      <c r="F15" s="281" t="s">
        <v>973</v>
      </c>
      <c r="G15" s="281"/>
      <c r="H15" s="11">
        <v>1</v>
      </c>
      <c r="I15" s="237">
        <v>10</v>
      </c>
      <c r="J15" s="237">
        <v>10</v>
      </c>
      <c r="K15" s="297"/>
      <c r="L15" s="298"/>
    </row>
    <row r="16" spans="1:12" s="29" customFormat="1" ht="14.25">
      <c r="A16" s="285"/>
      <c r="B16" s="281"/>
      <c r="C16" s="237" t="s">
        <v>130</v>
      </c>
      <c r="D16" s="300" t="s">
        <v>131</v>
      </c>
      <c r="E16" s="301"/>
      <c r="F16" s="281" t="s">
        <v>974</v>
      </c>
      <c r="G16" s="281"/>
      <c r="H16" s="240">
        <v>1</v>
      </c>
      <c r="I16" s="237">
        <v>15</v>
      </c>
      <c r="J16" s="237">
        <v>15</v>
      </c>
      <c r="K16" s="297"/>
      <c r="L16" s="298"/>
    </row>
    <row r="17" spans="1:12" s="29" customFormat="1" ht="34.35" customHeight="1">
      <c r="A17" s="285"/>
      <c r="B17" s="281"/>
      <c r="C17" s="237" t="s">
        <v>133</v>
      </c>
      <c r="D17" s="300" t="s">
        <v>134</v>
      </c>
      <c r="E17" s="301"/>
      <c r="F17" s="281" t="s">
        <v>975</v>
      </c>
      <c r="G17" s="281"/>
      <c r="H17" s="11" t="s">
        <v>976</v>
      </c>
      <c r="I17" s="237">
        <v>10</v>
      </c>
      <c r="J17" s="237">
        <v>10</v>
      </c>
      <c r="K17" s="281"/>
      <c r="L17" s="281"/>
    </row>
    <row r="18" spans="1:12" s="29" customFormat="1" ht="36" customHeight="1">
      <c r="A18" s="285"/>
      <c r="B18" s="281"/>
      <c r="C18" s="237" t="s">
        <v>136</v>
      </c>
      <c r="D18" s="300" t="s">
        <v>137</v>
      </c>
      <c r="E18" s="301"/>
      <c r="F18" s="281" t="s">
        <v>977</v>
      </c>
      <c r="G18" s="281"/>
      <c r="H18" s="237">
        <v>0</v>
      </c>
      <c r="I18" s="237">
        <v>10</v>
      </c>
      <c r="J18" s="237">
        <v>10</v>
      </c>
      <c r="K18" s="281"/>
      <c r="L18" s="281"/>
    </row>
    <row r="19" spans="1:12" s="29" customFormat="1" ht="60" customHeight="1">
      <c r="A19" s="285"/>
      <c r="B19" s="285" t="s">
        <v>139</v>
      </c>
      <c r="C19" s="237" t="s">
        <v>140</v>
      </c>
      <c r="D19" s="297" t="s">
        <v>140</v>
      </c>
      <c r="E19" s="298"/>
      <c r="F19" s="281" t="s">
        <v>978</v>
      </c>
      <c r="G19" s="281"/>
      <c r="H19" s="11">
        <v>0</v>
      </c>
      <c r="I19" s="237">
        <v>10</v>
      </c>
      <c r="J19" s="237">
        <v>0</v>
      </c>
      <c r="K19" s="568" t="s">
        <v>979</v>
      </c>
      <c r="L19" s="568"/>
    </row>
    <row r="20" spans="1:12" s="29" customFormat="1" ht="50.1" customHeight="1">
      <c r="A20" s="285"/>
      <c r="B20" s="285"/>
      <c r="C20" s="237" t="s">
        <v>900</v>
      </c>
      <c r="D20" s="297" t="s">
        <v>980</v>
      </c>
      <c r="E20" s="298"/>
      <c r="F20" s="281" t="s">
        <v>981</v>
      </c>
      <c r="G20" s="281"/>
      <c r="H20" s="31">
        <v>0.05</v>
      </c>
      <c r="I20" s="237">
        <v>10</v>
      </c>
      <c r="J20" s="237">
        <v>10</v>
      </c>
      <c r="K20" s="297"/>
      <c r="L20" s="298"/>
    </row>
    <row r="21" spans="1:12" s="29" customFormat="1" ht="33" customHeight="1">
      <c r="A21" s="285"/>
      <c r="B21" s="285"/>
      <c r="C21" s="237" t="s">
        <v>143</v>
      </c>
      <c r="D21" s="297" t="s">
        <v>143</v>
      </c>
      <c r="E21" s="298"/>
      <c r="F21" s="281" t="s">
        <v>982</v>
      </c>
      <c r="G21" s="281"/>
      <c r="H21" s="164" t="s">
        <v>983</v>
      </c>
      <c r="I21" s="237">
        <v>10</v>
      </c>
      <c r="J21" s="237">
        <v>10</v>
      </c>
      <c r="K21" s="281"/>
      <c r="L21" s="281"/>
    </row>
    <row r="22" spans="1:12" s="29" customFormat="1" ht="28.5">
      <c r="A22" s="286"/>
      <c r="B22" s="237" t="s">
        <v>984</v>
      </c>
      <c r="C22" s="237" t="s">
        <v>147</v>
      </c>
      <c r="D22" s="297" t="s">
        <v>147</v>
      </c>
      <c r="E22" s="298"/>
      <c r="F22" s="281" t="s">
        <v>985</v>
      </c>
      <c r="G22" s="281"/>
      <c r="H22" s="31">
        <v>1</v>
      </c>
      <c r="I22" s="237">
        <v>15</v>
      </c>
      <c r="J22" s="237">
        <v>15</v>
      </c>
      <c r="K22" s="281"/>
      <c r="L22" s="281"/>
    </row>
    <row r="23" spans="1:12" s="29" customFormat="1" ht="20.45" customHeight="1">
      <c r="A23" s="302" t="s">
        <v>148</v>
      </c>
      <c r="B23" s="302"/>
      <c r="C23" s="302"/>
      <c r="D23" s="302"/>
      <c r="E23" s="302"/>
      <c r="F23" s="302"/>
      <c r="G23" s="302"/>
      <c r="H23" s="302"/>
      <c r="I23" s="245">
        <v>100</v>
      </c>
      <c r="J23" s="241">
        <v>90</v>
      </c>
      <c r="K23" s="303"/>
      <c r="L23" s="303"/>
    </row>
    <row r="24" spans="1:12" ht="12.75" customHeight="1">
      <c r="A24" s="408" t="s">
        <v>163</v>
      </c>
      <c r="B24" s="408"/>
      <c r="C24" s="408"/>
      <c r="D24" s="408"/>
      <c r="E24" s="408"/>
      <c r="F24" s="408"/>
      <c r="G24" s="408"/>
      <c r="H24" s="408"/>
      <c r="I24" s="408"/>
      <c r="J24" s="408"/>
      <c r="K24" s="408"/>
      <c r="L24" s="408"/>
    </row>
    <row r="25" spans="1:12" ht="12" customHeight="1">
      <c r="A25" s="409"/>
      <c r="B25" s="409"/>
      <c r="C25" s="409"/>
      <c r="D25" s="409"/>
      <c r="E25" s="409"/>
      <c r="F25" s="409"/>
      <c r="G25" s="409"/>
      <c r="H25" s="409"/>
      <c r="I25" s="409"/>
      <c r="J25" s="409"/>
      <c r="K25" s="409"/>
      <c r="L25" s="409"/>
    </row>
    <row r="26" spans="1:12">
      <c r="A26" s="409"/>
      <c r="B26" s="409"/>
      <c r="C26" s="409"/>
      <c r="D26" s="409"/>
      <c r="E26" s="409"/>
      <c r="F26" s="409"/>
      <c r="G26" s="409"/>
      <c r="H26" s="409"/>
      <c r="I26" s="409"/>
      <c r="J26" s="409"/>
      <c r="K26" s="409"/>
      <c r="L26" s="409"/>
    </row>
    <row r="27" spans="1:12">
      <c r="A27" s="409"/>
      <c r="B27" s="409"/>
      <c r="C27" s="409"/>
      <c r="D27" s="409"/>
      <c r="E27" s="409"/>
      <c r="F27" s="409"/>
      <c r="G27" s="409"/>
      <c r="H27" s="409"/>
      <c r="I27" s="409"/>
      <c r="J27" s="409"/>
      <c r="K27" s="409"/>
      <c r="L27" s="409"/>
    </row>
    <row r="28" spans="1:12">
      <c r="A28" s="409"/>
      <c r="B28" s="409"/>
      <c r="C28" s="409"/>
      <c r="D28" s="409"/>
      <c r="E28" s="409"/>
      <c r="F28" s="409"/>
      <c r="G28" s="409"/>
      <c r="H28" s="409"/>
      <c r="I28" s="409"/>
      <c r="J28" s="409"/>
      <c r="K28" s="409"/>
      <c r="L28" s="409"/>
    </row>
    <row r="29" spans="1:12">
      <c r="A29" s="409"/>
      <c r="B29" s="409"/>
      <c r="C29" s="409"/>
      <c r="D29" s="409"/>
      <c r="E29" s="409"/>
      <c r="F29" s="409"/>
      <c r="G29" s="409"/>
      <c r="H29" s="409"/>
      <c r="I29" s="409"/>
      <c r="J29" s="409"/>
      <c r="K29" s="409"/>
      <c r="L29" s="409"/>
    </row>
    <row r="30" spans="1:12">
      <c r="A30" s="409"/>
      <c r="B30" s="409"/>
      <c r="C30" s="409"/>
      <c r="D30" s="409"/>
      <c r="E30" s="409"/>
      <c r="F30" s="409"/>
      <c r="G30" s="409"/>
      <c r="H30" s="409"/>
      <c r="I30" s="409"/>
      <c r="J30" s="409"/>
      <c r="K30" s="409"/>
      <c r="L30" s="409"/>
    </row>
    <row r="31" spans="1:12">
      <c r="A31" s="409"/>
      <c r="B31" s="409"/>
      <c r="C31" s="409"/>
      <c r="D31" s="409"/>
      <c r="E31" s="409"/>
      <c r="F31" s="409"/>
      <c r="G31" s="409"/>
      <c r="H31" s="409"/>
      <c r="I31" s="409"/>
      <c r="J31" s="409"/>
      <c r="K31" s="409"/>
      <c r="L31" s="409"/>
    </row>
    <row r="32" spans="1:12">
      <c r="A32" s="409"/>
      <c r="B32" s="409"/>
      <c r="C32" s="409"/>
      <c r="D32" s="409"/>
      <c r="E32" s="409"/>
      <c r="F32" s="409"/>
      <c r="G32" s="409"/>
      <c r="H32" s="409"/>
      <c r="I32" s="409"/>
      <c r="J32" s="409"/>
      <c r="K32" s="409"/>
      <c r="L32" s="409"/>
    </row>
  </sheetData>
  <mergeCells count="68">
    <mergeCell ref="A1:L1"/>
    <mergeCell ref="A2:L2"/>
    <mergeCell ref="A3:B3"/>
    <mergeCell ref="C3:L3"/>
    <mergeCell ref="A4:B4"/>
    <mergeCell ref="C4:G4"/>
    <mergeCell ref="I4:L4"/>
    <mergeCell ref="A5:B5"/>
    <mergeCell ref="C5:G5"/>
    <mergeCell ref="I5:L5"/>
    <mergeCell ref="C8:D8"/>
    <mergeCell ref="E8:F8"/>
    <mergeCell ref="J8:K8"/>
    <mergeCell ref="G6:G7"/>
    <mergeCell ref="H6:H7"/>
    <mergeCell ref="I6:I7"/>
    <mergeCell ref="L6:L7"/>
    <mergeCell ref="C11:D11"/>
    <mergeCell ref="E11:F11"/>
    <mergeCell ref="J11:K11"/>
    <mergeCell ref="B12:G12"/>
    <mergeCell ref="H12:L12"/>
    <mergeCell ref="A6:B11"/>
    <mergeCell ref="C6:D7"/>
    <mergeCell ref="E6:F7"/>
    <mergeCell ref="J6:K7"/>
    <mergeCell ref="C9:D9"/>
    <mergeCell ref="E9:F9"/>
    <mergeCell ref="J9:K9"/>
    <mergeCell ref="C10:D10"/>
    <mergeCell ref="E10:F10"/>
    <mergeCell ref="J10:K10"/>
    <mergeCell ref="B13:G13"/>
    <mergeCell ref="H13:L13"/>
    <mergeCell ref="D14:E14"/>
    <mergeCell ref="F14:G14"/>
    <mergeCell ref="K14:L14"/>
    <mergeCell ref="D15:E15"/>
    <mergeCell ref="F15:G15"/>
    <mergeCell ref="K15:L15"/>
    <mergeCell ref="D16:E16"/>
    <mergeCell ref="F16:G16"/>
    <mergeCell ref="K16:L16"/>
    <mergeCell ref="D20:E20"/>
    <mergeCell ref="F20:G20"/>
    <mergeCell ref="K20:L20"/>
    <mergeCell ref="D17:E17"/>
    <mergeCell ref="F17:G17"/>
    <mergeCell ref="K17:L17"/>
    <mergeCell ref="D18:E18"/>
    <mergeCell ref="F18:G18"/>
    <mergeCell ref="K18:L18"/>
    <mergeCell ref="A24:L32"/>
    <mergeCell ref="A23:H23"/>
    <mergeCell ref="K23:L23"/>
    <mergeCell ref="A12:A13"/>
    <mergeCell ref="A14:A22"/>
    <mergeCell ref="B15:B18"/>
    <mergeCell ref="B19:B21"/>
    <mergeCell ref="D21:E21"/>
    <mergeCell ref="F21:G21"/>
    <mergeCell ref="K21:L21"/>
    <mergeCell ref="D22:E22"/>
    <mergeCell ref="F22:G22"/>
    <mergeCell ref="K22:L22"/>
    <mergeCell ref="D19:E19"/>
    <mergeCell ref="F19:G19"/>
    <mergeCell ref="K19:L19"/>
  </mergeCells>
  <phoneticPr fontId="41" type="noConversion"/>
  <printOptions horizontalCentered="1"/>
  <pageMargins left="0.70866141732283505" right="0.70866141732283505" top="0.74803149606299202" bottom="0.74803149606299202" header="0.31496062992126" footer="0.31496062992126"/>
  <pageSetup paperSize="9" orientation="landscape"/>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2"/>
  <sheetViews>
    <sheetView zoomScale="70" zoomScaleNormal="70" workbookViewId="0">
      <selection activeCell="AA21" sqref="AA21"/>
    </sheetView>
  </sheetViews>
  <sheetFormatPr defaultColWidth="8.83203125" defaultRowHeight="12"/>
  <cols>
    <col min="1" max="1" width="8.83203125" style="96"/>
    <col min="2" max="2" width="19.33203125" style="96" customWidth="1"/>
    <col min="3" max="3" width="20.83203125" style="96" customWidth="1"/>
    <col min="4" max="4" width="18.33203125" style="96" customWidth="1"/>
    <col min="5" max="6" width="8.83203125" style="96"/>
    <col min="7" max="7" width="19" style="96" customWidth="1"/>
    <col min="8" max="8" width="25" style="96" customWidth="1"/>
    <col min="9" max="10" width="8.83203125" style="96" customWidth="1"/>
    <col min="11" max="11" width="9.33203125" style="96" customWidth="1"/>
    <col min="12" max="13" width="14.6640625" style="96" customWidth="1"/>
    <col min="14" max="16384" width="8.83203125" style="96"/>
  </cols>
  <sheetData>
    <row r="1" spans="1:12" ht="22.5">
      <c r="A1" s="343" t="s">
        <v>93</v>
      </c>
      <c r="B1" s="343"/>
      <c r="C1" s="343"/>
      <c r="D1" s="343"/>
      <c r="E1" s="343"/>
      <c r="F1" s="343"/>
      <c r="G1" s="343"/>
      <c r="H1" s="343"/>
      <c r="I1" s="343"/>
      <c r="J1" s="343"/>
      <c r="K1" s="343"/>
      <c r="L1" s="343"/>
    </row>
    <row r="2" spans="1:12" ht="13.5">
      <c r="A2" s="344" t="s">
        <v>150</v>
      </c>
      <c r="B2" s="344"/>
      <c r="C2" s="344"/>
      <c r="D2" s="344"/>
      <c r="E2" s="344"/>
      <c r="F2" s="344"/>
      <c r="G2" s="344"/>
      <c r="H2" s="344"/>
      <c r="I2" s="344"/>
      <c r="J2" s="344"/>
      <c r="K2" s="344"/>
      <c r="L2" s="344"/>
    </row>
    <row r="3" spans="1:12" ht="21.95" customHeight="1">
      <c r="A3" s="314" t="s">
        <v>1</v>
      </c>
      <c r="B3" s="314"/>
      <c r="C3" s="314" t="s">
        <v>986</v>
      </c>
      <c r="D3" s="314"/>
      <c r="E3" s="314"/>
      <c r="F3" s="314"/>
      <c r="G3" s="314"/>
      <c r="H3" s="314"/>
      <c r="I3" s="314"/>
      <c r="J3" s="314"/>
      <c r="K3" s="314"/>
      <c r="L3" s="314"/>
    </row>
    <row r="4" spans="1:12" ht="20.45" customHeight="1">
      <c r="A4" s="314" t="s">
        <v>95</v>
      </c>
      <c r="B4" s="314"/>
      <c r="C4" s="314" t="s">
        <v>96</v>
      </c>
      <c r="D4" s="314"/>
      <c r="E4" s="314"/>
      <c r="F4" s="314"/>
      <c r="G4" s="314"/>
      <c r="H4" s="98" t="s">
        <v>97</v>
      </c>
      <c r="I4" s="314" t="s">
        <v>98</v>
      </c>
      <c r="J4" s="314"/>
      <c r="K4" s="314"/>
      <c r="L4" s="314"/>
    </row>
    <row r="5" spans="1:12" ht="20.45" customHeight="1">
      <c r="A5" s="468" t="s">
        <v>99</v>
      </c>
      <c r="B5" s="468"/>
      <c r="C5" s="314" t="s">
        <v>915</v>
      </c>
      <c r="D5" s="314"/>
      <c r="E5" s="314"/>
      <c r="F5" s="314"/>
      <c r="G5" s="314"/>
      <c r="H5" s="155" t="s">
        <v>101</v>
      </c>
      <c r="I5" s="314">
        <v>62060556</v>
      </c>
      <c r="J5" s="314"/>
      <c r="K5" s="314"/>
      <c r="L5" s="314"/>
    </row>
    <row r="6" spans="1:12" ht="14.1" customHeight="1">
      <c r="A6" s="316" t="s">
        <v>102</v>
      </c>
      <c r="B6" s="317"/>
      <c r="C6" s="314"/>
      <c r="D6" s="314"/>
      <c r="E6" s="336" t="s">
        <v>5</v>
      </c>
      <c r="F6" s="337"/>
      <c r="G6" s="324" t="s">
        <v>103</v>
      </c>
      <c r="H6" s="324" t="s">
        <v>104</v>
      </c>
      <c r="I6" s="314" t="s">
        <v>105</v>
      </c>
      <c r="J6" s="314" t="s">
        <v>106</v>
      </c>
      <c r="K6" s="314"/>
      <c r="L6" s="314" t="s">
        <v>107</v>
      </c>
    </row>
    <row r="7" spans="1:12">
      <c r="A7" s="318"/>
      <c r="B7" s="319"/>
      <c r="C7" s="314"/>
      <c r="D7" s="314"/>
      <c r="E7" s="341"/>
      <c r="F7" s="342"/>
      <c r="G7" s="326"/>
      <c r="H7" s="326"/>
      <c r="I7" s="314"/>
      <c r="J7" s="314"/>
      <c r="K7" s="314"/>
      <c r="L7" s="314"/>
    </row>
    <row r="8" spans="1:12" ht="18" customHeight="1">
      <c r="A8" s="318"/>
      <c r="B8" s="319"/>
      <c r="C8" s="338" t="s">
        <v>108</v>
      </c>
      <c r="D8" s="338"/>
      <c r="E8" s="329">
        <v>72.959999999999994</v>
      </c>
      <c r="F8" s="330"/>
      <c r="G8" s="97">
        <v>72.959999999999994</v>
      </c>
      <c r="H8" s="97">
        <v>72.959999999999994</v>
      </c>
      <c r="I8" s="17">
        <v>10</v>
      </c>
      <c r="J8" s="576">
        <v>1</v>
      </c>
      <c r="K8" s="577"/>
      <c r="L8" s="17">
        <v>10</v>
      </c>
    </row>
    <row r="9" spans="1:12" ht="18.75" customHeight="1">
      <c r="A9" s="318"/>
      <c r="B9" s="319"/>
      <c r="C9" s="336" t="s">
        <v>109</v>
      </c>
      <c r="D9" s="337"/>
      <c r="E9" s="314">
        <v>72.959999999999994</v>
      </c>
      <c r="F9" s="314"/>
      <c r="G9" s="314">
        <v>72.959999999999994</v>
      </c>
      <c r="H9" s="314">
        <v>72.959999999999994</v>
      </c>
      <c r="I9" s="537">
        <v>10</v>
      </c>
      <c r="J9" s="572">
        <v>1</v>
      </c>
      <c r="K9" s="573"/>
      <c r="L9" s="537">
        <v>10</v>
      </c>
    </row>
    <row r="10" spans="1:12" ht="12" customHeight="1">
      <c r="A10" s="318"/>
      <c r="B10" s="319"/>
      <c r="C10" s="341"/>
      <c r="D10" s="342"/>
      <c r="E10" s="314"/>
      <c r="F10" s="314"/>
      <c r="G10" s="314"/>
      <c r="H10" s="314"/>
      <c r="I10" s="538"/>
      <c r="J10" s="574"/>
      <c r="K10" s="575"/>
      <c r="L10" s="538"/>
    </row>
    <row r="11" spans="1:12" ht="18.75" customHeight="1">
      <c r="A11" s="318"/>
      <c r="B11" s="319"/>
      <c r="C11" s="314" t="s">
        <v>110</v>
      </c>
      <c r="D11" s="314"/>
      <c r="E11" s="329"/>
      <c r="F11" s="330"/>
      <c r="G11" s="97"/>
      <c r="H11" s="98"/>
      <c r="I11" s="97"/>
      <c r="J11" s="314"/>
      <c r="K11" s="314"/>
      <c r="L11" s="97"/>
    </row>
    <row r="12" spans="1:12" ht="18.95" customHeight="1">
      <c r="A12" s="320"/>
      <c r="B12" s="321"/>
      <c r="C12" s="314" t="s">
        <v>113</v>
      </c>
      <c r="D12" s="314"/>
      <c r="E12" s="329"/>
      <c r="F12" s="330"/>
      <c r="G12" s="97"/>
      <c r="H12" s="98"/>
      <c r="I12" s="97"/>
      <c r="J12" s="314"/>
      <c r="K12" s="314"/>
      <c r="L12" s="97"/>
    </row>
    <row r="13" spans="1:12" ht="20.100000000000001" customHeight="1">
      <c r="A13" s="314" t="s">
        <v>114</v>
      </c>
      <c r="B13" s="314" t="s">
        <v>115</v>
      </c>
      <c r="C13" s="314"/>
      <c r="D13" s="314"/>
      <c r="E13" s="314"/>
      <c r="F13" s="314"/>
      <c r="G13" s="314"/>
      <c r="H13" s="314" t="s">
        <v>116</v>
      </c>
      <c r="I13" s="314"/>
      <c r="J13" s="314"/>
      <c r="K13" s="314"/>
      <c r="L13" s="314"/>
    </row>
    <row r="14" spans="1:12" ht="57.75" customHeight="1">
      <c r="A14" s="314"/>
      <c r="B14" s="335" t="s">
        <v>987</v>
      </c>
      <c r="C14" s="335"/>
      <c r="D14" s="335"/>
      <c r="E14" s="335"/>
      <c r="F14" s="335"/>
      <c r="G14" s="335"/>
      <c r="H14" s="335" t="s">
        <v>988</v>
      </c>
      <c r="I14" s="335"/>
      <c r="J14" s="335"/>
      <c r="K14" s="335"/>
      <c r="L14" s="335"/>
    </row>
    <row r="15" spans="1:12" s="95" customFormat="1" ht="38.25" customHeight="1">
      <c r="A15" s="324" t="s">
        <v>119</v>
      </c>
      <c r="B15" s="97" t="s">
        <v>120</v>
      </c>
      <c r="C15" s="97" t="s">
        <v>121</v>
      </c>
      <c r="D15" s="314" t="s">
        <v>122</v>
      </c>
      <c r="E15" s="314"/>
      <c r="F15" s="336" t="s">
        <v>123</v>
      </c>
      <c r="G15" s="337"/>
      <c r="H15" s="99" t="s">
        <v>124</v>
      </c>
      <c r="I15" s="97" t="s">
        <v>105</v>
      </c>
      <c r="J15" s="97" t="s">
        <v>107</v>
      </c>
      <c r="K15" s="336" t="s">
        <v>125</v>
      </c>
      <c r="L15" s="337"/>
    </row>
    <row r="16" spans="1:12" s="95" customFormat="1" ht="27" customHeight="1">
      <c r="A16" s="325"/>
      <c r="B16" s="314" t="s">
        <v>126</v>
      </c>
      <c r="C16" s="97" t="s">
        <v>127</v>
      </c>
      <c r="D16" s="333" t="s">
        <v>989</v>
      </c>
      <c r="E16" s="334"/>
      <c r="F16" s="314">
        <v>40</v>
      </c>
      <c r="G16" s="314"/>
      <c r="H16" s="107">
        <v>40</v>
      </c>
      <c r="I16" s="3">
        <v>10</v>
      </c>
      <c r="J16" s="97">
        <v>10</v>
      </c>
      <c r="K16" s="329"/>
      <c r="L16" s="330"/>
    </row>
    <row r="17" spans="1:12" s="95" customFormat="1" ht="81" customHeight="1">
      <c r="A17" s="325"/>
      <c r="B17" s="314"/>
      <c r="C17" s="97" t="s">
        <v>130</v>
      </c>
      <c r="D17" s="314" t="s">
        <v>990</v>
      </c>
      <c r="E17" s="314"/>
      <c r="F17" s="331">
        <v>0.99</v>
      </c>
      <c r="G17" s="314"/>
      <c r="H17" s="126">
        <v>0.99</v>
      </c>
      <c r="I17" s="3">
        <v>20</v>
      </c>
      <c r="J17" s="97">
        <v>20</v>
      </c>
      <c r="K17" s="329" t="s">
        <v>991</v>
      </c>
      <c r="L17" s="330"/>
    </row>
    <row r="18" spans="1:12" s="95" customFormat="1" ht="31.35" customHeight="1">
      <c r="A18" s="325"/>
      <c r="B18" s="314"/>
      <c r="C18" s="97" t="s">
        <v>133</v>
      </c>
      <c r="D18" s="314" t="s">
        <v>992</v>
      </c>
      <c r="E18" s="314"/>
      <c r="F18" s="314" t="s">
        <v>992</v>
      </c>
      <c r="G18" s="314"/>
      <c r="H18" s="150" t="s">
        <v>993</v>
      </c>
      <c r="I18" s="3">
        <v>10</v>
      </c>
      <c r="J18" s="97">
        <v>9</v>
      </c>
      <c r="K18" s="314" t="s">
        <v>994</v>
      </c>
      <c r="L18" s="314"/>
    </row>
    <row r="19" spans="1:12" s="95" customFormat="1" ht="38.1" customHeight="1">
      <c r="A19" s="325"/>
      <c r="B19" s="314"/>
      <c r="C19" s="97" t="s">
        <v>136</v>
      </c>
      <c r="D19" s="333" t="s">
        <v>995</v>
      </c>
      <c r="E19" s="334"/>
      <c r="F19" s="314" t="s">
        <v>996</v>
      </c>
      <c r="G19" s="314"/>
      <c r="H19" s="107" t="s">
        <v>996</v>
      </c>
      <c r="I19" s="3">
        <v>10</v>
      </c>
      <c r="J19" s="97">
        <v>10</v>
      </c>
      <c r="K19" s="314"/>
      <c r="L19" s="314"/>
    </row>
    <row r="20" spans="1:12" s="95" customFormat="1" ht="105" customHeight="1">
      <c r="A20" s="325"/>
      <c r="B20" s="325" t="s">
        <v>139</v>
      </c>
      <c r="C20" s="97" t="s">
        <v>140</v>
      </c>
      <c r="D20" s="329" t="s">
        <v>997</v>
      </c>
      <c r="E20" s="330"/>
      <c r="F20" s="314" t="s">
        <v>998</v>
      </c>
      <c r="G20" s="314"/>
      <c r="H20" s="107" t="s">
        <v>998</v>
      </c>
      <c r="I20" s="3">
        <v>15</v>
      </c>
      <c r="J20" s="97">
        <v>15</v>
      </c>
      <c r="K20" s="314"/>
      <c r="L20" s="314"/>
    </row>
    <row r="21" spans="1:12" s="95" customFormat="1" ht="104.1" customHeight="1">
      <c r="A21" s="325"/>
      <c r="B21" s="325"/>
      <c r="C21" s="97" t="s">
        <v>143</v>
      </c>
      <c r="D21" s="329" t="s">
        <v>143</v>
      </c>
      <c r="E21" s="330"/>
      <c r="F21" s="314" t="s">
        <v>999</v>
      </c>
      <c r="G21" s="314"/>
      <c r="H21" s="107" t="s">
        <v>1000</v>
      </c>
      <c r="I21" s="3">
        <v>15</v>
      </c>
      <c r="J21" s="97">
        <v>15</v>
      </c>
      <c r="K21" s="314"/>
      <c r="L21" s="314"/>
    </row>
    <row r="22" spans="1:12" s="95" customFormat="1" ht="47.45" customHeight="1">
      <c r="A22" s="326"/>
      <c r="B22" s="97" t="s">
        <v>146</v>
      </c>
      <c r="C22" s="97" t="s">
        <v>147</v>
      </c>
      <c r="D22" s="329" t="s">
        <v>147</v>
      </c>
      <c r="E22" s="330"/>
      <c r="F22" s="314" t="s">
        <v>1001</v>
      </c>
      <c r="G22" s="314"/>
      <c r="H22" s="107" t="s">
        <v>1002</v>
      </c>
      <c r="I22" s="97">
        <v>10</v>
      </c>
      <c r="J22" s="97">
        <v>10</v>
      </c>
      <c r="K22" s="314"/>
      <c r="L22" s="314"/>
    </row>
    <row r="23" spans="1:12" s="95" customFormat="1" ht="20.45" customHeight="1">
      <c r="A23" s="327" t="s">
        <v>148</v>
      </c>
      <c r="B23" s="327"/>
      <c r="C23" s="327"/>
      <c r="D23" s="327"/>
      <c r="E23" s="327"/>
      <c r="F23" s="327"/>
      <c r="G23" s="327"/>
      <c r="H23" s="327"/>
      <c r="I23" s="113">
        <v>100</v>
      </c>
      <c r="J23" s="108">
        <v>99</v>
      </c>
      <c r="K23" s="328"/>
      <c r="L23" s="328"/>
    </row>
    <row r="24" spans="1:12" ht="12.75" customHeight="1">
      <c r="A24" s="312" t="s">
        <v>163</v>
      </c>
      <c r="B24" s="312"/>
      <c r="C24" s="312"/>
      <c r="D24" s="312"/>
      <c r="E24" s="312"/>
      <c r="F24" s="312"/>
      <c r="G24" s="312"/>
      <c r="H24" s="312"/>
      <c r="I24" s="312"/>
      <c r="J24" s="312"/>
      <c r="K24" s="312"/>
      <c r="L24" s="312"/>
    </row>
    <row r="25" spans="1:12" ht="12" customHeight="1">
      <c r="A25" s="313"/>
      <c r="B25" s="313"/>
      <c r="C25" s="313"/>
      <c r="D25" s="313"/>
      <c r="E25" s="313"/>
      <c r="F25" s="313"/>
      <c r="G25" s="313"/>
      <c r="H25" s="313"/>
      <c r="I25" s="313"/>
      <c r="J25" s="313"/>
      <c r="K25" s="313"/>
      <c r="L25" s="313"/>
    </row>
    <row r="26" spans="1:12">
      <c r="A26" s="313"/>
      <c r="B26" s="313"/>
      <c r="C26" s="313"/>
      <c r="D26" s="313"/>
      <c r="E26" s="313"/>
      <c r="F26" s="313"/>
      <c r="G26" s="313"/>
      <c r="H26" s="313"/>
      <c r="I26" s="313"/>
      <c r="J26" s="313"/>
      <c r="K26" s="313"/>
      <c r="L26" s="313"/>
    </row>
    <row r="27" spans="1:12">
      <c r="A27" s="313"/>
      <c r="B27" s="313"/>
      <c r="C27" s="313"/>
      <c r="D27" s="313"/>
      <c r="E27" s="313"/>
      <c r="F27" s="313"/>
      <c r="G27" s="313"/>
      <c r="H27" s="313"/>
      <c r="I27" s="313"/>
      <c r="J27" s="313"/>
      <c r="K27" s="313"/>
      <c r="L27" s="313"/>
    </row>
    <row r="28" spans="1:12">
      <c r="A28" s="313"/>
      <c r="B28" s="313"/>
      <c r="C28" s="313"/>
      <c r="D28" s="313"/>
      <c r="E28" s="313"/>
      <c r="F28" s="313"/>
      <c r="G28" s="313"/>
      <c r="H28" s="313"/>
      <c r="I28" s="313"/>
      <c r="J28" s="313"/>
      <c r="K28" s="313"/>
      <c r="L28" s="313"/>
    </row>
    <row r="29" spans="1:12">
      <c r="A29" s="313"/>
      <c r="B29" s="313"/>
      <c r="C29" s="313"/>
      <c r="D29" s="313"/>
      <c r="E29" s="313"/>
      <c r="F29" s="313"/>
      <c r="G29" s="313"/>
      <c r="H29" s="313"/>
      <c r="I29" s="313"/>
      <c r="J29" s="313"/>
      <c r="K29" s="313"/>
      <c r="L29" s="313"/>
    </row>
    <row r="30" spans="1:12">
      <c r="A30" s="313"/>
      <c r="B30" s="313"/>
      <c r="C30" s="313"/>
      <c r="D30" s="313"/>
      <c r="E30" s="313"/>
      <c r="F30" s="313"/>
      <c r="G30" s="313"/>
      <c r="H30" s="313"/>
      <c r="I30" s="313"/>
      <c r="J30" s="313"/>
      <c r="K30" s="313"/>
      <c r="L30" s="313"/>
    </row>
    <row r="31" spans="1:12">
      <c r="A31" s="313"/>
      <c r="B31" s="313"/>
      <c r="C31" s="313"/>
      <c r="D31" s="313"/>
      <c r="E31" s="313"/>
      <c r="F31" s="313"/>
      <c r="G31" s="313"/>
      <c r="H31" s="313"/>
      <c r="I31" s="313"/>
      <c r="J31" s="313"/>
      <c r="K31" s="313"/>
      <c r="L31" s="313"/>
    </row>
    <row r="32" spans="1:12">
      <c r="A32" s="313"/>
      <c r="B32" s="313"/>
      <c r="C32" s="313"/>
      <c r="D32" s="313"/>
      <c r="E32" s="313"/>
      <c r="F32" s="313"/>
      <c r="G32" s="313"/>
      <c r="H32" s="313"/>
      <c r="I32" s="313"/>
      <c r="J32" s="313"/>
      <c r="K32" s="313"/>
      <c r="L32" s="313"/>
    </row>
  </sheetData>
  <mergeCells count="69">
    <mergeCell ref="A1:L1"/>
    <mergeCell ref="A2:L2"/>
    <mergeCell ref="A3:B3"/>
    <mergeCell ref="C3:L3"/>
    <mergeCell ref="A4:B4"/>
    <mergeCell ref="C4:G4"/>
    <mergeCell ref="I4:L4"/>
    <mergeCell ref="J11:K11"/>
    <mergeCell ref="C12:D12"/>
    <mergeCell ref="E12:F12"/>
    <mergeCell ref="J12:K12"/>
    <mergeCell ref="A5:B5"/>
    <mergeCell ref="C5:G5"/>
    <mergeCell ref="I5:L5"/>
    <mergeCell ref="C8:D8"/>
    <mergeCell ref="E8:F8"/>
    <mergeCell ref="J8:K8"/>
    <mergeCell ref="H6:H7"/>
    <mergeCell ref="E6:F7"/>
    <mergeCell ref="C9:D10"/>
    <mergeCell ref="E9:F10"/>
    <mergeCell ref="C11:D11"/>
    <mergeCell ref="E11:F11"/>
    <mergeCell ref="H13:L13"/>
    <mergeCell ref="B14:G14"/>
    <mergeCell ref="H14:L14"/>
    <mergeCell ref="D15:E15"/>
    <mergeCell ref="F15:G15"/>
    <mergeCell ref="K15:L15"/>
    <mergeCell ref="B13:G13"/>
    <mergeCell ref="K18:L18"/>
    <mergeCell ref="D19:E19"/>
    <mergeCell ref="F19:G19"/>
    <mergeCell ref="K19:L19"/>
    <mergeCell ref="D16:E16"/>
    <mergeCell ref="F16:G16"/>
    <mergeCell ref="K16:L16"/>
    <mergeCell ref="D17:E17"/>
    <mergeCell ref="F17:G17"/>
    <mergeCell ref="K17:L17"/>
    <mergeCell ref="D18:E18"/>
    <mergeCell ref="F18:G18"/>
    <mergeCell ref="K22:L22"/>
    <mergeCell ref="A23:H23"/>
    <mergeCell ref="K23:L23"/>
    <mergeCell ref="D20:E20"/>
    <mergeCell ref="F20:G20"/>
    <mergeCell ref="K20:L20"/>
    <mergeCell ref="D21:E21"/>
    <mergeCell ref="F21:G21"/>
    <mergeCell ref="K21:L21"/>
    <mergeCell ref="D22:E22"/>
    <mergeCell ref="F22:G22"/>
    <mergeCell ref="A24:L32"/>
    <mergeCell ref="J6:K7"/>
    <mergeCell ref="J9:K10"/>
    <mergeCell ref="A6:B12"/>
    <mergeCell ref="H9:H10"/>
    <mergeCell ref="I6:I7"/>
    <mergeCell ref="I9:I10"/>
    <mergeCell ref="L6:L7"/>
    <mergeCell ref="L9:L10"/>
    <mergeCell ref="A13:A14"/>
    <mergeCell ref="A15:A22"/>
    <mergeCell ref="B16:B19"/>
    <mergeCell ref="B20:B21"/>
    <mergeCell ref="G6:G7"/>
    <mergeCell ref="G9:G10"/>
    <mergeCell ref="C6:D7"/>
  </mergeCells>
  <phoneticPr fontId="41" type="noConversion"/>
  <printOptions horizontalCentered="1"/>
  <pageMargins left="0.70866141732283505" right="0.70866141732283505" top="0.74803149606299202" bottom="0.74803149606299202" header="0.31496062992126" footer="0.31496062992126"/>
  <pageSetup paperSize="9" orientation="landscape"/>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C38"/>
  <sheetViews>
    <sheetView topLeftCell="C1" workbookViewId="0">
      <selection activeCell="AA21" sqref="AA21"/>
    </sheetView>
  </sheetViews>
  <sheetFormatPr defaultColWidth="8.83203125" defaultRowHeight="12.75"/>
  <cols>
    <col min="1" max="1" width="8.83203125" style="96"/>
    <col min="2" max="2" width="19.33203125" style="96" customWidth="1"/>
    <col min="3" max="3" width="20.83203125" style="96" customWidth="1"/>
    <col min="4" max="4" width="18.33203125" style="96" customWidth="1"/>
    <col min="5" max="6" width="8.83203125" style="96"/>
    <col min="7" max="7" width="19" style="96" customWidth="1"/>
    <col min="8" max="8" width="25.1640625" style="96" customWidth="1"/>
    <col min="9" max="10" width="8.83203125" style="96" customWidth="1"/>
    <col min="11" max="11" width="9.33203125" style="96" customWidth="1"/>
    <col min="12" max="13" width="14.6640625" style="96" customWidth="1"/>
    <col min="14" max="16383" width="8.83203125" style="96"/>
  </cols>
  <sheetData>
    <row r="1" spans="1:12" ht="22.5">
      <c r="A1" s="343" t="s">
        <v>93</v>
      </c>
      <c r="B1" s="343"/>
      <c r="C1" s="343"/>
      <c r="D1" s="343"/>
      <c r="E1" s="343"/>
      <c r="F1" s="343"/>
      <c r="G1" s="343"/>
      <c r="H1" s="343"/>
      <c r="I1" s="343"/>
      <c r="J1" s="343"/>
      <c r="K1" s="343"/>
      <c r="L1" s="343"/>
    </row>
    <row r="2" spans="1:12" ht="13.5">
      <c r="A2" s="344" t="s">
        <v>150</v>
      </c>
      <c r="B2" s="344"/>
      <c r="C2" s="344"/>
      <c r="D2" s="344"/>
      <c r="E2" s="344"/>
      <c r="F2" s="344"/>
      <c r="G2" s="344"/>
      <c r="H2" s="344"/>
      <c r="I2" s="344"/>
      <c r="J2" s="344"/>
      <c r="K2" s="344"/>
      <c r="L2" s="344"/>
    </row>
    <row r="3" spans="1:12" ht="21.95" customHeight="1">
      <c r="A3" s="314" t="s">
        <v>1</v>
      </c>
      <c r="B3" s="314"/>
      <c r="C3" s="314" t="s">
        <v>49</v>
      </c>
      <c r="D3" s="314"/>
      <c r="E3" s="314"/>
      <c r="F3" s="314"/>
      <c r="G3" s="314"/>
      <c r="H3" s="314"/>
      <c r="I3" s="314"/>
      <c r="J3" s="314"/>
      <c r="K3" s="314"/>
      <c r="L3" s="314"/>
    </row>
    <row r="4" spans="1:12" ht="20.45" customHeight="1">
      <c r="A4" s="314" t="s">
        <v>95</v>
      </c>
      <c r="B4" s="314"/>
      <c r="C4" s="314" t="s">
        <v>1003</v>
      </c>
      <c r="D4" s="314"/>
      <c r="E4" s="314"/>
      <c r="F4" s="314"/>
      <c r="G4" s="314"/>
      <c r="H4" s="98" t="s">
        <v>97</v>
      </c>
      <c r="I4" s="314" t="s">
        <v>98</v>
      </c>
      <c r="J4" s="314"/>
      <c r="K4" s="314"/>
      <c r="L4" s="314"/>
    </row>
    <row r="5" spans="1:12" ht="20.45" customHeight="1">
      <c r="A5" s="314" t="s">
        <v>99</v>
      </c>
      <c r="B5" s="314"/>
      <c r="C5" s="314" t="s">
        <v>1004</v>
      </c>
      <c r="D5" s="314"/>
      <c r="E5" s="314"/>
      <c r="F5" s="314"/>
      <c r="G5" s="314"/>
      <c r="H5" s="98" t="s">
        <v>101</v>
      </c>
      <c r="I5" s="314">
        <v>62060519</v>
      </c>
      <c r="J5" s="314"/>
      <c r="K5" s="314"/>
      <c r="L5" s="314"/>
    </row>
    <row r="6" spans="1:12" ht="14.1" customHeight="1">
      <c r="A6" s="316" t="s">
        <v>102</v>
      </c>
      <c r="B6" s="317"/>
      <c r="C6" s="314"/>
      <c r="D6" s="314"/>
      <c r="E6" s="336" t="s">
        <v>5</v>
      </c>
      <c r="F6" s="337"/>
      <c r="G6" s="324" t="s">
        <v>103</v>
      </c>
      <c r="H6" s="324" t="s">
        <v>104</v>
      </c>
      <c r="I6" s="314" t="s">
        <v>105</v>
      </c>
      <c r="J6" s="314" t="s">
        <v>106</v>
      </c>
      <c r="K6" s="314"/>
      <c r="L6" s="314" t="s">
        <v>107</v>
      </c>
    </row>
    <row r="7" spans="1:12">
      <c r="A7" s="318"/>
      <c r="B7" s="319"/>
      <c r="C7" s="314"/>
      <c r="D7" s="314"/>
      <c r="E7" s="341"/>
      <c r="F7" s="342"/>
      <c r="G7" s="326"/>
      <c r="H7" s="326"/>
      <c r="I7" s="314"/>
      <c r="J7" s="314"/>
      <c r="K7" s="314"/>
      <c r="L7" s="314"/>
    </row>
    <row r="8" spans="1:12" ht="18" customHeight="1">
      <c r="A8" s="318"/>
      <c r="B8" s="319"/>
      <c r="C8" s="338" t="s">
        <v>108</v>
      </c>
      <c r="D8" s="338"/>
      <c r="E8" s="329">
        <v>45.76</v>
      </c>
      <c r="F8" s="330"/>
      <c r="G8" s="97">
        <f>G9</f>
        <v>45.75</v>
      </c>
      <c r="H8" s="98">
        <f>H9</f>
        <v>45.75</v>
      </c>
      <c r="I8" s="97">
        <v>10</v>
      </c>
      <c r="J8" s="308">
        <v>1</v>
      </c>
      <c r="K8" s="309"/>
      <c r="L8" s="111">
        <v>10</v>
      </c>
    </row>
    <row r="9" spans="1:12" ht="18.75" customHeight="1">
      <c r="A9" s="318"/>
      <c r="B9" s="319"/>
      <c r="C9" s="336" t="s">
        <v>109</v>
      </c>
      <c r="D9" s="337"/>
      <c r="E9" s="314">
        <v>45.76</v>
      </c>
      <c r="F9" s="314"/>
      <c r="G9" s="314">
        <v>45.75</v>
      </c>
      <c r="H9" s="314">
        <f>G9</f>
        <v>45.75</v>
      </c>
      <c r="I9" s="314">
        <v>10</v>
      </c>
      <c r="J9" s="315">
        <v>1</v>
      </c>
      <c r="K9" s="315"/>
      <c r="L9" s="323">
        <v>10</v>
      </c>
    </row>
    <row r="10" spans="1:12">
      <c r="A10" s="318"/>
      <c r="B10" s="319"/>
      <c r="C10" s="341"/>
      <c r="D10" s="342"/>
      <c r="E10" s="314"/>
      <c r="F10" s="314"/>
      <c r="G10" s="314"/>
      <c r="H10" s="314"/>
      <c r="I10" s="314"/>
      <c r="J10" s="315"/>
      <c r="K10" s="315"/>
      <c r="L10" s="323"/>
    </row>
    <row r="11" spans="1:12" ht="18.75" customHeight="1">
      <c r="A11" s="318"/>
      <c r="B11" s="319"/>
      <c r="C11" s="314" t="s">
        <v>110</v>
      </c>
      <c r="D11" s="314"/>
      <c r="E11" s="329">
        <v>0</v>
      </c>
      <c r="F11" s="330"/>
      <c r="G11" s="97">
        <v>0</v>
      </c>
      <c r="H11" s="98">
        <v>0</v>
      </c>
      <c r="I11" s="97" t="s">
        <v>1005</v>
      </c>
      <c r="J11" s="314" t="s">
        <v>1005</v>
      </c>
      <c r="K11" s="314"/>
      <c r="L11" s="97" t="s">
        <v>1005</v>
      </c>
    </row>
    <row r="12" spans="1:12" ht="18.95" customHeight="1">
      <c r="A12" s="320"/>
      <c r="B12" s="321"/>
      <c r="C12" s="314" t="s">
        <v>113</v>
      </c>
      <c r="D12" s="314"/>
      <c r="E12" s="329">
        <v>0</v>
      </c>
      <c r="F12" s="330"/>
      <c r="G12" s="97">
        <v>0</v>
      </c>
      <c r="H12" s="98">
        <v>0</v>
      </c>
      <c r="I12" s="97" t="s">
        <v>1005</v>
      </c>
      <c r="J12" s="314" t="s">
        <v>1005</v>
      </c>
      <c r="K12" s="314"/>
      <c r="L12" s="97" t="s">
        <v>1005</v>
      </c>
    </row>
    <row r="13" spans="1:12" ht="20.100000000000001" customHeight="1">
      <c r="A13" s="314" t="s">
        <v>114</v>
      </c>
      <c r="B13" s="314" t="s">
        <v>115</v>
      </c>
      <c r="C13" s="314"/>
      <c r="D13" s="314"/>
      <c r="E13" s="314"/>
      <c r="F13" s="314"/>
      <c r="G13" s="314"/>
      <c r="H13" s="314" t="s">
        <v>116</v>
      </c>
      <c r="I13" s="314"/>
      <c r="J13" s="314"/>
      <c r="K13" s="314"/>
      <c r="L13" s="314"/>
    </row>
    <row r="14" spans="1:12" ht="80.099999999999994" customHeight="1">
      <c r="A14" s="314"/>
      <c r="B14" s="335" t="s">
        <v>1006</v>
      </c>
      <c r="C14" s="335"/>
      <c r="D14" s="335"/>
      <c r="E14" s="335"/>
      <c r="F14" s="335"/>
      <c r="G14" s="335"/>
      <c r="H14" s="335" t="s">
        <v>1007</v>
      </c>
      <c r="I14" s="335"/>
      <c r="J14" s="335"/>
      <c r="K14" s="335"/>
      <c r="L14" s="335"/>
    </row>
    <row r="15" spans="1:12" s="95" customFormat="1" ht="38.25" customHeight="1">
      <c r="A15" s="324" t="s">
        <v>119</v>
      </c>
      <c r="B15" s="97" t="s">
        <v>120</v>
      </c>
      <c r="C15" s="97" t="s">
        <v>121</v>
      </c>
      <c r="D15" s="314" t="s">
        <v>122</v>
      </c>
      <c r="E15" s="314"/>
      <c r="F15" s="336" t="s">
        <v>123</v>
      </c>
      <c r="G15" s="337"/>
      <c r="H15" s="99" t="s">
        <v>124</v>
      </c>
      <c r="I15" s="97" t="s">
        <v>105</v>
      </c>
      <c r="J15" s="97" t="s">
        <v>107</v>
      </c>
      <c r="K15" s="336" t="s">
        <v>125</v>
      </c>
      <c r="L15" s="337"/>
    </row>
    <row r="16" spans="1:12" s="95" customFormat="1" ht="28.35" customHeight="1">
      <c r="A16" s="325"/>
      <c r="B16" s="314" t="s">
        <v>126</v>
      </c>
      <c r="C16" s="324" t="s">
        <v>127</v>
      </c>
      <c r="D16" s="333" t="s">
        <v>1008</v>
      </c>
      <c r="E16" s="334"/>
      <c r="F16" s="314" t="s">
        <v>751</v>
      </c>
      <c r="G16" s="314"/>
      <c r="H16" s="133" t="s">
        <v>751</v>
      </c>
      <c r="I16" s="97">
        <v>3</v>
      </c>
      <c r="J16" s="97">
        <v>3</v>
      </c>
      <c r="K16" s="329"/>
      <c r="L16" s="330"/>
    </row>
    <row r="17" spans="1:12" s="95" customFormat="1" ht="28.35" customHeight="1">
      <c r="A17" s="325"/>
      <c r="B17" s="314"/>
      <c r="C17" s="325"/>
      <c r="D17" s="333" t="s">
        <v>1009</v>
      </c>
      <c r="E17" s="334"/>
      <c r="F17" s="329" t="s">
        <v>751</v>
      </c>
      <c r="G17" s="330"/>
      <c r="H17" s="133" t="s">
        <v>1010</v>
      </c>
      <c r="I17" s="97">
        <v>3</v>
      </c>
      <c r="J17" s="97">
        <v>3</v>
      </c>
      <c r="K17" s="329"/>
      <c r="L17" s="330"/>
    </row>
    <row r="18" spans="1:12" s="95" customFormat="1" ht="28.35" customHeight="1">
      <c r="A18" s="325"/>
      <c r="B18" s="314"/>
      <c r="C18" s="326"/>
      <c r="D18" s="333" t="s">
        <v>1011</v>
      </c>
      <c r="E18" s="334"/>
      <c r="F18" s="329" t="s">
        <v>1012</v>
      </c>
      <c r="G18" s="330"/>
      <c r="H18" s="133" t="s">
        <v>1012</v>
      </c>
      <c r="I18" s="97">
        <v>3</v>
      </c>
      <c r="J18" s="97">
        <v>3</v>
      </c>
      <c r="K18" s="329"/>
      <c r="L18" s="330"/>
    </row>
    <row r="19" spans="1:12" s="95" customFormat="1" ht="112.35" customHeight="1">
      <c r="A19" s="325"/>
      <c r="B19" s="314"/>
      <c r="C19" s="324" t="s">
        <v>130</v>
      </c>
      <c r="D19" s="578" t="s">
        <v>1013</v>
      </c>
      <c r="E19" s="579"/>
      <c r="F19" s="335" t="s">
        <v>1014</v>
      </c>
      <c r="G19" s="335"/>
      <c r="H19" s="103" t="s">
        <v>1015</v>
      </c>
      <c r="I19" s="97">
        <v>8</v>
      </c>
      <c r="J19" s="97">
        <v>8</v>
      </c>
      <c r="K19" s="329"/>
      <c r="L19" s="330"/>
    </row>
    <row r="20" spans="1:12" s="95" customFormat="1" ht="112.35" customHeight="1">
      <c r="A20" s="325"/>
      <c r="B20" s="314"/>
      <c r="C20" s="325"/>
      <c r="D20" s="580"/>
      <c r="E20" s="581"/>
      <c r="F20" s="564" t="s">
        <v>1016</v>
      </c>
      <c r="G20" s="584"/>
      <c r="H20" s="107" t="s">
        <v>1017</v>
      </c>
      <c r="I20" s="97">
        <v>9</v>
      </c>
      <c r="J20" s="97">
        <v>9</v>
      </c>
      <c r="K20" s="329"/>
      <c r="L20" s="330"/>
    </row>
    <row r="21" spans="1:12" s="95" customFormat="1" ht="195" customHeight="1">
      <c r="A21" s="325"/>
      <c r="B21" s="314"/>
      <c r="C21" s="325"/>
      <c r="D21" s="580"/>
      <c r="E21" s="581"/>
      <c r="F21" s="564" t="s">
        <v>1018</v>
      </c>
      <c r="G21" s="584"/>
      <c r="H21" s="107" t="s">
        <v>1019</v>
      </c>
      <c r="I21" s="97">
        <v>8</v>
      </c>
      <c r="J21" s="97">
        <v>6</v>
      </c>
      <c r="K21" s="582" t="s">
        <v>1020</v>
      </c>
      <c r="L21" s="583"/>
    </row>
    <row r="22" spans="1:12" s="95" customFormat="1" ht="78" customHeight="1">
      <c r="A22" s="325"/>
      <c r="B22" s="314"/>
      <c r="C22" s="324" t="s">
        <v>195</v>
      </c>
      <c r="D22" s="461" t="s">
        <v>1021</v>
      </c>
      <c r="E22" s="462"/>
      <c r="F22" s="314" t="s">
        <v>1022</v>
      </c>
      <c r="G22" s="314"/>
      <c r="H22" s="150" t="s">
        <v>1023</v>
      </c>
      <c r="I22" s="97">
        <v>5</v>
      </c>
      <c r="J22" s="97">
        <v>5</v>
      </c>
      <c r="K22" s="314"/>
      <c r="L22" s="314"/>
    </row>
    <row r="23" spans="1:12" s="95" customFormat="1" ht="146.1" customHeight="1">
      <c r="A23" s="325"/>
      <c r="B23" s="314"/>
      <c r="C23" s="325"/>
      <c r="D23" s="461" t="s">
        <v>1024</v>
      </c>
      <c r="E23" s="462"/>
      <c r="F23" s="314" t="s">
        <v>1022</v>
      </c>
      <c r="G23" s="314"/>
      <c r="H23" s="150" t="s">
        <v>1025</v>
      </c>
      <c r="I23" s="97">
        <v>5</v>
      </c>
      <c r="J23" s="97">
        <v>1</v>
      </c>
      <c r="K23" s="582" t="s">
        <v>1026</v>
      </c>
      <c r="L23" s="583"/>
    </row>
    <row r="24" spans="1:12" s="95" customFormat="1" ht="14.25">
      <c r="A24" s="325"/>
      <c r="B24" s="314"/>
      <c r="C24" s="326"/>
      <c r="D24" s="461" t="s">
        <v>1027</v>
      </c>
      <c r="E24" s="462"/>
      <c r="F24" s="329" t="s">
        <v>1028</v>
      </c>
      <c r="G24" s="330"/>
      <c r="H24" s="150" t="s">
        <v>1029</v>
      </c>
      <c r="I24" s="97">
        <v>3</v>
      </c>
      <c r="J24" s="97">
        <v>3</v>
      </c>
      <c r="K24" s="329"/>
      <c r="L24" s="330"/>
    </row>
    <row r="25" spans="1:12" s="95" customFormat="1" ht="14.25">
      <c r="A25" s="325"/>
      <c r="B25" s="314"/>
      <c r="C25" s="97" t="s">
        <v>136</v>
      </c>
      <c r="D25" s="333" t="s">
        <v>413</v>
      </c>
      <c r="E25" s="334"/>
      <c r="F25" s="314" t="s">
        <v>1030</v>
      </c>
      <c r="G25" s="314"/>
      <c r="H25" s="107" t="s">
        <v>1030</v>
      </c>
      <c r="I25" s="97">
        <v>3</v>
      </c>
      <c r="J25" s="97">
        <v>3</v>
      </c>
      <c r="K25" s="314"/>
      <c r="L25" s="314"/>
    </row>
    <row r="26" spans="1:12" s="95" customFormat="1" ht="65.099999999999994" customHeight="1">
      <c r="A26" s="325"/>
      <c r="B26" s="325" t="s">
        <v>139</v>
      </c>
      <c r="C26" s="324" t="s">
        <v>203</v>
      </c>
      <c r="D26" s="336" t="s">
        <v>1031</v>
      </c>
      <c r="E26" s="337"/>
      <c r="F26" s="314" t="s">
        <v>1032</v>
      </c>
      <c r="G26" s="314"/>
      <c r="H26" s="107" t="s">
        <v>1033</v>
      </c>
      <c r="I26" s="97">
        <v>15</v>
      </c>
      <c r="J26" s="97">
        <v>15</v>
      </c>
      <c r="K26" s="314"/>
      <c r="L26" s="314"/>
    </row>
    <row r="27" spans="1:12" s="95" customFormat="1" ht="135" customHeight="1">
      <c r="A27" s="325"/>
      <c r="B27" s="325"/>
      <c r="C27" s="326"/>
      <c r="D27" s="341"/>
      <c r="E27" s="342"/>
      <c r="F27" s="314" t="s">
        <v>1034</v>
      </c>
      <c r="G27" s="314"/>
      <c r="H27" s="107" t="s">
        <v>1035</v>
      </c>
      <c r="I27" s="97">
        <v>15</v>
      </c>
      <c r="J27" s="97">
        <v>13</v>
      </c>
      <c r="K27" s="338" t="s">
        <v>1036</v>
      </c>
      <c r="L27" s="338"/>
    </row>
    <row r="28" spans="1:12" s="95" customFormat="1" ht="72" customHeight="1">
      <c r="A28" s="326"/>
      <c r="B28" s="97" t="s">
        <v>146</v>
      </c>
      <c r="C28" s="97" t="s">
        <v>147</v>
      </c>
      <c r="D28" s="329" t="s">
        <v>1037</v>
      </c>
      <c r="E28" s="330"/>
      <c r="F28" s="314" t="s">
        <v>1038</v>
      </c>
      <c r="G28" s="314"/>
      <c r="H28" s="139">
        <v>0.95</v>
      </c>
      <c r="I28" s="97">
        <v>10</v>
      </c>
      <c r="J28" s="97">
        <v>10</v>
      </c>
      <c r="K28" s="314"/>
      <c r="L28" s="314"/>
    </row>
    <row r="29" spans="1:12" s="95" customFormat="1" ht="20.45" customHeight="1">
      <c r="A29" s="327" t="s">
        <v>148</v>
      </c>
      <c r="B29" s="327"/>
      <c r="C29" s="327"/>
      <c r="D29" s="327"/>
      <c r="E29" s="327"/>
      <c r="F29" s="327"/>
      <c r="G29" s="327"/>
      <c r="H29" s="327"/>
      <c r="I29" s="113">
        <v>100</v>
      </c>
      <c r="J29" s="108">
        <v>92</v>
      </c>
      <c r="K29" s="328"/>
      <c r="L29" s="328"/>
    </row>
    <row r="30" spans="1:12" ht="12.75" customHeight="1">
      <c r="A30" s="312" t="s">
        <v>163</v>
      </c>
      <c r="B30" s="312"/>
      <c r="C30" s="312"/>
      <c r="D30" s="312"/>
      <c r="E30" s="312"/>
      <c r="F30" s="312"/>
      <c r="G30" s="312"/>
      <c r="H30" s="312"/>
      <c r="I30" s="312"/>
      <c r="J30" s="312"/>
      <c r="K30" s="312"/>
      <c r="L30" s="312"/>
    </row>
    <row r="31" spans="1:12" ht="12" customHeight="1">
      <c r="A31" s="313"/>
      <c r="B31" s="313"/>
      <c r="C31" s="313"/>
      <c r="D31" s="313"/>
      <c r="E31" s="313"/>
      <c r="F31" s="313"/>
      <c r="G31" s="313"/>
      <c r="H31" s="313"/>
      <c r="I31" s="313"/>
      <c r="J31" s="313"/>
      <c r="K31" s="313"/>
      <c r="L31" s="313"/>
    </row>
    <row r="32" spans="1:12">
      <c r="A32" s="313"/>
      <c r="B32" s="313"/>
      <c r="C32" s="313"/>
      <c r="D32" s="313"/>
      <c r="E32" s="313"/>
      <c r="F32" s="313"/>
      <c r="G32" s="313"/>
      <c r="H32" s="313"/>
      <c r="I32" s="313"/>
      <c r="J32" s="313"/>
      <c r="K32" s="313"/>
      <c r="L32" s="313"/>
    </row>
    <row r="33" spans="1:12">
      <c r="A33" s="313"/>
      <c r="B33" s="313"/>
      <c r="C33" s="313"/>
      <c r="D33" s="313"/>
      <c r="E33" s="313"/>
      <c r="F33" s="313"/>
      <c r="G33" s="313"/>
      <c r="H33" s="313"/>
      <c r="I33" s="313"/>
      <c r="J33" s="313"/>
      <c r="K33" s="313"/>
      <c r="L33" s="313"/>
    </row>
    <row r="34" spans="1:12">
      <c r="A34" s="313"/>
      <c r="B34" s="313"/>
      <c r="C34" s="313"/>
      <c r="D34" s="313"/>
      <c r="E34" s="313"/>
      <c r="F34" s="313"/>
      <c r="G34" s="313"/>
      <c r="H34" s="313"/>
      <c r="I34" s="313"/>
      <c r="J34" s="313"/>
      <c r="K34" s="313"/>
      <c r="L34" s="313"/>
    </row>
    <row r="35" spans="1:12">
      <c r="A35" s="313"/>
      <c r="B35" s="313"/>
      <c r="C35" s="313"/>
      <c r="D35" s="313"/>
      <c r="E35" s="313"/>
      <c r="F35" s="313"/>
      <c r="G35" s="313"/>
      <c r="H35" s="313"/>
      <c r="I35" s="313"/>
      <c r="J35" s="313"/>
      <c r="K35" s="313"/>
      <c r="L35" s="313"/>
    </row>
    <row r="36" spans="1:12">
      <c r="A36" s="313"/>
      <c r="B36" s="313"/>
      <c r="C36" s="313"/>
      <c r="D36" s="313"/>
      <c r="E36" s="313"/>
      <c r="F36" s="313"/>
      <c r="G36" s="313"/>
      <c r="H36" s="313"/>
      <c r="I36" s="313"/>
      <c r="J36" s="313"/>
      <c r="K36" s="313"/>
      <c r="L36" s="313"/>
    </row>
    <row r="37" spans="1:12">
      <c r="A37" s="313"/>
      <c r="B37" s="313"/>
      <c r="C37" s="313"/>
      <c r="D37" s="313"/>
      <c r="E37" s="313"/>
      <c r="F37" s="313"/>
      <c r="G37" s="313"/>
      <c r="H37" s="313"/>
      <c r="I37" s="313"/>
      <c r="J37" s="313"/>
      <c r="K37" s="313"/>
      <c r="L37" s="313"/>
    </row>
    <row r="38" spans="1:12">
      <c r="A38" s="313"/>
      <c r="B38" s="313"/>
      <c r="C38" s="313"/>
      <c r="D38" s="313"/>
      <c r="E38" s="313"/>
      <c r="F38" s="313"/>
      <c r="G38" s="313"/>
      <c r="H38" s="313"/>
      <c r="I38" s="313"/>
      <c r="J38" s="313"/>
      <c r="K38" s="313"/>
      <c r="L38" s="313"/>
    </row>
  </sheetData>
  <mergeCells count="88">
    <mergeCell ref="A1:L1"/>
    <mergeCell ref="A2:L2"/>
    <mergeCell ref="A3:B3"/>
    <mergeCell ref="C3:L3"/>
    <mergeCell ref="A4:B4"/>
    <mergeCell ref="C4:G4"/>
    <mergeCell ref="I4:L4"/>
    <mergeCell ref="A5:B5"/>
    <mergeCell ref="C5:G5"/>
    <mergeCell ref="I5:L5"/>
    <mergeCell ref="C8:D8"/>
    <mergeCell ref="E8:F8"/>
    <mergeCell ref="J8:K8"/>
    <mergeCell ref="G6:G7"/>
    <mergeCell ref="L6:L7"/>
    <mergeCell ref="C11:D11"/>
    <mergeCell ref="E11:F11"/>
    <mergeCell ref="J11:K11"/>
    <mergeCell ref="C12:D12"/>
    <mergeCell ref="E12:F12"/>
    <mergeCell ref="J12:K12"/>
    <mergeCell ref="B13:G13"/>
    <mergeCell ref="H13:L13"/>
    <mergeCell ref="B14:G14"/>
    <mergeCell ref="H14:L14"/>
    <mergeCell ref="D15:E15"/>
    <mergeCell ref="F15:G15"/>
    <mergeCell ref="K15:L15"/>
    <mergeCell ref="D16:E16"/>
    <mergeCell ref="F16:G16"/>
    <mergeCell ref="K16:L16"/>
    <mergeCell ref="D17:E17"/>
    <mergeCell ref="F17:G17"/>
    <mergeCell ref="K17:L17"/>
    <mergeCell ref="D18:E18"/>
    <mergeCell ref="F18:G18"/>
    <mergeCell ref="K18:L18"/>
    <mergeCell ref="F19:G19"/>
    <mergeCell ref="K19:L19"/>
    <mergeCell ref="F20:G20"/>
    <mergeCell ref="K20:L20"/>
    <mergeCell ref="F21:G21"/>
    <mergeCell ref="K21:L21"/>
    <mergeCell ref="D22:E22"/>
    <mergeCell ref="F22:G22"/>
    <mergeCell ref="K22:L22"/>
    <mergeCell ref="F25:G25"/>
    <mergeCell ref="K25:L25"/>
    <mergeCell ref="F26:G26"/>
    <mergeCell ref="K26:L26"/>
    <mergeCell ref="D23:E23"/>
    <mergeCell ref="F23:G23"/>
    <mergeCell ref="K23:L23"/>
    <mergeCell ref="D24:E24"/>
    <mergeCell ref="F24:G24"/>
    <mergeCell ref="K24:L24"/>
    <mergeCell ref="A29:H29"/>
    <mergeCell ref="K29:L29"/>
    <mergeCell ref="A13:A14"/>
    <mergeCell ref="A15:A28"/>
    <mergeCell ref="B16:B25"/>
    <mergeCell ref="B26:B27"/>
    <mergeCell ref="C16:C18"/>
    <mergeCell ref="C19:C21"/>
    <mergeCell ref="C22:C24"/>
    <mergeCell ref="C26:C27"/>
    <mergeCell ref="F27:G27"/>
    <mergeCell ref="K27:L27"/>
    <mergeCell ref="D28:E28"/>
    <mergeCell ref="F28:G28"/>
    <mergeCell ref="K28:L28"/>
    <mergeCell ref="D25:E25"/>
    <mergeCell ref="L9:L10"/>
    <mergeCell ref="D19:E21"/>
    <mergeCell ref="D26:E27"/>
    <mergeCell ref="A30:L38"/>
    <mergeCell ref="A6:B12"/>
    <mergeCell ref="C6:D7"/>
    <mergeCell ref="E6:F7"/>
    <mergeCell ref="J6:K7"/>
    <mergeCell ref="C9:D10"/>
    <mergeCell ref="E9:F10"/>
    <mergeCell ref="J9:K10"/>
    <mergeCell ref="G9:G10"/>
    <mergeCell ref="H6:H7"/>
    <mergeCell ref="H9:H10"/>
    <mergeCell ref="I6:I7"/>
    <mergeCell ref="I9:I10"/>
  </mergeCells>
  <phoneticPr fontId="41" type="noConversion"/>
  <printOptions horizontalCentered="1"/>
  <pageMargins left="0.70866141732283505" right="0.70866141732283505" top="0.74803149606299202" bottom="0.74803149606299202" header="0.31496062992126" footer="0.31496062992126"/>
  <pageSetup paperSize="9" orientation="landscape"/>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1"/>
  <sheetViews>
    <sheetView topLeftCell="B1" zoomScale="90" zoomScaleNormal="90" workbookViewId="0">
      <selection activeCell="AA21" sqref="AA21"/>
    </sheetView>
  </sheetViews>
  <sheetFormatPr defaultColWidth="8.83203125" defaultRowHeight="12.75"/>
  <cols>
    <col min="1" max="1" width="8.83203125" style="96"/>
    <col min="2" max="2" width="19.33203125" style="96" customWidth="1"/>
    <col min="3" max="3" width="20.83203125" style="96" customWidth="1"/>
    <col min="4" max="4" width="18.33203125" style="96" customWidth="1"/>
    <col min="5" max="6" width="8.83203125" style="96"/>
    <col min="7" max="7" width="19" style="96" customWidth="1"/>
    <col min="8" max="8" width="25.1640625" style="96" customWidth="1"/>
    <col min="9" max="10" width="11.6640625" style="96" customWidth="1"/>
    <col min="11" max="11" width="16" style="96" customWidth="1"/>
    <col min="12" max="12" width="22.33203125" style="96" customWidth="1"/>
    <col min="13" max="13" width="14.33203125" style="96" customWidth="1"/>
    <col min="20" max="16384" width="8.83203125" style="96"/>
  </cols>
  <sheetData>
    <row r="1" spans="1:12" ht="22.5">
      <c r="A1" s="343" t="s">
        <v>93</v>
      </c>
      <c r="B1" s="343"/>
      <c r="C1" s="343"/>
      <c r="D1" s="343"/>
      <c r="E1" s="343"/>
      <c r="F1" s="343"/>
      <c r="G1" s="343"/>
      <c r="H1" s="343"/>
      <c r="I1" s="343"/>
      <c r="J1" s="343"/>
      <c r="K1" s="343"/>
      <c r="L1" s="343"/>
    </row>
    <row r="2" spans="1:12" ht="13.5">
      <c r="A2" s="344" t="s">
        <v>150</v>
      </c>
      <c r="B2" s="344"/>
      <c r="C2" s="344"/>
      <c r="D2" s="344"/>
      <c r="E2" s="344"/>
      <c r="F2" s="344"/>
      <c r="G2" s="344"/>
      <c r="H2" s="344"/>
      <c r="I2" s="344"/>
      <c r="J2" s="344"/>
      <c r="K2" s="344"/>
      <c r="L2" s="344"/>
    </row>
    <row r="3" spans="1:12" ht="22.35" customHeight="1">
      <c r="A3" s="314" t="s">
        <v>1</v>
      </c>
      <c r="B3" s="314"/>
      <c r="C3" s="314" t="s">
        <v>1039</v>
      </c>
      <c r="D3" s="314"/>
      <c r="E3" s="314"/>
      <c r="F3" s="314"/>
      <c r="G3" s="314"/>
      <c r="H3" s="314"/>
      <c r="I3" s="314"/>
      <c r="J3" s="314"/>
      <c r="K3" s="314"/>
      <c r="L3" s="314"/>
    </row>
    <row r="4" spans="1:12" ht="20.85" customHeight="1">
      <c r="A4" s="314" t="s">
        <v>95</v>
      </c>
      <c r="B4" s="314"/>
      <c r="C4" s="314" t="s">
        <v>96</v>
      </c>
      <c r="D4" s="314"/>
      <c r="E4" s="314"/>
      <c r="F4" s="314"/>
      <c r="G4" s="314"/>
      <c r="H4" s="98" t="s">
        <v>97</v>
      </c>
      <c r="I4" s="314" t="s">
        <v>98</v>
      </c>
      <c r="J4" s="314"/>
      <c r="K4" s="314"/>
      <c r="L4" s="314"/>
    </row>
    <row r="5" spans="1:12" ht="20.85" customHeight="1">
      <c r="A5" s="314" t="s">
        <v>99</v>
      </c>
      <c r="B5" s="314"/>
      <c r="C5" s="314" t="s">
        <v>1040</v>
      </c>
      <c r="D5" s="314"/>
      <c r="E5" s="314"/>
      <c r="F5" s="314"/>
      <c r="G5" s="314"/>
      <c r="H5" s="98" t="s">
        <v>101</v>
      </c>
      <c r="I5" s="314">
        <v>13810001981</v>
      </c>
      <c r="J5" s="314"/>
      <c r="K5" s="314"/>
      <c r="L5" s="314"/>
    </row>
    <row r="6" spans="1:12" ht="14.1" customHeight="1">
      <c r="A6" s="316" t="s">
        <v>102</v>
      </c>
      <c r="B6" s="317"/>
      <c r="C6" s="314"/>
      <c r="D6" s="314"/>
      <c r="E6" s="336" t="s">
        <v>5</v>
      </c>
      <c r="F6" s="337"/>
      <c r="G6" s="324" t="s">
        <v>103</v>
      </c>
      <c r="H6" s="324" t="s">
        <v>104</v>
      </c>
      <c r="I6" s="314" t="s">
        <v>105</v>
      </c>
      <c r="J6" s="314" t="s">
        <v>106</v>
      </c>
      <c r="K6" s="314"/>
      <c r="L6" s="314" t="s">
        <v>107</v>
      </c>
    </row>
    <row r="7" spans="1:12">
      <c r="A7" s="318"/>
      <c r="B7" s="319"/>
      <c r="C7" s="314"/>
      <c r="D7" s="314"/>
      <c r="E7" s="341"/>
      <c r="F7" s="342"/>
      <c r="G7" s="326"/>
      <c r="H7" s="326"/>
      <c r="I7" s="314"/>
      <c r="J7" s="314"/>
      <c r="K7" s="314"/>
      <c r="L7" s="314"/>
    </row>
    <row r="8" spans="1:12" ht="18" customHeight="1">
      <c r="A8" s="318"/>
      <c r="B8" s="319"/>
      <c r="C8" s="338" t="s">
        <v>108</v>
      </c>
      <c r="D8" s="338"/>
      <c r="E8" s="329">
        <v>316.25</v>
      </c>
      <c r="F8" s="330"/>
      <c r="G8" s="98">
        <v>294.25</v>
      </c>
      <c r="H8" s="148">
        <f>H9</f>
        <v>294.10000000000002</v>
      </c>
      <c r="I8" s="97">
        <v>10</v>
      </c>
      <c r="J8" s="308">
        <f>J9</f>
        <v>0.99949022939677157</v>
      </c>
      <c r="K8" s="309"/>
      <c r="L8" s="111">
        <f>L9</f>
        <v>9.9949022939677157</v>
      </c>
    </row>
    <row r="9" spans="1:12" ht="18.75" customHeight="1">
      <c r="A9" s="318"/>
      <c r="B9" s="319"/>
      <c r="C9" s="336" t="s">
        <v>109</v>
      </c>
      <c r="D9" s="337"/>
      <c r="E9" s="314">
        <v>316.25</v>
      </c>
      <c r="F9" s="314"/>
      <c r="G9" s="314">
        <v>294.25</v>
      </c>
      <c r="H9" s="345">
        <v>294.10000000000002</v>
      </c>
      <c r="I9" s="314">
        <v>10</v>
      </c>
      <c r="J9" s="315">
        <f>H9/G9</f>
        <v>0.99949022939677157</v>
      </c>
      <c r="K9" s="315"/>
      <c r="L9" s="323">
        <f>I9*J9</f>
        <v>9.9949022939677157</v>
      </c>
    </row>
    <row r="10" spans="1:12">
      <c r="A10" s="318"/>
      <c r="B10" s="319"/>
      <c r="C10" s="341"/>
      <c r="D10" s="342"/>
      <c r="E10" s="314"/>
      <c r="F10" s="314"/>
      <c r="G10" s="314"/>
      <c r="H10" s="345"/>
      <c r="I10" s="314"/>
      <c r="J10" s="315"/>
      <c r="K10" s="315"/>
      <c r="L10" s="323"/>
    </row>
    <row r="11" spans="1:12" ht="18.75" customHeight="1">
      <c r="A11" s="318"/>
      <c r="B11" s="319"/>
      <c r="C11" s="314" t="s">
        <v>110</v>
      </c>
      <c r="D11" s="314"/>
      <c r="E11" s="329"/>
      <c r="F11" s="330"/>
      <c r="G11" s="97"/>
      <c r="H11" s="98"/>
      <c r="I11" s="97"/>
      <c r="J11" s="314"/>
      <c r="K11" s="314"/>
      <c r="L11" s="97"/>
    </row>
    <row r="12" spans="1:12" ht="19.350000000000001" customHeight="1">
      <c r="A12" s="320"/>
      <c r="B12" s="321"/>
      <c r="C12" s="314" t="s">
        <v>113</v>
      </c>
      <c r="D12" s="314"/>
      <c r="E12" s="329"/>
      <c r="F12" s="330"/>
      <c r="G12" s="97"/>
      <c r="H12" s="98"/>
      <c r="I12" s="97"/>
      <c r="J12" s="314"/>
      <c r="K12" s="314"/>
      <c r="L12" s="97"/>
    </row>
    <row r="13" spans="1:12" ht="20.100000000000001" customHeight="1">
      <c r="A13" s="314" t="s">
        <v>114</v>
      </c>
      <c r="B13" s="314" t="s">
        <v>115</v>
      </c>
      <c r="C13" s="314"/>
      <c r="D13" s="314"/>
      <c r="E13" s="314"/>
      <c r="F13" s="314"/>
      <c r="G13" s="314"/>
      <c r="H13" s="314" t="s">
        <v>116</v>
      </c>
      <c r="I13" s="314"/>
      <c r="J13" s="314"/>
      <c r="K13" s="314"/>
      <c r="L13" s="314"/>
    </row>
    <row r="14" spans="1:12" ht="57.75" customHeight="1">
      <c r="A14" s="314"/>
      <c r="B14" s="335" t="s">
        <v>1041</v>
      </c>
      <c r="C14" s="335"/>
      <c r="D14" s="335"/>
      <c r="E14" s="335"/>
      <c r="F14" s="335"/>
      <c r="G14" s="335"/>
      <c r="H14" s="335" t="s">
        <v>1042</v>
      </c>
      <c r="I14" s="335"/>
      <c r="J14" s="335"/>
      <c r="K14" s="335"/>
      <c r="L14" s="335"/>
    </row>
    <row r="15" spans="1:12" s="95" customFormat="1" ht="38.25" customHeight="1">
      <c r="A15" s="324" t="s">
        <v>119</v>
      </c>
      <c r="B15" s="97" t="s">
        <v>120</v>
      </c>
      <c r="C15" s="97" t="s">
        <v>121</v>
      </c>
      <c r="D15" s="314" t="s">
        <v>122</v>
      </c>
      <c r="E15" s="314"/>
      <c r="F15" s="336" t="s">
        <v>123</v>
      </c>
      <c r="G15" s="337"/>
      <c r="H15" s="99" t="s">
        <v>124</v>
      </c>
      <c r="I15" s="97" t="s">
        <v>105</v>
      </c>
      <c r="J15" s="97" t="s">
        <v>107</v>
      </c>
      <c r="K15" s="336" t="s">
        <v>125</v>
      </c>
      <c r="L15" s="337"/>
    </row>
    <row r="16" spans="1:12" s="95" customFormat="1" ht="36" customHeight="1">
      <c r="A16" s="325"/>
      <c r="B16" s="314" t="s">
        <v>126</v>
      </c>
      <c r="C16" s="97" t="s">
        <v>127</v>
      </c>
      <c r="D16" s="333" t="s">
        <v>128</v>
      </c>
      <c r="E16" s="334"/>
      <c r="F16" s="314" t="s">
        <v>1043</v>
      </c>
      <c r="G16" s="314"/>
      <c r="H16" s="97" t="s">
        <v>1044</v>
      </c>
      <c r="I16" s="97">
        <v>20</v>
      </c>
      <c r="J16" s="111">
        <v>20</v>
      </c>
      <c r="K16" s="329"/>
      <c r="L16" s="330"/>
    </row>
    <row r="17" spans="1:12" s="95" customFormat="1" ht="51" customHeight="1">
      <c r="A17" s="325"/>
      <c r="B17" s="314"/>
      <c r="C17" s="97" t="s">
        <v>130</v>
      </c>
      <c r="D17" s="333" t="s">
        <v>131</v>
      </c>
      <c r="E17" s="334"/>
      <c r="F17" s="314" t="s">
        <v>1045</v>
      </c>
      <c r="G17" s="314"/>
      <c r="H17" s="107" t="s">
        <v>1046</v>
      </c>
      <c r="I17" s="97">
        <v>15</v>
      </c>
      <c r="J17" s="111">
        <v>15</v>
      </c>
      <c r="K17" s="329"/>
      <c r="L17" s="330"/>
    </row>
    <row r="18" spans="1:12" s="95" customFormat="1" ht="67.349999999999994" customHeight="1">
      <c r="A18" s="325"/>
      <c r="B18" s="314"/>
      <c r="C18" s="97" t="s">
        <v>133</v>
      </c>
      <c r="D18" s="333" t="s">
        <v>134</v>
      </c>
      <c r="E18" s="334"/>
      <c r="F18" s="314" t="s">
        <v>1047</v>
      </c>
      <c r="G18" s="314"/>
      <c r="H18" s="107" t="s">
        <v>1048</v>
      </c>
      <c r="I18" s="97">
        <v>15</v>
      </c>
      <c r="J18" s="111">
        <v>14</v>
      </c>
      <c r="K18" s="314" t="s">
        <v>1049</v>
      </c>
      <c r="L18" s="314"/>
    </row>
    <row r="19" spans="1:12" s="95" customFormat="1" ht="75" customHeight="1">
      <c r="A19" s="325"/>
      <c r="B19" s="314"/>
      <c r="C19" s="97" t="s">
        <v>136</v>
      </c>
      <c r="D19" s="333" t="s">
        <v>137</v>
      </c>
      <c r="E19" s="334"/>
      <c r="F19" s="314" t="s">
        <v>1050</v>
      </c>
      <c r="G19" s="314"/>
      <c r="H19" s="107" t="s">
        <v>1051</v>
      </c>
      <c r="I19" s="97">
        <v>10</v>
      </c>
      <c r="J19" s="111">
        <v>10</v>
      </c>
      <c r="K19" s="314"/>
      <c r="L19" s="314"/>
    </row>
    <row r="20" spans="1:12" s="95" customFormat="1" ht="145.35" customHeight="1">
      <c r="A20" s="325"/>
      <c r="B20" s="104" t="s">
        <v>139</v>
      </c>
      <c r="C20" s="97" t="s">
        <v>140</v>
      </c>
      <c r="D20" s="329" t="s">
        <v>140</v>
      </c>
      <c r="E20" s="330"/>
      <c r="F20" s="314" t="s">
        <v>1052</v>
      </c>
      <c r="G20" s="314"/>
      <c r="H20" s="107" t="s">
        <v>1053</v>
      </c>
      <c r="I20" s="97">
        <v>10</v>
      </c>
      <c r="J20" s="111">
        <v>10</v>
      </c>
      <c r="K20" s="314"/>
      <c r="L20" s="314"/>
    </row>
    <row r="21" spans="1:12" s="95" customFormat="1" ht="76.349999999999994" customHeight="1">
      <c r="A21" s="326"/>
      <c r="B21" s="97" t="s">
        <v>146</v>
      </c>
      <c r="C21" s="97" t="s">
        <v>147</v>
      </c>
      <c r="D21" s="329" t="s">
        <v>147</v>
      </c>
      <c r="E21" s="330"/>
      <c r="F21" s="314" t="s">
        <v>1054</v>
      </c>
      <c r="G21" s="314"/>
      <c r="H21" s="107" t="s">
        <v>1055</v>
      </c>
      <c r="I21" s="97">
        <v>100</v>
      </c>
      <c r="J21" s="111">
        <v>10</v>
      </c>
      <c r="K21" s="314"/>
      <c r="L21" s="314"/>
    </row>
    <row r="22" spans="1:12" s="95" customFormat="1" ht="20.85" customHeight="1">
      <c r="A22" s="327" t="s">
        <v>148</v>
      </c>
      <c r="B22" s="327"/>
      <c r="C22" s="327"/>
      <c r="D22" s="327"/>
      <c r="E22" s="327"/>
      <c r="F22" s="327"/>
      <c r="G22" s="327"/>
      <c r="H22" s="327"/>
      <c r="I22" s="113">
        <v>100</v>
      </c>
      <c r="J22" s="145">
        <v>99</v>
      </c>
      <c r="K22" s="328"/>
      <c r="L22" s="328"/>
    </row>
    <row r="23" spans="1:12" ht="12.75" customHeight="1">
      <c r="A23" s="312" t="s">
        <v>1056</v>
      </c>
      <c r="B23" s="312"/>
      <c r="C23" s="312"/>
      <c r="D23" s="312"/>
      <c r="E23" s="312"/>
      <c r="F23" s="312"/>
      <c r="G23" s="312"/>
      <c r="H23" s="312"/>
      <c r="I23" s="312"/>
      <c r="J23" s="312"/>
      <c r="K23" s="312"/>
      <c r="L23" s="312"/>
    </row>
    <row r="24" spans="1:12" ht="12" customHeight="1">
      <c r="A24" s="313"/>
      <c r="B24" s="313"/>
      <c r="C24" s="313"/>
      <c r="D24" s="313"/>
      <c r="E24" s="313"/>
      <c r="F24" s="313"/>
      <c r="G24" s="313"/>
      <c r="H24" s="313"/>
      <c r="I24" s="313"/>
      <c r="J24" s="313"/>
      <c r="K24" s="313"/>
      <c r="L24" s="313"/>
    </row>
    <row r="25" spans="1:12">
      <c r="A25" s="313"/>
      <c r="B25" s="313"/>
      <c r="C25" s="313"/>
      <c r="D25" s="313"/>
      <c r="E25" s="313"/>
      <c r="F25" s="313"/>
      <c r="G25" s="313"/>
      <c r="H25" s="313"/>
      <c r="I25" s="313"/>
      <c r="J25" s="313"/>
      <c r="K25" s="313"/>
      <c r="L25" s="313"/>
    </row>
    <row r="26" spans="1:12">
      <c r="A26" s="313"/>
      <c r="B26" s="313"/>
      <c r="C26" s="313"/>
      <c r="D26" s="313"/>
      <c r="E26" s="313"/>
      <c r="F26" s="313"/>
      <c r="G26" s="313"/>
      <c r="H26" s="313"/>
      <c r="I26" s="313"/>
      <c r="J26" s="313"/>
      <c r="K26" s="313"/>
      <c r="L26" s="313"/>
    </row>
    <row r="27" spans="1:12">
      <c r="A27" s="313"/>
      <c r="B27" s="313"/>
      <c r="C27" s="313"/>
      <c r="D27" s="313"/>
      <c r="E27" s="313"/>
      <c r="F27" s="313"/>
      <c r="G27" s="313"/>
      <c r="H27" s="313"/>
      <c r="I27" s="313"/>
      <c r="J27" s="313"/>
      <c r="K27" s="313"/>
      <c r="L27" s="313"/>
    </row>
    <row r="28" spans="1:12">
      <c r="A28" s="313"/>
      <c r="B28" s="313"/>
      <c r="C28" s="313"/>
      <c r="D28" s="313"/>
      <c r="E28" s="313"/>
      <c r="F28" s="313"/>
      <c r="G28" s="313"/>
      <c r="H28" s="313"/>
      <c r="I28" s="313"/>
      <c r="J28" s="313"/>
      <c r="K28" s="313"/>
      <c r="L28" s="313"/>
    </row>
    <row r="29" spans="1:12">
      <c r="A29" s="313"/>
      <c r="B29" s="313"/>
      <c r="C29" s="313"/>
      <c r="D29" s="313"/>
      <c r="E29" s="313"/>
      <c r="F29" s="313"/>
      <c r="G29" s="313"/>
      <c r="H29" s="313"/>
      <c r="I29" s="313"/>
      <c r="J29" s="313"/>
      <c r="K29" s="313"/>
      <c r="L29" s="313"/>
    </row>
    <row r="30" spans="1:12">
      <c r="A30" s="313"/>
      <c r="B30" s="313"/>
      <c r="C30" s="313"/>
      <c r="D30" s="313"/>
      <c r="E30" s="313"/>
      <c r="F30" s="313"/>
      <c r="G30" s="313"/>
      <c r="H30" s="313"/>
      <c r="I30" s="313"/>
      <c r="J30" s="313"/>
      <c r="K30" s="313"/>
      <c r="L30" s="313"/>
    </row>
    <row r="31" spans="1:12">
      <c r="A31" s="313"/>
      <c r="B31" s="313"/>
      <c r="C31" s="313"/>
      <c r="D31" s="313"/>
      <c r="E31" s="313"/>
      <c r="F31" s="313"/>
      <c r="G31" s="313"/>
      <c r="H31" s="313"/>
      <c r="I31" s="313"/>
      <c r="J31" s="313"/>
      <c r="K31" s="313"/>
      <c r="L31" s="313"/>
    </row>
  </sheetData>
  <mergeCells count="65">
    <mergeCell ref="A1:L1"/>
    <mergeCell ref="A2:L2"/>
    <mergeCell ref="A3:B3"/>
    <mergeCell ref="C3:L3"/>
    <mergeCell ref="A4:B4"/>
    <mergeCell ref="C4:G4"/>
    <mergeCell ref="I4:L4"/>
    <mergeCell ref="A5:B5"/>
    <mergeCell ref="C5:G5"/>
    <mergeCell ref="I5:L5"/>
    <mergeCell ref="C8:D8"/>
    <mergeCell ref="E8:F8"/>
    <mergeCell ref="J8:K8"/>
    <mergeCell ref="G6:G7"/>
    <mergeCell ref="L6:L7"/>
    <mergeCell ref="C11:D11"/>
    <mergeCell ref="E11:F11"/>
    <mergeCell ref="J11:K11"/>
    <mergeCell ref="C12:D12"/>
    <mergeCell ref="E12:F12"/>
    <mergeCell ref="J12:K12"/>
    <mergeCell ref="K16:L16"/>
    <mergeCell ref="D17:E17"/>
    <mergeCell ref="F17:G17"/>
    <mergeCell ref="K17:L17"/>
    <mergeCell ref="B13:G13"/>
    <mergeCell ref="H13:L13"/>
    <mergeCell ref="B14:G14"/>
    <mergeCell ref="H14:L14"/>
    <mergeCell ref="D15:E15"/>
    <mergeCell ref="F15:G15"/>
    <mergeCell ref="K15:L15"/>
    <mergeCell ref="K20:L20"/>
    <mergeCell ref="D21:E21"/>
    <mergeCell ref="F21:G21"/>
    <mergeCell ref="K21:L21"/>
    <mergeCell ref="D18:E18"/>
    <mergeCell ref="F18:G18"/>
    <mergeCell ref="K18:L18"/>
    <mergeCell ref="D19:E19"/>
    <mergeCell ref="F19:G19"/>
    <mergeCell ref="K19:L19"/>
    <mergeCell ref="A13:A14"/>
    <mergeCell ref="A15:A21"/>
    <mergeCell ref="B16:B19"/>
    <mergeCell ref="D20:E20"/>
    <mergeCell ref="F20:G20"/>
    <mergeCell ref="D16:E16"/>
    <mergeCell ref="F16:G16"/>
    <mergeCell ref="L9:L10"/>
    <mergeCell ref="A23:L31"/>
    <mergeCell ref="A6:B12"/>
    <mergeCell ref="C6:D7"/>
    <mergeCell ref="E6:F7"/>
    <mergeCell ref="J6:K7"/>
    <mergeCell ref="C9:D10"/>
    <mergeCell ref="E9:F10"/>
    <mergeCell ref="J9:K10"/>
    <mergeCell ref="G9:G10"/>
    <mergeCell ref="H6:H7"/>
    <mergeCell ref="H9:H10"/>
    <mergeCell ref="I6:I7"/>
    <mergeCell ref="I9:I10"/>
    <mergeCell ref="A22:H22"/>
    <mergeCell ref="K22:L22"/>
  </mergeCells>
  <phoneticPr fontId="41" type="noConversion"/>
  <printOptions horizontalCentered="1"/>
  <pageMargins left="0.70866141732283505" right="0.70866141732283505" top="0.74803149606299202" bottom="0.74803149606299202" header="0.31496062992126" footer="0.31496062992126"/>
  <pageSetup paperSize="9" orientation="landscape"/>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2"/>
  <sheetViews>
    <sheetView topLeftCell="D1" zoomScale="81" zoomScaleNormal="81" workbookViewId="0">
      <selection activeCell="AA21" sqref="AA21"/>
    </sheetView>
  </sheetViews>
  <sheetFormatPr defaultColWidth="8.83203125" defaultRowHeight="12.75"/>
  <cols>
    <col min="1" max="1" width="8.83203125" style="96"/>
    <col min="2" max="2" width="19.33203125" style="96" customWidth="1"/>
    <col min="3" max="3" width="20.83203125" style="96" customWidth="1"/>
    <col min="4" max="4" width="18.33203125" style="96" customWidth="1"/>
    <col min="5" max="5" width="45.83203125" style="96" customWidth="1"/>
    <col min="6" max="6" width="8.83203125" style="96"/>
    <col min="7" max="7" width="19" style="96" customWidth="1"/>
    <col min="8" max="8" width="42.83203125" style="96" customWidth="1"/>
    <col min="9" max="10" width="8.83203125" style="96" customWidth="1"/>
    <col min="11" max="11" width="9.33203125" style="96" customWidth="1"/>
    <col min="12" max="13" width="14.33203125" style="96" customWidth="1"/>
    <col min="20" max="16384" width="8.83203125" style="96"/>
  </cols>
  <sheetData>
    <row r="1" spans="1:12" ht="22.5">
      <c r="A1" s="343" t="s">
        <v>93</v>
      </c>
      <c r="B1" s="343"/>
      <c r="C1" s="343"/>
      <c r="D1" s="343"/>
      <c r="E1" s="343"/>
      <c r="F1" s="343"/>
      <c r="G1" s="343"/>
      <c r="H1" s="343"/>
      <c r="I1" s="343"/>
      <c r="J1" s="343"/>
      <c r="K1" s="343"/>
      <c r="L1" s="343"/>
    </row>
    <row r="2" spans="1:12" ht="13.5">
      <c r="A2" s="344" t="s">
        <v>913</v>
      </c>
      <c r="B2" s="344"/>
      <c r="C2" s="344"/>
      <c r="D2" s="344"/>
      <c r="E2" s="344"/>
      <c r="F2" s="344"/>
      <c r="G2" s="344"/>
      <c r="H2" s="344"/>
      <c r="I2" s="344"/>
      <c r="J2" s="344"/>
      <c r="K2" s="344"/>
      <c r="L2" s="344"/>
    </row>
    <row r="3" spans="1:12" ht="22.35" customHeight="1">
      <c r="A3" s="314" t="s">
        <v>1</v>
      </c>
      <c r="B3" s="314"/>
      <c r="C3" s="314" t="s">
        <v>1057</v>
      </c>
      <c r="D3" s="314"/>
      <c r="E3" s="314"/>
      <c r="F3" s="314"/>
      <c r="G3" s="314"/>
      <c r="H3" s="314"/>
      <c r="I3" s="314"/>
      <c r="J3" s="314"/>
      <c r="K3" s="314"/>
      <c r="L3" s="314"/>
    </row>
    <row r="4" spans="1:12" ht="20.85" customHeight="1">
      <c r="A4" s="314" t="s">
        <v>95</v>
      </c>
      <c r="B4" s="314"/>
      <c r="C4" s="314" t="s">
        <v>96</v>
      </c>
      <c r="D4" s="314"/>
      <c r="E4" s="314"/>
      <c r="F4" s="314"/>
      <c r="G4" s="314"/>
      <c r="H4" s="98" t="s">
        <v>97</v>
      </c>
      <c r="I4" s="314" t="s">
        <v>98</v>
      </c>
      <c r="J4" s="314"/>
      <c r="K4" s="314"/>
      <c r="L4" s="314"/>
    </row>
    <row r="5" spans="1:12" ht="20.85" customHeight="1">
      <c r="A5" s="314" t="s">
        <v>99</v>
      </c>
      <c r="B5" s="314"/>
      <c r="C5" s="314" t="s">
        <v>1040</v>
      </c>
      <c r="D5" s="314"/>
      <c r="E5" s="314"/>
      <c r="F5" s="314"/>
      <c r="G5" s="314"/>
      <c r="H5" s="98" t="s">
        <v>101</v>
      </c>
      <c r="I5" s="314">
        <v>62060560</v>
      </c>
      <c r="J5" s="314"/>
      <c r="K5" s="314"/>
      <c r="L5" s="314"/>
    </row>
    <row r="6" spans="1:12" ht="14.1" customHeight="1">
      <c r="A6" s="316" t="s">
        <v>102</v>
      </c>
      <c r="B6" s="317"/>
      <c r="C6" s="314"/>
      <c r="D6" s="314"/>
      <c r="E6" s="336" t="s">
        <v>5</v>
      </c>
      <c r="F6" s="337"/>
      <c r="G6" s="324" t="s">
        <v>103</v>
      </c>
      <c r="H6" s="324" t="s">
        <v>104</v>
      </c>
      <c r="I6" s="314" t="s">
        <v>105</v>
      </c>
      <c r="J6" s="314" t="s">
        <v>106</v>
      </c>
      <c r="K6" s="314"/>
      <c r="L6" s="314" t="s">
        <v>107</v>
      </c>
    </row>
    <row r="7" spans="1:12">
      <c r="A7" s="318"/>
      <c r="B7" s="319"/>
      <c r="C7" s="314"/>
      <c r="D7" s="314"/>
      <c r="E7" s="341"/>
      <c r="F7" s="342"/>
      <c r="G7" s="326"/>
      <c r="H7" s="326"/>
      <c r="I7" s="314"/>
      <c r="J7" s="314"/>
      <c r="K7" s="314"/>
      <c r="L7" s="314"/>
    </row>
    <row r="8" spans="1:12" ht="18" customHeight="1">
      <c r="A8" s="318"/>
      <c r="B8" s="319"/>
      <c r="C8" s="338" t="s">
        <v>108</v>
      </c>
      <c r="D8" s="338"/>
      <c r="E8" s="329">
        <v>198.95</v>
      </c>
      <c r="F8" s="330"/>
      <c r="G8" s="149">
        <f>G9</f>
        <v>198.95</v>
      </c>
      <c r="H8" s="148">
        <f>H9</f>
        <v>195.1</v>
      </c>
      <c r="I8" s="97">
        <v>10</v>
      </c>
      <c r="J8" s="308">
        <f>H8/G8</f>
        <v>0.98064840412163867</v>
      </c>
      <c r="K8" s="309"/>
      <c r="L8" s="111">
        <f>L9</f>
        <v>9.8064840412163861</v>
      </c>
    </row>
    <row r="9" spans="1:12" ht="18.75" customHeight="1">
      <c r="A9" s="318"/>
      <c r="B9" s="319"/>
      <c r="C9" s="336" t="s">
        <v>109</v>
      </c>
      <c r="D9" s="337"/>
      <c r="E9" s="314">
        <v>198.95</v>
      </c>
      <c r="F9" s="314"/>
      <c r="G9" s="345">
        <f>E9</f>
        <v>198.95</v>
      </c>
      <c r="H9" s="345">
        <v>195.1</v>
      </c>
      <c r="I9" s="314">
        <v>10</v>
      </c>
      <c r="J9" s="315">
        <f>H9/G9</f>
        <v>0.98064840412163867</v>
      </c>
      <c r="K9" s="315"/>
      <c r="L9" s="323">
        <f>J9*I9</f>
        <v>9.8064840412163861</v>
      </c>
    </row>
    <row r="10" spans="1:12">
      <c r="A10" s="318"/>
      <c r="B10" s="319"/>
      <c r="C10" s="341"/>
      <c r="D10" s="342"/>
      <c r="E10" s="314"/>
      <c r="F10" s="314"/>
      <c r="G10" s="345"/>
      <c r="H10" s="345"/>
      <c r="I10" s="314"/>
      <c r="J10" s="315"/>
      <c r="K10" s="315"/>
      <c r="L10" s="323"/>
    </row>
    <row r="11" spans="1:12" ht="18.75" customHeight="1">
      <c r="A11" s="318"/>
      <c r="B11" s="319"/>
      <c r="C11" s="314" t="s">
        <v>110</v>
      </c>
      <c r="D11" s="314"/>
      <c r="E11" s="329"/>
      <c r="F11" s="330"/>
      <c r="G11" s="97"/>
      <c r="H11" s="98"/>
      <c r="I11" s="97"/>
      <c r="J11" s="314"/>
      <c r="K11" s="314"/>
      <c r="L11" s="97"/>
    </row>
    <row r="12" spans="1:12" ht="19.350000000000001" customHeight="1">
      <c r="A12" s="320"/>
      <c r="B12" s="321"/>
      <c r="C12" s="314" t="s">
        <v>113</v>
      </c>
      <c r="D12" s="314"/>
      <c r="E12" s="329"/>
      <c r="F12" s="330"/>
      <c r="G12" s="97"/>
      <c r="H12" s="98"/>
      <c r="I12" s="97"/>
      <c r="J12" s="314"/>
      <c r="K12" s="314"/>
      <c r="L12" s="97"/>
    </row>
    <row r="13" spans="1:12" ht="20.100000000000001" customHeight="1">
      <c r="A13" s="314" t="s">
        <v>114</v>
      </c>
      <c r="B13" s="314" t="s">
        <v>115</v>
      </c>
      <c r="C13" s="314"/>
      <c r="D13" s="314"/>
      <c r="E13" s="314"/>
      <c r="F13" s="314"/>
      <c r="G13" s="314"/>
      <c r="H13" s="314" t="s">
        <v>116</v>
      </c>
      <c r="I13" s="314"/>
      <c r="J13" s="314"/>
      <c r="K13" s="314"/>
      <c r="L13" s="314"/>
    </row>
    <row r="14" spans="1:12" ht="57.75" customHeight="1">
      <c r="A14" s="314"/>
      <c r="B14" s="335" t="s">
        <v>1058</v>
      </c>
      <c r="C14" s="335"/>
      <c r="D14" s="335"/>
      <c r="E14" s="335"/>
      <c r="F14" s="335"/>
      <c r="G14" s="335"/>
      <c r="H14" s="335" t="s">
        <v>1059</v>
      </c>
      <c r="I14" s="335"/>
      <c r="J14" s="335"/>
      <c r="K14" s="335"/>
      <c r="L14" s="335"/>
    </row>
    <row r="15" spans="1:12" s="95" customFormat="1" ht="38.25" customHeight="1">
      <c r="A15" s="324" t="s">
        <v>119</v>
      </c>
      <c r="B15" s="97" t="s">
        <v>120</v>
      </c>
      <c r="C15" s="97" t="s">
        <v>121</v>
      </c>
      <c r="D15" s="314" t="s">
        <v>122</v>
      </c>
      <c r="E15" s="314"/>
      <c r="F15" s="336" t="s">
        <v>123</v>
      </c>
      <c r="G15" s="337"/>
      <c r="H15" s="99" t="s">
        <v>124</v>
      </c>
      <c r="I15" s="97" t="s">
        <v>105</v>
      </c>
      <c r="J15" s="97" t="s">
        <v>107</v>
      </c>
      <c r="K15" s="336" t="s">
        <v>125</v>
      </c>
      <c r="L15" s="337"/>
    </row>
    <row r="16" spans="1:12" s="95" customFormat="1" ht="55.35" customHeight="1">
      <c r="A16" s="325"/>
      <c r="B16" s="314" t="s">
        <v>126</v>
      </c>
      <c r="C16" s="97" t="s">
        <v>127</v>
      </c>
      <c r="D16" s="333" t="s">
        <v>1060</v>
      </c>
      <c r="E16" s="334"/>
      <c r="F16" s="314" t="s">
        <v>1061</v>
      </c>
      <c r="G16" s="314"/>
      <c r="H16" s="97" t="s">
        <v>1062</v>
      </c>
      <c r="I16" s="97">
        <v>10</v>
      </c>
      <c r="J16" s="111">
        <v>10</v>
      </c>
      <c r="K16" s="329"/>
      <c r="L16" s="330"/>
    </row>
    <row r="17" spans="1:12" s="95" customFormat="1" ht="55.35" customHeight="1">
      <c r="A17" s="325"/>
      <c r="B17" s="314"/>
      <c r="C17" s="97" t="s">
        <v>130</v>
      </c>
      <c r="D17" s="333" t="s">
        <v>1063</v>
      </c>
      <c r="E17" s="334"/>
      <c r="F17" s="314" t="s">
        <v>1064</v>
      </c>
      <c r="G17" s="314"/>
      <c r="H17" s="97" t="s">
        <v>1065</v>
      </c>
      <c r="I17" s="97">
        <v>15</v>
      </c>
      <c r="J17" s="111">
        <v>15</v>
      </c>
      <c r="K17" s="329"/>
      <c r="L17" s="330"/>
    </row>
    <row r="18" spans="1:12" s="95" customFormat="1" ht="55.35" customHeight="1">
      <c r="A18" s="325"/>
      <c r="B18" s="314"/>
      <c r="C18" s="97" t="s">
        <v>133</v>
      </c>
      <c r="D18" s="333" t="s">
        <v>1066</v>
      </c>
      <c r="E18" s="334"/>
      <c r="F18" s="314" t="s">
        <v>1067</v>
      </c>
      <c r="G18" s="314"/>
      <c r="H18" s="97" t="s">
        <v>1068</v>
      </c>
      <c r="I18" s="97">
        <v>10</v>
      </c>
      <c r="J18" s="111">
        <v>10</v>
      </c>
      <c r="K18" s="314"/>
      <c r="L18" s="314"/>
    </row>
    <row r="19" spans="1:12" s="95" customFormat="1" ht="55.35" customHeight="1">
      <c r="A19" s="325"/>
      <c r="B19" s="314"/>
      <c r="C19" s="97" t="s">
        <v>136</v>
      </c>
      <c r="D19" s="333" t="s">
        <v>1069</v>
      </c>
      <c r="E19" s="334"/>
      <c r="F19" s="314" t="s">
        <v>1070</v>
      </c>
      <c r="G19" s="314"/>
      <c r="H19" s="97" t="s">
        <v>1071</v>
      </c>
      <c r="I19" s="97">
        <v>15</v>
      </c>
      <c r="J19" s="111">
        <v>15</v>
      </c>
      <c r="K19" s="314"/>
      <c r="L19" s="314"/>
    </row>
    <row r="20" spans="1:12" s="95" customFormat="1" ht="55.35" customHeight="1">
      <c r="A20" s="325"/>
      <c r="B20" s="325" t="s">
        <v>139</v>
      </c>
      <c r="C20" s="97" t="s">
        <v>140</v>
      </c>
      <c r="D20" s="329" t="s">
        <v>1072</v>
      </c>
      <c r="E20" s="330"/>
      <c r="F20" s="314" t="s">
        <v>1073</v>
      </c>
      <c r="G20" s="314"/>
      <c r="H20" s="97" t="s">
        <v>1074</v>
      </c>
      <c r="I20" s="97">
        <v>15</v>
      </c>
      <c r="J20" s="111">
        <v>15</v>
      </c>
      <c r="K20" s="314"/>
      <c r="L20" s="314"/>
    </row>
    <row r="21" spans="1:12" s="95" customFormat="1" ht="55.35" customHeight="1">
      <c r="A21" s="325"/>
      <c r="B21" s="325"/>
      <c r="C21" s="97" t="s">
        <v>143</v>
      </c>
      <c r="D21" s="329" t="s">
        <v>1075</v>
      </c>
      <c r="E21" s="330"/>
      <c r="F21" s="314" t="s">
        <v>1076</v>
      </c>
      <c r="G21" s="314"/>
      <c r="H21" s="97" t="s">
        <v>1077</v>
      </c>
      <c r="I21" s="97">
        <v>15</v>
      </c>
      <c r="J21" s="111">
        <v>15</v>
      </c>
      <c r="K21" s="314"/>
      <c r="L21" s="314"/>
    </row>
    <row r="22" spans="1:12" s="95" customFormat="1" ht="55.35" customHeight="1">
      <c r="A22" s="326"/>
      <c r="B22" s="97" t="s">
        <v>146</v>
      </c>
      <c r="C22" s="97" t="s">
        <v>147</v>
      </c>
      <c r="D22" s="329" t="s">
        <v>1078</v>
      </c>
      <c r="E22" s="330"/>
      <c r="F22" s="314" t="s">
        <v>243</v>
      </c>
      <c r="G22" s="314"/>
      <c r="H22" s="97" t="s">
        <v>1079</v>
      </c>
      <c r="I22" s="97">
        <v>10</v>
      </c>
      <c r="J22" s="111">
        <v>9</v>
      </c>
      <c r="K22" s="314" t="s">
        <v>1080</v>
      </c>
      <c r="L22" s="314"/>
    </row>
    <row r="23" spans="1:12" s="95" customFormat="1" ht="20.85" customHeight="1">
      <c r="A23" s="327" t="s">
        <v>148</v>
      </c>
      <c r="B23" s="327"/>
      <c r="C23" s="327"/>
      <c r="D23" s="327"/>
      <c r="E23" s="327"/>
      <c r="F23" s="327"/>
      <c r="G23" s="327"/>
      <c r="H23" s="327"/>
      <c r="I23" s="113">
        <v>100</v>
      </c>
      <c r="J23" s="145">
        <f>SUM(J16:J22)+L8</f>
        <v>98.806484041216379</v>
      </c>
      <c r="K23" s="328"/>
      <c r="L23" s="328"/>
    </row>
    <row r="24" spans="1:12" ht="12.75" customHeight="1">
      <c r="A24" s="312" t="s">
        <v>163</v>
      </c>
      <c r="B24" s="312"/>
      <c r="C24" s="312"/>
      <c r="D24" s="312"/>
      <c r="E24" s="312"/>
      <c r="F24" s="312"/>
      <c r="G24" s="312"/>
      <c r="H24" s="312"/>
      <c r="I24" s="312"/>
      <c r="J24" s="312"/>
      <c r="K24" s="312"/>
      <c r="L24" s="312"/>
    </row>
    <row r="25" spans="1:12" ht="12" customHeight="1">
      <c r="A25" s="313"/>
      <c r="B25" s="313"/>
      <c r="C25" s="313"/>
      <c r="D25" s="313"/>
      <c r="E25" s="313"/>
      <c r="F25" s="313"/>
      <c r="G25" s="313"/>
      <c r="H25" s="313"/>
      <c r="I25" s="313"/>
      <c r="J25" s="313"/>
      <c r="K25" s="313"/>
      <c r="L25" s="313"/>
    </row>
    <row r="26" spans="1:12">
      <c r="A26" s="313"/>
      <c r="B26" s="313"/>
      <c r="C26" s="313"/>
      <c r="D26" s="313"/>
      <c r="E26" s="313"/>
      <c r="F26" s="313"/>
      <c r="G26" s="313"/>
      <c r="H26" s="313"/>
      <c r="I26" s="313"/>
      <c r="J26" s="313"/>
      <c r="K26" s="313"/>
      <c r="L26" s="313"/>
    </row>
    <row r="27" spans="1:12">
      <c r="A27" s="313"/>
      <c r="B27" s="313"/>
      <c r="C27" s="313"/>
      <c r="D27" s="313"/>
      <c r="E27" s="313"/>
      <c r="F27" s="313"/>
      <c r="G27" s="313"/>
      <c r="H27" s="313"/>
      <c r="I27" s="313"/>
      <c r="J27" s="313"/>
      <c r="K27" s="313"/>
      <c r="L27" s="313"/>
    </row>
    <row r="28" spans="1:12">
      <c r="A28" s="313"/>
      <c r="B28" s="313"/>
      <c r="C28" s="313"/>
      <c r="D28" s="313"/>
      <c r="E28" s="313"/>
      <c r="F28" s="313"/>
      <c r="G28" s="313"/>
      <c r="H28" s="313"/>
      <c r="I28" s="313"/>
      <c r="J28" s="313"/>
      <c r="K28" s="313"/>
      <c r="L28" s="313"/>
    </row>
    <row r="29" spans="1:12">
      <c r="A29" s="313"/>
      <c r="B29" s="313"/>
      <c r="C29" s="313"/>
      <c r="D29" s="313"/>
      <c r="E29" s="313"/>
      <c r="F29" s="313"/>
      <c r="G29" s="313"/>
      <c r="H29" s="313"/>
      <c r="I29" s="313"/>
      <c r="J29" s="313"/>
      <c r="K29" s="313"/>
      <c r="L29" s="313"/>
    </row>
    <row r="30" spans="1:12">
      <c r="A30" s="313"/>
      <c r="B30" s="313"/>
      <c r="C30" s="313"/>
      <c r="D30" s="313"/>
      <c r="E30" s="313"/>
      <c r="F30" s="313"/>
      <c r="G30" s="313"/>
      <c r="H30" s="313"/>
      <c r="I30" s="313"/>
      <c r="J30" s="313"/>
      <c r="K30" s="313"/>
      <c r="L30" s="313"/>
    </row>
    <row r="31" spans="1:12">
      <c r="A31" s="313"/>
      <c r="B31" s="313"/>
      <c r="C31" s="313"/>
      <c r="D31" s="313"/>
      <c r="E31" s="313"/>
      <c r="F31" s="313"/>
      <c r="G31" s="313"/>
      <c r="H31" s="313"/>
      <c r="I31" s="313"/>
      <c r="J31" s="313"/>
      <c r="K31" s="313"/>
      <c r="L31" s="313"/>
    </row>
    <row r="32" spans="1:12">
      <c r="A32" s="313"/>
      <c r="B32" s="313"/>
      <c r="C32" s="313"/>
      <c r="D32" s="313"/>
      <c r="E32" s="313"/>
      <c r="F32" s="313"/>
      <c r="G32" s="313"/>
      <c r="H32" s="313"/>
      <c r="I32" s="313"/>
      <c r="J32" s="313"/>
      <c r="K32" s="313"/>
      <c r="L32" s="313"/>
    </row>
  </sheetData>
  <mergeCells count="69">
    <mergeCell ref="A1:L1"/>
    <mergeCell ref="A2:L2"/>
    <mergeCell ref="A3:B3"/>
    <mergeCell ref="C3:L3"/>
    <mergeCell ref="A4:B4"/>
    <mergeCell ref="C4:G4"/>
    <mergeCell ref="I4:L4"/>
    <mergeCell ref="J11:K11"/>
    <mergeCell ref="C12:D12"/>
    <mergeCell ref="E12:F12"/>
    <mergeCell ref="J12:K12"/>
    <mergeCell ref="A5:B5"/>
    <mergeCell ref="C5:G5"/>
    <mergeCell ref="I5:L5"/>
    <mergeCell ref="C8:D8"/>
    <mergeCell ref="E8:F8"/>
    <mergeCell ref="J8:K8"/>
    <mergeCell ref="H6:H7"/>
    <mergeCell ref="E6:F7"/>
    <mergeCell ref="C9:D10"/>
    <mergeCell ref="E9:F10"/>
    <mergeCell ref="C11:D11"/>
    <mergeCell ref="E11:F11"/>
    <mergeCell ref="H13:L13"/>
    <mergeCell ref="B14:G14"/>
    <mergeCell ref="H14:L14"/>
    <mergeCell ref="D15:E15"/>
    <mergeCell ref="F15:G15"/>
    <mergeCell ref="K15:L15"/>
    <mergeCell ref="B13:G13"/>
    <mergeCell ref="K18:L18"/>
    <mergeCell ref="D19:E19"/>
    <mergeCell ref="F19:G19"/>
    <mergeCell ref="K19:L19"/>
    <mergeCell ref="D16:E16"/>
    <mergeCell ref="F16:G16"/>
    <mergeCell ref="K16:L16"/>
    <mergeCell ref="D17:E17"/>
    <mergeCell ref="F17:G17"/>
    <mergeCell ref="K17:L17"/>
    <mergeCell ref="D18:E18"/>
    <mergeCell ref="F18:G18"/>
    <mergeCell ref="K22:L22"/>
    <mergeCell ref="A23:H23"/>
    <mergeCell ref="K23:L23"/>
    <mergeCell ref="D20:E20"/>
    <mergeCell ref="F20:G20"/>
    <mergeCell ref="K20:L20"/>
    <mergeCell ref="D21:E21"/>
    <mergeCell ref="F21:G21"/>
    <mergeCell ref="K21:L21"/>
    <mergeCell ref="D22:E22"/>
    <mergeCell ref="F22:G22"/>
    <mergeCell ref="A24:L32"/>
    <mergeCell ref="J6:K7"/>
    <mergeCell ref="J9:K10"/>
    <mergeCell ref="A6:B12"/>
    <mergeCell ref="H9:H10"/>
    <mergeCell ref="I6:I7"/>
    <mergeCell ref="I9:I10"/>
    <mergeCell ref="L6:L7"/>
    <mergeCell ref="L9:L10"/>
    <mergeCell ref="A13:A14"/>
    <mergeCell ref="A15:A22"/>
    <mergeCell ref="B16:B19"/>
    <mergeCell ref="B20:B21"/>
    <mergeCell ref="G6:G7"/>
    <mergeCell ref="G9:G10"/>
    <mergeCell ref="C6:D7"/>
  </mergeCells>
  <phoneticPr fontId="41" type="noConversion"/>
  <printOptions horizontalCentered="1"/>
  <pageMargins left="0.70833333333333304" right="0.70833333333333304" top="0.74791666666666701" bottom="0.74791666666666701" header="0.31458333333333299" footer="0.31458333333333299"/>
  <pageSetup paperSize="9" orientation="landscape"/>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2"/>
  <sheetViews>
    <sheetView topLeftCell="D1" workbookViewId="0">
      <selection activeCell="AA21" sqref="AA21"/>
    </sheetView>
  </sheetViews>
  <sheetFormatPr defaultColWidth="8.83203125" defaultRowHeight="12.75"/>
  <cols>
    <col min="1" max="1" width="8.83203125" style="30"/>
    <col min="2" max="2" width="19.33203125" style="30" customWidth="1"/>
    <col min="3" max="3" width="20.83203125" style="30" customWidth="1"/>
    <col min="4" max="4" width="18.33203125" style="30" customWidth="1"/>
    <col min="5" max="6" width="8.83203125" style="30"/>
    <col min="7" max="7" width="19" style="30" customWidth="1"/>
    <col min="8" max="8" width="25.1640625" style="30" customWidth="1"/>
    <col min="9" max="10" width="8.83203125" style="30" customWidth="1"/>
    <col min="11" max="11" width="9.33203125" style="30" customWidth="1"/>
    <col min="12" max="13" width="14.33203125" style="30" customWidth="1"/>
    <col min="20" max="16384" width="8.83203125" style="30"/>
  </cols>
  <sheetData>
    <row r="1" spans="1:12" ht="22.5">
      <c r="A1" s="416" t="s">
        <v>93</v>
      </c>
      <c r="B1" s="416"/>
      <c r="C1" s="416"/>
      <c r="D1" s="416"/>
      <c r="E1" s="416"/>
      <c r="F1" s="416"/>
      <c r="G1" s="416"/>
      <c r="H1" s="416"/>
      <c r="I1" s="416"/>
      <c r="J1" s="416"/>
      <c r="K1" s="416"/>
      <c r="L1" s="416"/>
    </row>
    <row r="2" spans="1:12" ht="15">
      <c r="A2" s="311" t="s">
        <v>1081</v>
      </c>
      <c r="B2" s="311"/>
      <c r="C2" s="311"/>
      <c r="D2" s="311"/>
      <c r="E2" s="311"/>
      <c r="F2" s="311"/>
      <c r="G2" s="311"/>
      <c r="H2" s="311"/>
      <c r="I2" s="311"/>
      <c r="J2" s="311"/>
      <c r="K2" s="311"/>
      <c r="L2" s="311"/>
    </row>
    <row r="3" spans="1:12" ht="22.35" customHeight="1">
      <c r="A3" s="281" t="s">
        <v>1</v>
      </c>
      <c r="B3" s="281"/>
      <c r="C3" s="281" t="s">
        <v>1082</v>
      </c>
      <c r="D3" s="281"/>
      <c r="E3" s="281"/>
      <c r="F3" s="281"/>
      <c r="G3" s="281"/>
      <c r="H3" s="281"/>
      <c r="I3" s="281"/>
      <c r="J3" s="281"/>
      <c r="K3" s="281"/>
      <c r="L3" s="281"/>
    </row>
    <row r="4" spans="1:12" ht="20.85" customHeight="1">
      <c r="A4" s="281" t="s">
        <v>95</v>
      </c>
      <c r="B4" s="281"/>
      <c r="C4" s="281" t="s">
        <v>96</v>
      </c>
      <c r="D4" s="281"/>
      <c r="E4" s="281"/>
      <c r="F4" s="281"/>
      <c r="G4" s="281"/>
      <c r="H4" s="4" t="s">
        <v>97</v>
      </c>
      <c r="I4" s="281" t="s">
        <v>98</v>
      </c>
      <c r="J4" s="281"/>
      <c r="K4" s="281"/>
      <c r="L4" s="281"/>
    </row>
    <row r="5" spans="1:12" ht="20.85" customHeight="1">
      <c r="A5" s="281" t="s">
        <v>99</v>
      </c>
      <c r="B5" s="281"/>
      <c r="C5" s="281" t="s">
        <v>1040</v>
      </c>
      <c r="D5" s="281"/>
      <c r="E5" s="281"/>
      <c r="F5" s="281"/>
      <c r="G5" s="281"/>
      <c r="H5" s="4" t="s">
        <v>101</v>
      </c>
      <c r="I5" s="281">
        <v>62060560</v>
      </c>
      <c r="J5" s="281"/>
      <c r="K5" s="281"/>
      <c r="L5" s="281"/>
    </row>
    <row r="6" spans="1:12" ht="14.1" customHeight="1">
      <c r="A6" s="287" t="s">
        <v>102</v>
      </c>
      <c r="B6" s="288"/>
      <c r="C6" s="281"/>
      <c r="D6" s="281"/>
      <c r="E6" s="293" t="s">
        <v>5</v>
      </c>
      <c r="F6" s="294"/>
      <c r="G6" s="284" t="s">
        <v>103</v>
      </c>
      <c r="H6" s="284" t="s">
        <v>104</v>
      </c>
      <c r="I6" s="281" t="s">
        <v>105</v>
      </c>
      <c r="J6" s="281" t="s">
        <v>106</v>
      </c>
      <c r="K6" s="281"/>
      <c r="L6" s="281" t="s">
        <v>107</v>
      </c>
    </row>
    <row r="7" spans="1:12">
      <c r="A7" s="289"/>
      <c r="B7" s="290"/>
      <c r="C7" s="281"/>
      <c r="D7" s="281"/>
      <c r="E7" s="295"/>
      <c r="F7" s="296"/>
      <c r="G7" s="286"/>
      <c r="H7" s="286"/>
      <c r="I7" s="281"/>
      <c r="J7" s="281"/>
      <c r="K7" s="281"/>
      <c r="L7" s="281"/>
    </row>
    <row r="8" spans="1:12" ht="18" customHeight="1">
      <c r="A8" s="289"/>
      <c r="B8" s="290"/>
      <c r="C8" s="305" t="s">
        <v>108</v>
      </c>
      <c r="D8" s="305"/>
      <c r="E8" s="297">
        <v>81.87</v>
      </c>
      <c r="F8" s="298"/>
      <c r="G8" s="3">
        <f>G9</f>
        <v>71.72</v>
      </c>
      <c r="H8" s="4">
        <f>H9</f>
        <v>57.78</v>
      </c>
      <c r="I8" s="3">
        <v>10</v>
      </c>
      <c r="J8" s="308">
        <f>J9</f>
        <v>0.80563301728945902</v>
      </c>
      <c r="K8" s="309"/>
      <c r="L8" s="15">
        <f>L9</f>
        <v>8.0563301728945902</v>
      </c>
    </row>
    <row r="9" spans="1:12" ht="18.75" customHeight="1">
      <c r="A9" s="289"/>
      <c r="B9" s="290"/>
      <c r="C9" s="293" t="s">
        <v>109</v>
      </c>
      <c r="D9" s="294"/>
      <c r="E9" s="281">
        <v>81.87</v>
      </c>
      <c r="F9" s="281"/>
      <c r="G9" s="281">
        <v>71.72</v>
      </c>
      <c r="H9" s="281">
        <v>57.78</v>
      </c>
      <c r="I9" s="281">
        <v>10</v>
      </c>
      <c r="J9" s="283">
        <f>H9/G9</f>
        <v>0.80563301728945902</v>
      </c>
      <c r="K9" s="283"/>
      <c r="L9" s="282">
        <f>I9*J9</f>
        <v>8.0563301728945902</v>
      </c>
    </row>
    <row r="10" spans="1:12">
      <c r="A10" s="289"/>
      <c r="B10" s="290"/>
      <c r="C10" s="295"/>
      <c r="D10" s="296"/>
      <c r="E10" s="281"/>
      <c r="F10" s="281"/>
      <c r="G10" s="281"/>
      <c r="H10" s="281"/>
      <c r="I10" s="281"/>
      <c r="J10" s="283"/>
      <c r="K10" s="283"/>
      <c r="L10" s="282"/>
    </row>
    <row r="11" spans="1:12" ht="18.75" customHeight="1">
      <c r="A11" s="289"/>
      <c r="B11" s="290"/>
      <c r="C11" s="281" t="s">
        <v>110</v>
      </c>
      <c r="D11" s="281"/>
      <c r="E11" s="297"/>
      <c r="F11" s="298"/>
      <c r="G11" s="3"/>
      <c r="H11" s="4"/>
      <c r="I11" s="3"/>
      <c r="J11" s="281"/>
      <c r="K11" s="281"/>
      <c r="L11" s="3"/>
    </row>
    <row r="12" spans="1:12" ht="19.350000000000001" customHeight="1">
      <c r="A12" s="291"/>
      <c r="B12" s="292"/>
      <c r="C12" s="281" t="s">
        <v>113</v>
      </c>
      <c r="D12" s="281"/>
      <c r="E12" s="297"/>
      <c r="F12" s="298"/>
      <c r="G12" s="3"/>
      <c r="H12" s="4"/>
      <c r="I12" s="3"/>
      <c r="J12" s="281"/>
      <c r="K12" s="281"/>
      <c r="L12" s="3"/>
    </row>
    <row r="13" spans="1:12" ht="20.100000000000001" customHeight="1">
      <c r="A13" s="281" t="s">
        <v>114</v>
      </c>
      <c r="B13" s="281" t="s">
        <v>115</v>
      </c>
      <c r="C13" s="281"/>
      <c r="D13" s="281"/>
      <c r="E13" s="281"/>
      <c r="F13" s="281"/>
      <c r="G13" s="281"/>
      <c r="H13" s="281" t="s">
        <v>116</v>
      </c>
      <c r="I13" s="281"/>
      <c r="J13" s="281"/>
      <c r="K13" s="281"/>
      <c r="L13" s="281"/>
    </row>
    <row r="14" spans="1:12" ht="303" customHeight="1">
      <c r="A14" s="281"/>
      <c r="B14" s="304" t="s">
        <v>1083</v>
      </c>
      <c r="C14" s="304"/>
      <c r="D14" s="304"/>
      <c r="E14" s="304"/>
      <c r="F14" s="304"/>
      <c r="G14" s="304"/>
      <c r="H14" s="304" t="s">
        <v>1084</v>
      </c>
      <c r="I14" s="304"/>
      <c r="J14" s="304"/>
      <c r="K14" s="304"/>
      <c r="L14" s="304"/>
    </row>
    <row r="15" spans="1:12" s="29" customFormat="1" ht="38.25" customHeight="1">
      <c r="A15" s="284" t="s">
        <v>119</v>
      </c>
      <c r="B15" s="3" t="s">
        <v>120</v>
      </c>
      <c r="C15" s="3" t="s">
        <v>121</v>
      </c>
      <c r="D15" s="281" t="s">
        <v>122</v>
      </c>
      <c r="E15" s="281"/>
      <c r="F15" s="293" t="s">
        <v>123</v>
      </c>
      <c r="G15" s="294"/>
      <c r="H15" s="5" t="s">
        <v>124</v>
      </c>
      <c r="I15" s="3" t="s">
        <v>105</v>
      </c>
      <c r="J15" s="3" t="s">
        <v>107</v>
      </c>
      <c r="K15" s="293" t="s">
        <v>125</v>
      </c>
      <c r="L15" s="294"/>
    </row>
    <row r="16" spans="1:12" s="29" customFormat="1" ht="87" customHeight="1">
      <c r="A16" s="285"/>
      <c r="B16" s="281" t="s">
        <v>126</v>
      </c>
      <c r="C16" s="3" t="s">
        <v>127</v>
      </c>
      <c r="D16" s="585" t="s">
        <v>1085</v>
      </c>
      <c r="E16" s="585"/>
      <c r="F16" s="300" t="s">
        <v>1086</v>
      </c>
      <c r="G16" s="301"/>
      <c r="H16" s="19" t="s">
        <v>1087</v>
      </c>
      <c r="I16" s="151">
        <v>20</v>
      </c>
      <c r="J16" s="154">
        <v>15</v>
      </c>
      <c r="K16" s="297" t="s">
        <v>1088</v>
      </c>
      <c r="L16" s="298"/>
    </row>
    <row r="17" spans="1:12" s="29" customFormat="1" ht="33" customHeight="1">
      <c r="A17" s="285"/>
      <c r="B17" s="281"/>
      <c r="C17" s="3" t="s">
        <v>130</v>
      </c>
      <c r="D17" s="585" t="s">
        <v>1089</v>
      </c>
      <c r="E17" s="585"/>
      <c r="F17" s="300" t="s">
        <v>1090</v>
      </c>
      <c r="G17" s="301"/>
      <c r="H17" s="151" t="s">
        <v>1091</v>
      </c>
      <c r="I17" s="151">
        <v>20</v>
      </c>
      <c r="J17" s="154">
        <v>20</v>
      </c>
      <c r="K17" s="297"/>
      <c r="L17" s="298"/>
    </row>
    <row r="18" spans="1:12" s="29" customFormat="1" ht="102" customHeight="1">
      <c r="A18" s="285"/>
      <c r="B18" s="281"/>
      <c r="C18" s="3" t="s">
        <v>133</v>
      </c>
      <c r="D18" s="585" t="s">
        <v>658</v>
      </c>
      <c r="E18" s="585"/>
      <c r="F18" s="300" t="s">
        <v>1092</v>
      </c>
      <c r="G18" s="301"/>
      <c r="H18" s="151" t="s">
        <v>1093</v>
      </c>
      <c r="I18" s="151">
        <v>10</v>
      </c>
      <c r="J18" s="154">
        <v>10</v>
      </c>
      <c r="K18" s="281"/>
      <c r="L18" s="281"/>
    </row>
    <row r="19" spans="1:12" s="29" customFormat="1" ht="30" customHeight="1">
      <c r="A19" s="285"/>
      <c r="B19" s="281"/>
      <c r="C19" s="3" t="s">
        <v>136</v>
      </c>
      <c r="D19" s="585" t="s">
        <v>1094</v>
      </c>
      <c r="E19" s="585"/>
      <c r="F19" s="300" t="s">
        <v>1095</v>
      </c>
      <c r="G19" s="301"/>
      <c r="H19" s="151" t="s">
        <v>1096</v>
      </c>
      <c r="I19" s="151">
        <v>10</v>
      </c>
      <c r="J19" s="154">
        <v>10</v>
      </c>
      <c r="K19" s="281"/>
      <c r="L19" s="281"/>
    </row>
    <row r="20" spans="1:12" s="29" customFormat="1" ht="45" customHeight="1">
      <c r="A20" s="285"/>
      <c r="B20" s="285" t="s">
        <v>139</v>
      </c>
      <c r="C20" s="3" t="s">
        <v>140</v>
      </c>
      <c r="D20" s="585" t="s">
        <v>140</v>
      </c>
      <c r="E20" s="585"/>
      <c r="F20" s="300" t="s">
        <v>1097</v>
      </c>
      <c r="G20" s="301"/>
      <c r="H20" s="151" t="s">
        <v>1098</v>
      </c>
      <c r="I20" s="151">
        <v>10</v>
      </c>
      <c r="J20" s="154">
        <v>10</v>
      </c>
      <c r="K20" s="585"/>
      <c r="L20" s="585"/>
    </row>
    <row r="21" spans="1:12" s="29" customFormat="1" ht="78" customHeight="1">
      <c r="A21" s="285"/>
      <c r="B21" s="285"/>
      <c r="C21" s="3" t="s">
        <v>143</v>
      </c>
      <c r="D21" s="585" t="s">
        <v>143</v>
      </c>
      <c r="E21" s="585"/>
      <c r="F21" s="300" t="s">
        <v>1099</v>
      </c>
      <c r="G21" s="301"/>
      <c r="H21" s="151" t="s">
        <v>1100</v>
      </c>
      <c r="I21" s="151">
        <v>10</v>
      </c>
      <c r="J21" s="154">
        <v>10</v>
      </c>
      <c r="K21" s="585"/>
      <c r="L21" s="585"/>
    </row>
    <row r="22" spans="1:12" s="29" customFormat="1" ht="33" customHeight="1">
      <c r="A22" s="286"/>
      <c r="B22" s="3" t="s">
        <v>146</v>
      </c>
      <c r="C22" s="3" t="s">
        <v>147</v>
      </c>
      <c r="D22" s="586" t="s">
        <v>1101</v>
      </c>
      <c r="E22" s="586"/>
      <c r="F22" s="300" t="s">
        <v>1102</v>
      </c>
      <c r="G22" s="301"/>
      <c r="H22" s="151" t="s">
        <v>1103</v>
      </c>
      <c r="I22" s="151">
        <v>10</v>
      </c>
      <c r="J22" s="154">
        <v>10</v>
      </c>
      <c r="K22" s="585"/>
      <c r="L22" s="585"/>
    </row>
    <row r="23" spans="1:12" s="29" customFormat="1" ht="20.85" customHeight="1">
      <c r="A23" s="302" t="s">
        <v>148</v>
      </c>
      <c r="B23" s="302"/>
      <c r="C23" s="302"/>
      <c r="D23" s="302"/>
      <c r="E23" s="302"/>
      <c r="F23" s="302"/>
      <c r="G23" s="302"/>
      <c r="H23" s="302"/>
      <c r="I23" s="16">
        <v>100</v>
      </c>
      <c r="J23" s="34">
        <f>SUM(J16:J22)+L8</f>
        <v>93.05633017289459</v>
      </c>
      <c r="K23" s="303" t="s">
        <v>149</v>
      </c>
      <c r="L23" s="303"/>
    </row>
    <row r="24" spans="1:12" ht="12.75" customHeight="1">
      <c r="A24" s="408" t="s">
        <v>163</v>
      </c>
      <c r="B24" s="408"/>
      <c r="C24" s="408"/>
      <c r="D24" s="408"/>
      <c r="E24" s="408"/>
      <c r="F24" s="408"/>
      <c r="G24" s="408"/>
      <c r="H24" s="408"/>
      <c r="I24" s="408"/>
      <c r="J24" s="408"/>
      <c r="K24" s="408"/>
      <c r="L24" s="408"/>
    </row>
    <row r="25" spans="1:12" ht="12" customHeight="1">
      <c r="A25" s="409"/>
      <c r="B25" s="409"/>
      <c r="C25" s="409"/>
      <c r="D25" s="409"/>
      <c r="E25" s="409"/>
      <c r="F25" s="409"/>
      <c r="G25" s="409"/>
      <c r="H25" s="409"/>
      <c r="I25" s="409"/>
      <c r="J25" s="409"/>
      <c r="K25" s="409"/>
      <c r="L25" s="409"/>
    </row>
    <row r="26" spans="1:12">
      <c r="A26" s="409"/>
      <c r="B26" s="409"/>
      <c r="C26" s="409"/>
      <c r="D26" s="409"/>
      <c r="E26" s="409"/>
      <c r="F26" s="409"/>
      <c r="G26" s="409"/>
      <c r="H26" s="409"/>
      <c r="I26" s="409"/>
      <c r="J26" s="409"/>
      <c r="K26" s="409"/>
      <c r="L26" s="409"/>
    </row>
    <row r="27" spans="1:12">
      <c r="A27" s="409"/>
      <c r="B27" s="409"/>
      <c r="C27" s="409"/>
      <c r="D27" s="409"/>
      <c r="E27" s="409"/>
      <c r="F27" s="409"/>
      <c r="G27" s="409"/>
      <c r="H27" s="409"/>
      <c r="I27" s="409"/>
      <c r="J27" s="409"/>
      <c r="K27" s="409"/>
      <c r="L27" s="409"/>
    </row>
    <row r="28" spans="1:12">
      <c r="A28" s="409"/>
      <c r="B28" s="409"/>
      <c r="C28" s="409"/>
      <c r="D28" s="409"/>
      <c r="E28" s="409"/>
      <c r="F28" s="409"/>
      <c r="G28" s="409"/>
      <c r="H28" s="409"/>
      <c r="I28" s="409"/>
      <c r="J28" s="409"/>
      <c r="K28" s="409"/>
      <c r="L28" s="409"/>
    </row>
    <row r="29" spans="1:12">
      <c r="A29" s="409"/>
      <c r="B29" s="409"/>
      <c r="C29" s="409"/>
      <c r="D29" s="409"/>
      <c r="E29" s="409"/>
      <c r="F29" s="409"/>
      <c r="G29" s="409"/>
      <c r="H29" s="409"/>
      <c r="I29" s="409"/>
      <c r="J29" s="409"/>
      <c r="K29" s="409"/>
      <c r="L29" s="409"/>
    </row>
    <row r="30" spans="1:12">
      <c r="A30" s="409"/>
      <c r="B30" s="409"/>
      <c r="C30" s="409"/>
      <c r="D30" s="409"/>
      <c r="E30" s="409"/>
      <c r="F30" s="409"/>
      <c r="G30" s="409"/>
      <c r="H30" s="409"/>
      <c r="I30" s="409"/>
      <c r="J30" s="409"/>
      <c r="K30" s="409"/>
      <c r="L30" s="409"/>
    </row>
    <row r="31" spans="1:12">
      <c r="A31" s="409"/>
      <c r="B31" s="409"/>
      <c r="C31" s="409"/>
      <c r="D31" s="409"/>
      <c r="E31" s="409"/>
      <c r="F31" s="409"/>
      <c r="G31" s="409"/>
      <c r="H31" s="409"/>
      <c r="I31" s="409"/>
      <c r="J31" s="409"/>
      <c r="K31" s="409"/>
      <c r="L31" s="409"/>
    </row>
    <row r="32" spans="1:12">
      <c r="A32" s="409"/>
      <c r="B32" s="409"/>
      <c r="C32" s="409"/>
      <c r="D32" s="409"/>
      <c r="E32" s="409"/>
      <c r="F32" s="409"/>
      <c r="G32" s="409"/>
      <c r="H32" s="409"/>
      <c r="I32" s="409"/>
      <c r="J32" s="409"/>
      <c r="K32" s="409"/>
      <c r="L32" s="409"/>
    </row>
  </sheetData>
  <mergeCells count="69">
    <mergeCell ref="A1:L1"/>
    <mergeCell ref="A2:L2"/>
    <mergeCell ref="A3:B3"/>
    <mergeCell ref="C3:L3"/>
    <mergeCell ref="A4:B4"/>
    <mergeCell ref="C4:G4"/>
    <mergeCell ref="I4:L4"/>
    <mergeCell ref="J11:K11"/>
    <mergeCell ref="C12:D12"/>
    <mergeCell ref="E12:F12"/>
    <mergeCell ref="J12:K12"/>
    <mergeCell ref="A5:B5"/>
    <mergeCell ref="C5:G5"/>
    <mergeCell ref="I5:L5"/>
    <mergeCell ref="C8:D8"/>
    <mergeCell ref="E8:F8"/>
    <mergeCell ref="J8:K8"/>
    <mergeCell ref="H6:H7"/>
    <mergeCell ref="E6:F7"/>
    <mergeCell ref="C9:D10"/>
    <mergeCell ref="E9:F10"/>
    <mergeCell ref="C11:D11"/>
    <mergeCell ref="E11:F11"/>
    <mergeCell ref="H13:L13"/>
    <mergeCell ref="B14:G14"/>
    <mergeCell ref="H14:L14"/>
    <mergeCell ref="D15:E15"/>
    <mergeCell ref="F15:G15"/>
    <mergeCell ref="K15:L15"/>
    <mergeCell ref="B13:G13"/>
    <mergeCell ref="K18:L18"/>
    <mergeCell ref="D19:E19"/>
    <mergeCell ref="F19:G19"/>
    <mergeCell ref="K19:L19"/>
    <mergeCell ref="D16:E16"/>
    <mergeCell ref="F16:G16"/>
    <mergeCell ref="K16:L16"/>
    <mergeCell ref="D17:E17"/>
    <mergeCell ref="F17:G17"/>
    <mergeCell ref="K17:L17"/>
    <mergeCell ref="D18:E18"/>
    <mergeCell ref="F18:G18"/>
    <mergeCell ref="K22:L22"/>
    <mergeCell ref="A23:H23"/>
    <mergeCell ref="K23:L23"/>
    <mergeCell ref="D20:E20"/>
    <mergeCell ref="F20:G20"/>
    <mergeCell ref="K20:L20"/>
    <mergeCell ref="D21:E21"/>
    <mergeCell ref="F21:G21"/>
    <mergeCell ref="K21:L21"/>
    <mergeCell ref="D22:E22"/>
    <mergeCell ref="F22:G22"/>
    <mergeCell ref="A24:L32"/>
    <mergeCell ref="J6:K7"/>
    <mergeCell ref="J9:K10"/>
    <mergeCell ref="A6:B12"/>
    <mergeCell ref="H9:H10"/>
    <mergeCell ref="I6:I7"/>
    <mergeCell ref="I9:I10"/>
    <mergeCell ref="L6:L7"/>
    <mergeCell ref="L9:L10"/>
    <mergeCell ref="A13:A14"/>
    <mergeCell ref="A15:A22"/>
    <mergeCell ref="B16:B19"/>
    <mergeCell ref="B20:B21"/>
    <mergeCell ref="G6:G7"/>
    <mergeCell ref="G9:G10"/>
    <mergeCell ref="C6:D7"/>
  </mergeCells>
  <phoneticPr fontId="41" type="noConversion"/>
  <printOptions horizontalCentered="1"/>
  <pageMargins left="0.70763888888888904" right="0.70763888888888904" top="0.74791666666666701" bottom="0.74791666666666701" header="0.31388888888888899" footer="0.31388888888888899"/>
  <pageSetup paperSize="9" orientation="landscape"/>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7"/>
  <sheetViews>
    <sheetView zoomScale="68" zoomScaleNormal="68" workbookViewId="0">
      <selection activeCell="AA21" sqref="AA21"/>
    </sheetView>
  </sheetViews>
  <sheetFormatPr defaultColWidth="8.83203125" defaultRowHeight="12"/>
  <cols>
    <col min="1" max="1" width="8.83203125" style="30"/>
    <col min="2" max="2" width="19.33203125" style="30" customWidth="1"/>
    <col min="3" max="3" width="20.83203125" style="30" customWidth="1"/>
    <col min="4" max="4" width="18.33203125" style="30" customWidth="1"/>
    <col min="5" max="6" width="8.83203125" style="30"/>
    <col min="7" max="7" width="19" style="30" customWidth="1"/>
    <col min="8" max="8" width="25.1640625" style="30" customWidth="1"/>
    <col min="9" max="10" width="8.83203125" style="30" customWidth="1"/>
    <col min="11" max="11" width="9.33203125" style="30" customWidth="1"/>
    <col min="12" max="13" width="14.33203125" style="30" customWidth="1"/>
    <col min="14" max="16384" width="8.83203125" style="30"/>
  </cols>
  <sheetData>
    <row r="1" spans="1:12" ht="22.5">
      <c r="A1" s="416" t="s">
        <v>93</v>
      </c>
      <c r="B1" s="416"/>
      <c r="C1" s="416"/>
      <c r="D1" s="416"/>
      <c r="E1" s="416"/>
      <c r="F1" s="416"/>
      <c r="G1" s="416"/>
      <c r="H1" s="416"/>
      <c r="I1" s="416"/>
      <c r="J1" s="416"/>
      <c r="K1" s="416"/>
      <c r="L1" s="416"/>
    </row>
    <row r="2" spans="1:12" ht="13.5">
      <c r="A2" s="311" t="s">
        <v>913</v>
      </c>
      <c r="B2" s="311"/>
      <c r="C2" s="311"/>
      <c r="D2" s="311"/>
      <c r="E2" s="311"/>
      <c r="F2" s="311"/>
      <c r="G2" s="311"/>
      <c r="H2" s="311"/>
      <c r="I2" s="311"/>
      <c r="J2" s="311"/>
      <c r="K2" s="311"/>
      <c r="L2" s="311"/>
    </row>
    <row r="3" spans="1:12" ht="22.35" customHeight="1">
      <c r="A3" s="281" t="s">
        <v>1</v>
      </c>
      <c r="B3" s="281"/>
      <c r="C3" s="281" t="s">
        <v>1104</v>
      </c>
      <c r="D3" s="281"/>
      <c r="E3" s="281"/>
      <c r="F3" s="281"/>
      <c r="G3" s="281"/>
      <c r="H3" s="281"/>
      <c r="I3" s="281"/>
      <c r="J3" s="281"/>
      <c r="K3" s="281"/>
      <c r="L3" s="281"/>
    </row>
    <row r="4" spans="1:12" ht="20.85" customHeight="1">
      <c r="A4" s="281" t="s">
        <v>95</v>
      </c>
      <c r="B4" s="281"/>
      <c r="C4" s="281" t="s">
        <v>96</v>
      </c>
      <c r="D4" s="281"/>
      <c r="E4" s="281"/>
      <c r="F4" s="281"/>
      <c r="G4" s="281"/>
      <c r="H4" s="4" t="s">
        <v>97</v>
      </c>
      <c r="I4" s="281" t="s">
        <v>98</v>
      </c>
      <c r="J4" s="281"/>
      <c r="K4" s="281"/>
      <c r="L4" s="281"/>
    </row>
    <row r="5" spans="1:12" ht="20.85" customHeight="1">
      <c r="A5" s="281" t="s">
        <v>99</v>
      </c>
      <c r="B5" s="281"/>
      <c r="C5" s="281" t="s">
        <v>1040</v>
      </c>
      <c r="D5" s="281"/>
      <c r="E5" s="281"/>
      <c r="F5" s="281"/>
      <c r="G5" s="281"/>
      <c r="H5" s="4" t="s">
        <v>101</v>
      </c>
      <c r="I5" s="281">
        <v>62060560</v>
      </c>
      <c r="J5" s="281"/>
      <c r="K5" s="281"/>
      <c r="L5" s="281"/>
    </row>
    <row r="6" spans="1:12" ht="14.1" customHeight="1">
      <c r="A6" s="287" t="s">
        <v>102</v>
      </c>
      <c r="B6" s="288"/>
      <c r="C6" s="281"/>
      <c r="D6" s="281"/>
      <c r="E6" s="293" t="s">
        <v>5</v>
      </c>
      <c r="F6" s="294"/>
      <c r="G6" s="284" t="s">
        <v>103</v>
      </c>
      <c r="H6" s="284" t="s">
        <v>104</v>
      </c>
      <c r="I6" s="281" t="s">
        <v>105</v>
      </c>
      <c r="J6" s="281" t="s">
        <v>106</v>
      </c>
      <c r="K6" s="281"/>
      <c r="L6" s="281" t="s">
        <v>107</v>
      </c>
    </row>
    <row r="7" spans="1:12">
      <c r="A7" s="289"/>
      <c r="B7" s="290"/>
      <c r="C7" s="281"/>
      <c r="D7" s="281"/>
      <c r="E7" s="295"/>
      <c r="F7" s="296"/>
      <c r="G7" s="286"/>
      <c r="H7" s="286"/>
      <c r="I7" s="281"/>
      <c r="J7" s="281"/>
      <c r="K7" s="281"/>
      <c r="L7" s="281"/>
    </row>
    <row r="8" spans="1:12" ht="18" customHeight="1">
      <c r="A8" s="289"/>
      <c r="B8" s="290"/>
      <c r="C8" s="305" t="s">
        <v>108</v>
      </c>
      <c r="D8" s="305"/>
      <c r="E8" s="297">
        <v>1500</v>
      </c>
      <c r="F8" s="298"/>
      <c r="G8" s="3">
        <v>1500</v>
      </c>
      <c r="H8" s="4">
        <v>1500</v>
      </c>
      <c r="I8" s="3">
        <v>10</v>
      </c>
      <c r="J8" s="308">
        <v>1</v>
      </c>
      <c r="K8" s="309"/>
      <c r="L8" s="15">
        <v>10</v>
      </c>
    </row>
    <row r="9" spans="1:12" ht="18.75" customHeight="1">
      <c r="A9" s="289"/>
      <c r="B9" s="290"/>
      <c r="C9" s="293" t="s">
        <v>109</v>
      </c>
      <c r="D9" s="294"/>
      <c r="E9" s="281">
        <v>1500</v>
      </c>
      <c r="F9" s="281"/>
      <c r="G9" s="281">
        <v>1500</v>
      </c>
      <c r="H9" s="281">
        <v>1500</v>
      </c>
      <c r="I9" s="281">
        <v>10</v>
      </c>
      <c r="J9" s="283">
        <v>1</v>
      </c>
      <c r="K9" s="283"/>
      <c r="L9" s="282">
        <v>10</v>
      </c>
    </row>
    <row r="10" spans="1:12">
      <c r="A10" s="289"/>
      <c r="B10" s="290"/>
      <c r="C10" s="295"/>
      <c r="D10" s="296"/>
      <c r="E10" s="281"/>
      <c r="F10" s="281"/>
      <c r="G10" s="281"/>
      <c r="H10" s="281"/>
      <c r="I10" s="281"/>
      <c r="J10" s="283"/>
      <c r="K10" s="283"/>
      <c r="L10" s="282"/>
    </row>
    <row r="11" spans="1:12" ht="18.75" customHeight="1">
      <c r="A11" s="289"/>
      <c r="B11" s="290"/>
      <c r="C11" s="281" t="s">
        <v>110</v>
      </c>
      <c r="D11" s="281"/>
      <c r="E11" s="297"/>
      <c r="F11" s="298"/>
      <c r="G11" s="3"/>
      <c r="H11" s="4"/>
      <c r="I11" s="3"/>
      <c r="J11" s="281"/>
      <c r="K11" s="281"/>
      <c r="L11" s="3"/>
    </row>
    <row r="12" spans="1:12" ht="19.350000000000001" customHeight="1">
      <c r="A12" s="291"/>
      <c r="B12" s="292"/>
      <c r="C12" s="281" t="s">
        <v>113</v>
      </c>
      <c r="D12" s="281"/>
      <c r="E12" s="297"/>
      <c r="F12" s="298"/>
      <c r="G12" s="3"/>
      <c r="H12" s="4"/>
      <c r="I12" s="3"/>
      <c r="J12" s="281"/>
      <c r="K12" s="281"/>
      <c r="L12" s="3"/>
    </row>
    <row r="13" spans="1:12" ht="20.100000000000001" customHeight="1">
      <c r="A13" s="281" t="s">
        <v>114</v>
      </c>
      <c r="B13" s="281" t="s">
        <v>115</v>
      </c>
      <c r="C13" s="281"/>
      <c r="D13" s="281"/>
      <c r="E13" s="281"/>
      <c r="F13" s="281"/>
      <c r="G13" s="281"/>
      <c r="H13" s="281" t="s">
        <v>116</v>
      </c>
      <c r="I13" s="281"/>
      <c r="J13" s="281"/>
      <c r="K13" s="281"/>
      <c r="L13" s="281"/>
    </row>
    <row r="14" spans="1:12" ht="132" customHeight="1">
      <c r="A14" s="281"/>
      <c r="B14" s="304" t="s">
        <v>1105</v>
      </c>
      <c r="C14" s="304"/>
      <c r="D14" s="304"/>
      <c r="E14" s="304"/>
      <c r="F14" s="304"/>
      <c r="G14" s="304"/>
      <c r="H14" s="304" t="s">
        <v>1106</v>
      </c>
      <c r="I14" s="304"/>
      <c r="J14" s="304"/>
      <c r="K14" s="304"/>
      <c r="L14" s="304"/>
    </row>
    <row r="15" spans="1:12" s="29" customFormat="1" ht="38.25" customHeight="1">
      <c r="A15" s="284" t="s">
        <v>119</v>
      </c>
      <c r="B15" s="3" t="s">
        <v>120</v>
      </c>
      <c r="C15" s="3" t="s">
        <v>121</v>
      </c>
      <c r="D15" s="281" t="s">
        <v>122</v>
      </c>
      <c r="E15" s="281"/>
      <c r="F15" s="293" t="s">
        <v>123</v>
      </c>
      <c r="G15" s="294"/>
      <c r="H15" s="5" t="s">
        <v>124</v>
      </c>
      <c r="I15" s="3" t="s">
        <v>105</v>
      </c>
      <c r="J15" s="3" t="s">
        <v>107</v>
      </c>
      <c r="K15" s="293" t="s">
        <v>125</v>
      </c>
      <c r="L15" s="294"/>
    </row>
    <row r="16" spans="1:12" s="29" customFormat="1" ht="333" customHeight="1">
      <c r="A16" s="285"/>
      <c r="B16" s="281" t="s">
        <v>126</v>
      </c>
      <c r="C16" s="3" t="s">
        <v>127</v>
      </c>
      <c r="D16" s="585" t="s">
        <v>1107</v>
      </c>
      <c r="E16" s="585"/>
      <c r="F16" s="300" t="s">
        <v>1108</v>
      </c>
      <c r="G16" s="301"/>
      <c r="H16" s="19" t="s">
        <v>1109</v>
      </c>
      <c r="I16" s="151">
        <v>15</v>
      </c>
      <c r="J16" s="154">
        <v>15</v>
      </c>
      <c r="K16" s="297"/>
      <c r="L16" s="298"/>
    </row>
    <row r="17" spans="1:12" s="29" customFormat="1" ht="93" customHeight="1">
      <c r="A17" s="285"/>
      <c r="B17" s="281"/>
      <c r="C17" s="587" t="s">
        <v>130</v>
      </c>
      <c r="D17" s="587" t="s">
        <v>1110</v>
      </c>
      <c r="E17" s="588"/>
      <c r="F17" s="587" t="s">
        <v>1111</v>
      </c>
      <c r="G17" s="588"/>
      <c r="H17" s="153" t="s">
        <v>1111</v>
      </c>
      <c r="I17" s="151">
        <v>5</v>
      </c>
      <c r="J17" s="154">
        <v>5</v>
      </c>
      <c r="K17" s="297"/>
      <c r="L17" s="298"/>
    </row>
    <row r="18" spans="1:12" s="29" customFormat="1" ht="102" customHeight="1">
      <c r="A18" s="285"/>
      <c r="B18" s="281"/>
      <c r="C18" s="588"/>
      <c r="D18" s="587" t="s">
        <v>1112</v>
      </c>
      <c r="E18" s="588"/>
      <c r="F18" s="587" t="s">
        <v>1113</v>
      </c>
      <c r="G18" s="588"/>
      <c r="H18" s="153" t="s">
        <v>1113</v>
      </c>
      <c r="I18" s="151">
        <v>5</v>
      </c>
      <c r="J18" s="154">
        <v>5</v>
      </c>
      <c r="K18" s="281"/>
      <c r="L18" s="281"/>
    </row>
    <row r="19" spans="1:12" s="29" customFormat="1" ht="83.1" customHeight="1">
      <c r="A19" s="285"/>
      <c r="B19" s="281"/>
      <c r="C19" s="588"/>
      <c r="D19" s="587" t="s">
        <v>1114</v>
      </c>
      <c r="E19" s="588"/>
      <c r="F19" s="587" t="s">
        <v>1115</v>
      </c>
      <c r="G19" s="588"/>
      <c r="H19" s="153" t="s">
        <v>1116</v>
      </c>
      <c r="I19" s="151">
        <v>5</v>
      </c>
      <c r="J19" s="154">
        <v>5</v>
      </c>
      <c r="K19" s="281"/>
      <c r="L19" s="281"/>
    </row>
    <row r="20" spans="1:12" s="29" customFormat="1" ht="83.1" customHeight="1">
      <c r="A20" s="285"/>
      <c r="B20" s="285"/>
      <c r="C20" s="587" t="s">
        <v>195</v>
      </c>
      <c r="D20" s="587" t="s">
        <v>1117</v>
      </c>
      <c r="E20" s="587"/>
      <c r="F20" s="542" t="s">
        <v>1118</v>
      </c>
      <c r="G20" s="543"/>
      <c r="H20" s="153" t="s">
        <v>1119</v>
      </c>
      <c r="I20" s="151">
        <v>5</v>
      </c>
      <c r="J20" s="154">
        <v>5</v>
      </c>
      <c r="K20" s="281"/>
      <c r="L20" s="281"/>
    </row>
    <row r="21" spans="1:12" s="29" customFormat="1" ht="121.35" customHeight="1">
      <c r="A21" s="285"/>
      <c r="B21" s="285"/>
      <c r="C21" s="587"/>
      <c r="D21" s="587" t="s">
        <v>1120</v>
      </c>
      <c r="E21" s="587"/>
      <c r="F21" s="542" t="s">
        <v>1121</v>
      </c>
      <c r="G21" s="543"/>
      <c r="H21" s="153" t="s">
        <v>1122</v>
      </c>
      <c r="I21" s="151">
        <v>5</v>
      </c>
      <c r="J21" s="154">
        <v>5</v>
      </c>
      <c r="K21" s="281"/>
      <c r="L21" s="281"/>
    </row>
    <row r="22" spans="1:12" s="29" customFormat="1" ht="86.1" customHeight="1">
      <c r="A22" s="285"/>
      <c r="B22" s="285"/>
      <c r="C22" s="152" t="s">
        <v>136</v>
      </c>
      <c r="D22" s="587" t="s">
        <v>1123</v>
      </c>
      <c r="E22" s="587"/>
      <c r="F22" s="542" t="s">
        <v>1124</v>
      </c>
      <c r="G22" s="543"/>
      <c r="H22" s="152" t="s">
        <v>1125</v>
      </c>
      <c r="I22" s="151">
        <v>10</v>
      </c>
      <c r="J22" s="154">
        <v>10</v>
      </c>
      <c r="K22" s="281"/>
      <c r="L22" s="281"/>
    </row>
    <row r="23" spans="1:12" s="29" customFormat="1" ht="407.1" customHeight="1">
      <c r="A23" s="285"/>
      <c r="B23" s="285" t="s">
        <v>139</v>
      </c>
      <c r="C23" s="281" t="s">
        <v>140</v>
      </c>
      <c r="D23" s="585" t="s">
        <v>1126</v>
      </c>
      <c r="E23" s="585"/>
      <c r="F23" s="300" t="s">
        <v>1127</v>
      </c>
      <c r="G23" s="301"/>
      <c r="H23" s="151" t="s">
        <v>1128</v>
      </c>
      <c r="I23" s="151">
        <v>15</v>
      </c>
      <c r="J23" s="154">
        <v>15</v>
      </c>
      <c r="K23" s="585"/>
      <c r="L23" s="585"/>
    </row>
    <row r="24" spans="1:12" s="29" customFormat="1" ht="78" customHeight="1">
      <c r="A24" s="285"/>
      <c r="B24" s="285"/>
      <c r="C24" s="281"/>
      <c r="D24" s="585" t="s">
        <v>1129</v>
      </c>
      <c r="E24" s="585"/>
      <c r="F24" s="300" t="s">
        <v>1130</v>
      </c>
      <c r="G24" s="301"/>
      <c r="H24" s="151" t="s">
        <v>1131</v>
      </c>
      <c r="I24" s="151">
        <v>15</v>
      </c>
      <c r="J24" s="154">
        <v>15</v>
      </c>
      <c r="K24" s="585"/>
      <c r="L24" s="585"/>
    </row>
    <row r="25" spans="1:12" s="29" customFormat="1" ht="93" customHeight="1">
      <c r="A25" s="285"/>
      <c r="B25" s="285" t="s">
        <v>146</v>
      </c>
      <c r="C25" s="281" t="s">
        <v>147</v>
      </c>
      <c r="D25" s="585" t="s">
        <v>1132</v>
      </c>
      <c r="E25" s="585"/>
      <c r="F25" s="300" t="s">
        <v>1133</v>
      </c>
      <c r="G25" s="301"/>
      <c r="H25" s="151" t="s">
        <v>1134</v>
      </c>
      <c r="I25" s="151">
        <v>3</v>
      </c>
      <c r="J25" s="154">
        <v>0</v>
      </c>
      <c r="K25" s="586" t="s">
        <v>1135</v>
      </c>
      <c r="L25" s="586"/>
    </row>
    <row r="26" spans="1:12" s="29" customFormat="1" ht="93" customHeight="1">
      <c r="A26" s="285"/>
      <c r="B26" s="285"/>
      <c r="C26" s="281"/>
      <c r="D26" s="585" t="s">
        <v>1136</v>
      </c>
      <c r="E26" s="585"/>
      <c r="F26" s="300" t="s">
        <v>1137</v>
      </c>
      <c r="G26" s="301"/>
      <c r="H26" s="151" t="s">
        <v>1134</v>
      </c>
      <c r="I26" s="151">
        <v>3</v>
      </c>
      <c r="J26" s="154">
        <v>0</v>
      </c>
      <c r="K26" s="586" t="s">
        <v>1135</v>
      </c>
      <c r="L26" s="586"/>
    </row>
    <row r="27" spans="1:12" s="29" customFormat="1" ht="93" customHeight="1">
      <c r="A27" s="286"/>
      <c r="B27" s="281"/>
      <c r="C27" s="281"/>
      <c r="D27" s="586" t="s">
        <v>1138</v>
      </c>
      <c r="E27" s="586"/>
      <c r="F27" s="300" t="s">
        <v>1139</v>
      </c>
      <c r="G27" s="301"/>
      <c r="H27" s="151" t="s">
        <v>1134</v>
      </c>
      <c r="I27" s="151">
        <v>4</v>
      </c>
      <c r="J27" s="154">
        <v>0</v>
      </c>
      <c r="K27" s="586" t="s">
        <v>1135</v>
      </c>
      <c r="L27" s="586"/>
    </row>
    <row r="28" spans="1:12" s="29" customFormat="1" ht="20.85" customHeight="1">
      <c r="A28" s="302" t="s">
        <v>148</v>
      </c>
      <c r="B28" s="302"/>
      <c r="C28" s="302"/>
      <c r="D28" s="302"/>
      <c r="E28" s="302"/>
      <c r="F28" s="302"/>
      <c r="G28" s="302"/>
      <c r="H28" s="302"/>
      <c r="I28" s="16">
        <v>100</v>
      </c>
      <c r="J28" s="34">
        <f>SUM(J16:J27)+L8</f>
        <v>90</v>
      </c>
      <c r="K28" s="303" t="s">
        <v>149</v>
      </c>
      <c r="L28" s="303"/>
    </row>
    <row r="29" spans="1:12" ht="12.75" customHeight="1">
      <c r="A29" s="408" t="s">
        <v>163</v>
      </c>
      <c r="B29" s="408"/>
      <c r="C29" s="408"/>
      <c r="D29" s="408"/>
      <c r="E29" s="408"/>
      <c r="F29" s="408"/>
      <c r="G29" s="408"/>
      <c r="H29" s="408"/>
      <c r="I29" s="408"/>
      <c r="J29" s="408"/>
      <c r="K29" s="408"/>
      <c r="L29" s="408"/>
    </row>
    <row r="30" spans="1:12" ht="12" customHeight="1">
      <c r="A30" s="409"/>
      <c r="B30" s="409"/>
      <c r="C30" s="409"/>
      <c r="D30" s="409"/>
      <c r="E30" s="409"/>
      <c r="F30" s="409"/>
      <c r="G30" s="409"/>
      <c r="H30" s="409"/>
      <c r="I30" s="409"/>
      <c r="J30" s="409"/>
      <c r="K30" s="409"/>
      <c r="L30" s="409"/>
    </row>
    <row r="31" spans="1:12">
      <c r="A31" s="409"/>
      <c r="B31" s="409"/>
      <c r="C31" s="409"/>
      <c r="D31" s="409"/>
      <c r="E31" s="409"/>
      <c r="F31" s="409"/>
      <c r="G31" s="409"/>
      <c r="H31" s="409"/>
      <c r="I31" s="409"/>
      <c r="J31" s="409"/>
      <c r="K31" s="409"/>
      <c r="L31" s="409"/>
    </row>
    <row r="32" spans="1:12">
      <c r="A32" s="409"/>
      <c r="B32" s="409"/>
      <c r="C32" s="409"/>
      <c r="D32" s="409"/>
      <c r="E32" s="409"/>
      <c r="F32" s="409"/>
      <c r="G32" s="409"/>
      <c r="H32" s="409"/>
      <c r="I32" s="409"/>
      <c r="J32" s="409"/>
      <c r="K32" s="409"/>
      <c r="L32" s="409"/>
    </row>
    <row r="33" spans="1:12">
      <c r="A33" s="409"/>
      <c r="B33" s="409"/>
      <c r="C33" s="409"/>
      <c r="D33" s="409"/>
      <c r="E33" s="409"/>
      <c r="F33" s="409"/>
      <c r="G33" s="409"/>
      <c r="H33" s="409"/>
      <c r="I33" s="409"/>
      <c r="J33" s="409"/>
      <c r="K33" s="409"/>
      <c r="L33" s="409"/>
    </row>
    <row r="34" spans="1:12">
      <c r="A34" s="409"/>
      <c r="B34" s="409"/>
      <c r="C34" s="409"/>
      <c r="D34" s="409"/>
      <c r="E34" s="409"/>
      <c r="F34" s="409"/>
      <c r="G34" s="409"/>
      <c r="H34" s="409"/>
      <c r="I34" s="409"/>
      <c r="J34" s="409"/>
      <c r="K34" s="409"/>
      <c r="L34" s="409"/>
    </row>
    <row r="35" spans="1:12">
      <c r="A35" s="409"/>
      <c r="B35" s="409"/>
      <c r="C35" s="409"/>
      <c r="D35" s="409"/>
      <c r="E35" s="409"/>
      <c r="F35" s="409"/>
      <c r="G35" s="409"/>
      <c r="H35" s="409"/>
      <c r="I35" s="409"/>
      <c r="J35" s="409"/>
      <c r="K35" s="409"/>
      <c r="L35" s="409"/>
    </row>
    <row r="36" spans="1:12">
      <c r="A36" s="409"/>
      <c r="B36" s="409"/>
      <c r="C36" s="409"/>
      <c r="D36" s="409"/>
      <c r="E36" s="409"/>
      <c r="F36" s="409"/>
      <c r="G36" s="409"/>
      <c r="H36" s="409"/>
      <c r="I36" s="409"/>
      <c r="J36" s="409"/>
      <c r="K36" s="409"/>
      <c r="L36" s="409"/>
    </row>
    <row r="37" spans="1:12">
      <c r="A37" s="409"/>
      <c r="B37" s="409"/>
      <c r="C37" s="409"/>
      <c r="D37" s="409"/>
      <c r="E37" s="409"/>
      <c r="F37" s="409"/>
      <c r="G37" s="409"/>
      <c r="H37" s="409"/>
      <c r="I37" s="409"/>
      <c r="J37" s="409"/>
      <c r="K37" s="409"/>
      <c r="L37" s="409"/>
    </row>
  </sheetData>
  <mergeCells count="89">
    <mergeCell ref="A1:L1"/>
    <mergeCell ref="A2:L2"/>
    <mergeCell ref="A3:B3"/>
    <mergeCell ref="C3:L3"/>
    <mergeCell ref="A4:B4"/>
    <mergeCell ref="C4:G4"/>
    <mergeCell ref="I4:L4"/>
    <mergeCell ref="A5:B5"/>
    <mergeCell ref="C5:G5"/>
    <mergeCell ref="I5:L5"/>
    <mergeCell ref="C8:D8"/>
    <mergeCell ref="E8:F8"/>
    <mergeCell ref="J8:K8"/>
    <mergeCell ref="G6:G7"/>
    <mergeCell ref="L6:L7"/>
    <mergeCell ref="C11:D11"/>
    <mergeCell ref="E11:F11"/>
    <mergeCell ref="J11:K11"/>
    <mergeCell ref="C12:D12"/>
    <mergeCell ref="E12:F12"/>
    <mergeCell ref="J12:K12"/>
    <mergeCell ref="H13:L13"/>
    <mergeCell ref="B14:G14"/>
    <mergeCell ref="H14:L14"/>
    <mergeCell ref="D15:E15"/>
    <mergeCell ref="F15:G15"/>
    <mergeCell ref="K15:L15"/>
    <mergeCell ref="D16:E16"/>
    <mergeCell ref="F16:G16"/>
    <mergeCell ref="K16:L16"/>
    <mergeCell ref="D17:E17"/>
    <mergeCell ref="F17:G17"/>
    <mergeCell ref="K17:L17"/>
    <mergeCell ref="F18:G18"/>
    <mergeCell ref="K18:L18"/>
    <mergeCell ref="D19:E19"/>
    <mergeCell ref="F19:G19"/>
    <mergeCell ref="K19:L19"/>
    <mergeCell ref="F20:G20"/>
    <mergeCell ref="K20:L20"/>
    <mergeCell ref="D21:E21"/>
    <mergeCell ref="F21:G21"/>
    <mergeCell ref="K21:L21"/>
    <mergeCell ref="F22:G22"/>
    <mergeCell ref="K22:L22"/>
    <mergeCell ref="D23:E23"/>
    <mergeCell ref="F23:G23"/>
    <mergeCell ref="K23:L23"/>
    <mergeCell ref="K26:L26"/>
    <mergeCell ref="D27:E27"/>
    <mergeCell ref="F27:G27"/>
    <mergeCell ref="K27:L27"/>
    <mergeCell ref="F24:G24"/>
    <mergeCell ref="K24:L24"/>
    <mergeCell ref="D25:E25"/>
    <mergeCell ref="F25:G25"/>
    <mergeCell ref="K25:L25"/>
    <mergeCell ref="A13:A14"/>
    <mergeCell ref="A15:A27"/>
    <mergeCell ref="B16:B22"/>
    <mergeCell ref="B23:B24"/>
    <mergeCell ref="B25:B27"/>
    <mergeCell ref="B13:G13"/>
    <mergeCell ref="C17:C19"/>
    <mergeCell ref="C20:C21"/>
    <mergeCell ref="C23:C24"/>
    <mergeCell ref="C25:C27"/>
    <mergeCell ref="D26:E26"/>
    <mergeCell ref="D24:E24"/>
    <mergeCell ref="D22:E22"/>
    <mergeCell ref="D20:E20"/>
    <mergeCell ref="D18:E18"/>
    <mergeCell ref="F26:G26"/>
    <mergeCell ref="L9:L10"/>
    <mergeCell ref="A29:L37"/>
    <mergeCell ref="A6:B12"/>
    <mergeCell ref="C6:D7"/>
    <mergeCell ref="E6:F7"/>
    <mergeCell ref="J6:K7"/>
    <mergeCell ref="C9:D10"/>
    <mergeCell ref="E9:F10"/>
    <mergeCell ref="J9:K10"/>
    <mergeCell ref="G9:G10"/>
    <mergeCell ref="H6:H7"/>
    <mergeCell ref="H9:H10"/>
    <mergeCell ref="I6:I7"/>
    <mergeCell ref="I9:I10"/>
    <mergeCell ref="A28:H28"/>
    <mergeCell ref="K28:L28"/>
  </mergeCells>
  <phoneticPr fontId="41" type="noConversion"/>
  <printOptions horizontalCentered="1"/>
  <pageMargins left="0.70763888888888904" right="0.70763888888888904" top="0.74791666666666701" bottom="0.74791666666666701" header="0.31388888888888899" footer="0.31388888888888899"/>
  <pageSetup paperSize="9" orientation="landscape"/>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2"/>
  <sheetViews>
    <sheetView topLeftCell="C19" workbookViewId="0">
      <selection activeCell="AA21" sqref="AA21"/>
    </sheetView>
  </sheetViews>
  <sheetFormatPr defaultColWidth="8.83203125" defaultRowHeight="12"/>
  <cols>
    <col min="1" max="1" width="8.83203125" style="96"/>
    <col min="2" max="2" width="19.33203125" style="96" customWidth="1"/>
    <col min="3" max="3" width="20.83203125" style="96" customWidth="1"/>
    <col min="4" max="4" width="18.33203125" style="96" customWidth="1"/>
    <col min="5" max="5" width="16.1640625" style="96" customWidth="1"/>
    <col min="6" max="6" width="8.83203125" style="96"/>
    <col min="7" max="7" width="19" style="96" customWidth="1"/>
    <col min="8" max="8" width="35.1640625" style="96" customWidth="1"/>
    <col min="9" max="10" width="8.83203125" style="96" customWidth="1"/>
    <col min="11" max="11" width="9.33203125" style="96" customWidth="1"/>
    <col min="12" max="13" width="14.33203125" style="96" customWidth="1"/>
    <col min="14" max="16384" width="8.83203125" style="96"/>
  </cols>
  <sheetData>
    <row r="1" spans="1:12" ht="22.5">
      <c r="A1" s="343" t="s">
        <v>93</v>
      </c>
      <c r="B1" s="343"/>
      <c r="C1" s="343"/>
      <c r="D1" s="343"/>
      <c r="E1" s="343"/>
      <c r="F1" s="343"/>
      <c r="G1" s="343"/>
      <c r="H1" s="343"/>
      <c r="I1" s="343"/>
      <c r="J1" s="343"/>
      <c r="K1" s="343"/>
      <c r="L1" s="343"/>
    </row>
    <row r="2" spans="1:12" ht="15">
      <c r="A2" s="344" t="s">
        <v>705</v>
      </c>
      <c r="B2" s="344"/>
      <c r="C2" s="344"/>
      <c r="D2" s="344"/>
      <c r="E2" s="344"/>
      <c r="F2" s="344"/>
      <c r="G2" s="344"/>
      <c r="H2" s="344"/>
      <c r="I2" s="344"/>
      <c r="J2" s="344"/>
      <c r="K2" s="344"/>
      <c r="L2" s="344"/>
    </row>
    <row r="3" spans="1:12" ht="22.35" customHeight="1">
      <c r="A3" s="314" t="s">
        <v>1</v>
      </c>
      <c r="B3" s="314"/>
      <c r="C3" s="314" t="s">
        <v>55</v>
      </c>
      <c r="D3" s="314"/>
      <c r="E3" s="314"/>
      <c r="F3" s="314"/>
      <c r="G3" s="314"/>
      <c r="H3" s="314"/>
      <c r="I3" s="314"/>
      <c r="J3" s="314"/>
      <c r="K3" s="314"/>
      <c r="L3" s="314"/>
    </row>
    <row r="4" spans="1:12" ht="20.85" customHeight="1">
      <c r="A4" s="314" t="s">
        <v>95</v>
      </c>
      <c r="B4" s="314"/>
      <c r="C4" s="314" t="s">
        <v>96</v>
      </c>
      <c r="D4" s="314"/>
      <c r="E4" s="314"/>
      <c r="F4" s="314"/>
      <c r="G4" s="314"/>
      <c r="H4" s="98" t="s">
        <v>97</v>
      </c>
      <c r="I4" s="314" t="s">
        <v>98</v>
      </c>
      <c r="J4" s="314"/>
      <c r="K4" s="314"/>
      <c r="L4" s="314"/>
    </row>
    <row r="5" spans="1:12" ht="20.85" customHeight="1">
      <c r="A5" s="314" t="s">
        <v>99</v>
      </c>
      <c r="B5" s="314"/>
      <c r="C5" s="314" t="s">
        <v>1040</v>
      </c>
      <c r="D5" s="314"/>
      <c r="E5" s="314"/>
      <c r="F5" s="314"/>
      <c r="G5" s="314"/>
      <c r="H5" s="98" t="s">
        <v>101</v>
      </c>
      <c r="I5" s="314">
        <v>62060560</v>
      </c>
      <c r="J5" s="314"/>
      <c r="K5" s="314"/>
      <c r="L5" s="314"/>
    </row>
    <row r="6" spans="1:12" ht="14.1" customHeight="1">
      <c r="A6" s="316" t="s">
        <v>102</v>
      </c>
      <c r="B6" s="317"/>
      <c r="C6" s="314"/>
      <c r="D6" s="314"/>
      <c r="E6" s="336" t="s">
        <v>5</v>
      </c>
      <c r="F6" s="337"/>
      <c r="G6" s="324" t="s">
        <v>103</v>
      </c>
      <c r="H6" s="324" t="s">
        <v>104</v>
      </c>
      <c r="I6" s="314" t="s">
        <v>105</v>
      </c>
      <c r="J6" s="314" t="s">
        <v>106</v>
      </c>
      <c r="K6" s="314"/>
      <c r="L6" s="314" t="s">
        <v>107</v>
      </c>
    </row>
    <row r="7" spans="1:12">
      <c r="A7" s="318"/>
      <c r="B7" s="319"/>
      <c r="C7" s="314"/>
      <c r="D7" s="314"/>
      <c r="E7" s="341"/>
      <c r="F7" s="342"/>
      <c r="G7" s="326"/>
      <c r="H7" s="326"/>
      <c r="I7" s="314"/>
      <c r="J7" s="314"/>
      <c r="K7" s="314"/>
      <c r="L7" s="314"/>
    </row>
    <row r="8" spans="1:12" ht="18" customHeight="1">
      <c r="A8" s="318"/>
      <c r="B8" s="319"/>
      <c r="C8" s="338" t="s">
        <v>108</v>
      </c>
      <c r="D8" s="338"/>
      <c r="E8" s="329">
        <v>0</v>
      </c>
      <c r="F8" s="330"/>
      <c r="G8" s="146">
        <v>9720</v>
      </c>
      <c r="H8" s="146">
        <v>9267.5499999999993</v>
      </c>
      <c r="I8" s="97">
        <v>10</v>
      </c>
      <c r="J8" s="308">
        <f>H8/G8</f>
        <v>0.9534516460905349</v>
      </c>
      <c r="K8" s="309"/>
      <c r="L8" s="111">
        <f>J8*I8</f>
        <v>9.5345164609053494</v>
      </c>
    </row>
    <row r="9" spans="1:12" ht="18.75" customHeight="1">
      <c r="A9" s="318"/>
      <c r="B9" s="319"/>
      <c r="C9" s="336" t="s">
        <v>109</v>
      </c>
      <c r="D9" s="337"/>
      <c r="E9" s="314">
        <v>0</v>
      </c>
      <c r="F9" s="314"/>
      <c r="G9" s="589">
        <v>9720</v>
      </c>
      <c r="H9" s="589">
        <v>9267.5499999999993</v>
      </c>
      <c r="I9" s="324">
        <v>10</v>
      </c>
      <c r="J9" s="315">
        <v>0.95350000000000001</v>
      </c>
      <c r="K9" s="315"/>
      <c r="L9" s="591">
        <f>I9*J9</f>
        <v>9.5350000000000001</v>
      </c>
    </row>
    <row r="10" spans="1:12" ht="14.1" customHeight="1">
      <c r="A10" s="318"/>
      <c r="B10" s="319"/>
      <c r="C10" s="341"/>
      <c r="D10" s="342"/>
      <c r="E10" s="314"/>
      <c r="F10" s="314"/>
      <c r="G10" s="590"/>
      <c r="H10" s="590"/>
      <c r="I10" s="326"/>
      <c r="J10" s="315"/>
      <c r="K10" s="315"/>
      <c r="L10" s="592"/>
    </row>
    <row r="11" spans="1:12" ht="18.75" customHeight="1">
      <c r="A11" s="318"/>
      <c r="B11" s="319"/>
      <c r="C11" s="314" t="s">
        <v>110</v>
      </c>
      <c r="D11" s="314"/>
      <c r="E11" s="329"/>
      <c r="F11" s="330"/>
      <c r="G11" s="97"/>
      <c r="H11" s="98"/>
      <c r="I11" s="97"/>
      <c r="J11" s="314"/>
      <c r="K11" s="314"/>
      <c r="L11" s="97"/>
    </row>
    <row r="12" spans="1:12" ht="19.350000000000001" customHeight="1">
      <c r="A12" s="320"/>
      <c r="B12" s="321"/>
      <c r="C12" s="314" t="s">
        <v>113</v>
      </c>
      <c r="D12" s="314"/>
      <c r="E12" s="329"/>
      <c r="F12" s="330"/>
      <c r="G12" s="97"/>
      <c r="H12" s="98"/>
      <c r="I12" s="97"/>
      <c r="J12" s="314"/>
      <c r="K12" s="314"/>
      <c r="L12" s="97"/>
    </row>
    <row r="13" spans="1:12" ht="20.100000000000001" customHeight="1">
      <c r="A13" s="314" t="s">
        <v>114</v>
      </c>
      <c r="B13" s="314" t="s">
        <v>115</v>
      </c>
      <c r="C13" s="314"/>
      <c r="D13" s="314"/>
      <c r="E13" s="314"/>
      <c r="F13" s="314"/>
      <c r="G13" s="314"/>
      <c r="H13" s="314" t="s">
        <v>116</v>
      </c>
      <c r="I13" s="314"/>
      <c r="J13" s="314"/>
      <c r="K13" s="314"/>
      <c r="L13" s="314"/>
    </row>
    <row r="14" spans="1:12" ht="85.35" customHeight="1">
      <c r="A14" s="314"/>
      <c r="B14" s="335" t="s">
        <v>1140</v>
      </c>
      <c r="C14" s="335"/>
      <c r="D14" s="335"/>
      <c r="E14" s="335"/>
      <c r="F14" s="335"/>
      <c r="G14" s="335"/>
      <c r="H14" s="335" t="s">
        <v>1141</v>
      </c>
      <c r="I14" s="335"/>
      <c r="J14" s="335"/>
      <c r="K14" s="335"/>
      <c r="L14" s="335"/>
    </row>
    <row r="15" spans="1:12" s="95" customFormat="1" ht="38.25" customHeight="1">
      <c r="A15" s="324" t="s">
        <v>119</v>
      </c>
      <c r="B15" s="97" t="s">
        <v>120</v>
      </c>
      <c r="C15" s="97" t="s">
        <v>121</v>
      </c>
      <c r="D15" s="314" t="s">
        <v>122</v>
      </c>
      <c r="E15" s="314"/>
      <c r="F15" s="336" t="s">
        <v>123</v>
      </c>
      <c r="G15" s="337"/>
      <c r="H15" s="99" t="s">
        <v>124</v>
      </c>
      <c r="I15" s="97" t="s">
        <v>105</v>
      </c>
      <c r="J15" s="97" t="s">
        <v>107</v>
      </c>
      <c r="K15" s="336" t="s">
        <v>125</v>
      </c>
      <c r="L15" s="337"/>
    </row>
    <row r="16" spans="1:12" s="95" customFormat="1" ht="62.1" customHeight="1">
      <c r="A16" s="325"/>
      <c r="B16" s="314" t="s">
        <v>126</v>
      </c>
      <c r="C16" s="97" t="s">
        <v>127</v>
      </c>
      <c r="D16" s="333" t="s">
        <v>1142</v>
      </c>
      <c r="E16" s="334"/>
      <c r="F16" s="314" t="s">
        <v>1143</v>
      </c>
      <c r="G16" s="314"/>
      <c r="H16" s="97" t="s">
        <v>1144</v>
      </c>
      <c r="I16" s="97">
        <v>10</v>
      </c>
      <c r="J16" s="111">
        <v>10</v>
      </c>
      <c r="K16" s="329"/>
      <c r="L16" s="330"/>
    </row>
    <row r="17" spans="1:12" s="95" customFormat="1" ht="62.1" customHeight="1">
      <c r="A17" s="325"/>
      <c r="B17" s="314"/>
      <c r="C17" s="97" t="s">
        <v>130</v>
      </c>
      <c r="D17" s="333" t="s">
        <v>1145</v>
      </c>
      <c r="E17" s="334"/>
      <c r="F17" s="314" t="s">
        <v>1146</v>
      </c>
      <c r="G17" s="314"/>
      <c r="H17" s="107" t="s">
        <v>1147</v>
      </c>
      <c r="I17" s="97">
        <v>15</v>
      </c>
      <c r="J17" s="111">
        <v>15</v>
      </c>
      <c r="K17" s="329"/>
      <c r="L17" s="330"/>
    </row>
    <row r="18" spans="1:12" s="95" customFormat="1" ht="62.1" customHeight="1">
      <c r="A18" s="325"/>
      <c r="B18" s="314"/>
      <c r="C18" s="97" t="s">
        <v>133</v>
      </c>
      <c r="D18" s="333" t="s">
        <v>1148</v>
      </c>
      <c r="E18" s="334"/>
      <c r="F18" s="314" t="s">
        <v>1149</v>
      </c>
      <c r="G18" s="314"/>
      <c r="H18" s="107" t="s">
        <v>1150</v>
      </c>
      <c r="I18" s="97">
        <v>10</v>
      </c>
      <c r="J18" s="111">
        <v>10</v>
      </c>
      <c r="K18" s="314"/>
      <c r="L18" s="314"/>
    </row>
    <row r="19" spans="1:12" s="95" customFormat="1" ht="62.1" customHeight="1">
      <c r="A19" s="325"/>
      <c r="B19" s="314"/>
      <c r="C19" s="97" t="s">
        <v>136</v>
      </c>
      <c r="D19" s="333" t="s">
        <v>1151</v>
      </c>
      <c r="E19" s="334"/>
      <c r="F19" s="314" t="s">
        <v>1152</v>
      </c>
      <c r="G19" s="314"/>
      <c r="H19" s="107" t="s">
        <v>1153</v>
      </c>
      <c r="I19" s="97">
        <v>15</v>
      </c>
      <c r="J19" s="111">
        <v>15</v>
      </c>
      <c r="K19" s="314"/>
      <c r="L19" s="314"/>
    </row>
    <row r="20" spans="1:12" s="95" customFormat="1" ht="62.1" customHeight="1">
      <c r="A20" s="325"/>
      <c r="B20" s="325" t="s">
        <v>139</v>
      </c>
      <c r="C20" s="97" t="s">
        <v>140</v>
      </c>
      <c r="D20" s="329" t="s">
        <v>1154</v>
      </c>
      <c r="E20" s="330"/>
      <c r="F20" s="314" t="s">
        <v>1155</v>
      </c>
      <c r="G20" s="314"/>
      <c r="H20" s="97" t="s">
        <v>1156</v>
      </c>
      <c r="I20" s="97">
        <v>15</v>
      </c>
      <c r="J20" s="111">
        <v>15</v>
      </c>
      <c r="K20" s="314"/>
      <c r="L20" s="314"/>
    </row>
    <row r="21" spans="1:12" s="95" customFormat="1" ht="62.1" customHeight="1">
      <c r="A21" s="325"/>
      <c r="B21" s="325"/>
      <c r="C21" s="97" t="s">
        <v>143</v>
      </c>
      <c r="D21" s="329" t="s">
        <v>1075</v>
      </c>
      <c r="E21" s="330"/>
      <c r="F21" s="314" t="s">
        <v>1157</v>
      </c>
      <c r="G21" s="314"/>
      <c r="H21" s="97" t="s">
        <v>1077</v>
      </c>
      <c r="I21" s="97">
        <v>15</v>
      </c>
      <c r="J21" s="111">
        <v>15</v>
      </c>
      <c r="K21" s="314"/>
      <c r="L21" s="314"/>
    </row>
    <row r="22" spans="1:12" s="95" customFormat="1" ht="62.1" customHeight="1">
      <c r="A22" s="326"/>
      <c r="B22" s="97" t="s">
        <v>146</v>
      </c>
      <c r="C22" s="97" t="s">
        <v>147</v>
      </c>
      <c r="D22" s="329" t="s">
        <v>1078</v>
      </c>
      <c r="E22" s="330"/>
      <c r="F22" s="314" t="s">
        <v>243</v>
      </c>
      <c r="G22" s="314"/>
      <c r="H22" s="97" t="s">
        <v>1079</v>
      </c>
      <c r="I22" s="97">
        <v>10</v>
      </c>
      <c r="J22" s="111">
        <v>9</v>
      </c>
      <c r="K22" s="314" t="s">
        <v>1158</v>
      </c>
      <c r="L22" s="314"/>
    </row>
    <row r="23" spans="1:12" s="95" customFormat="1" ht="20.85" customHeight="1">
      <c r="A23" s="327" t="s">
        <v>148</v>
      </c>
      <c r="B23" s="327"/>
      <c r="C23" s="327"/>
      <c r="D23" s="327"/>
      <c r="E23" s="327"/>
      <c r="F23" s="327"/>
      <c r="G23" s="327"/>
      <c r="H23" s="327"/>
      <c r="I23" s="113">
        <v>100</v>
      </c>
      <c r="J23" s="145">
        <f>SUM(J16:J22)+L8</f>
        <v>98.534516460905351</v>
      </c>
      <c r="K23" s="328"/>
      <c r="L23" s="328"/>
    </row>
    <row r="24" spans="1:12" ht="12.75" customHeight="1">
      <c r="A24" s="312" t="s">
        <v>163</v>
      </c>
      <c r="B24" s="312"/>
      <c r="C24" s="312"/>
      <c r="D24" s="312"/>
      <c r="E24" s="312"/>
      <c r="F24" s="312"/>
      <c r="G24" s="312"/>
      <c r="H24" s="312"/>
      <c r="I24" s="312"/>
      <c r="J24" s="312"/>
      <c r="K24" s="312"/>
      <c r="L24" s="312"/>
    </row>
    <row r="25" spans="1:12" ht="12" customHeight="1">
      <c r="A25" s="313"/>
      <c r="B25" s="313"/>
      <c r="C25" s="313"/>
      <c r="D25" s="313"/>
      <c r="E25" s="313"/>
      <c r="F25" s="313"/>
      <c r="G25" s="313"/>
      <c r="H25" s="313"/>
      <c r="I25" s="313"/>
      <c r="J25" s="313"/>
      <c r="K25" s="313"/>
      <c r="L25" s="313"/>
    </row>
    <row r="26" spans="1:12">
      <c r="A26" s="313"/>
      <c r="B26" s="313"/>
      <c r="C26" s="313"/>
      <c r="D26" s="313"/>
      <c r="E26" s="313"/>
      <c r="F26" s="313"/>
      <c r="G26" s="313"/>
      <c r="H26" s="313"/>
      <c r="I26" s="313"/>
      <c r="J26" s="313"/>
      <c r="K26" s="313"/>
      <c r="L26" s="313"/>
    </row>
    <row r="27" spans="1:12">
      <c r="A27" s="313"/>
      <c r="B27" s="313"/>
      <c r="C27" s="313"/>
      <c r="D27" s="313"/>
      <c r="E27" s="313"/>
      <c r="F27" s="313"/>
      <c r="G27" s="313"/>
      <c r="H27" s="313"/>
      <c r="I27" s="313"/>
      <c r="J27" s="313"/>
      <c r="K27" s="313"/>
      <c r="L27" s="313"/>
    </row>
    <row r="28" spans="1:12">
      <c r="A28" s="313"/>
      <c r="B28" s="313"/>
      <c r="C28" s="313"/>
      <c r="D28" s="313"/>
      <c r="E28" s="313"/>
      <c r="F28" s="313"/>
      <c r="G28" s="313"/>
      <c r="H28" s="313"/>
      <c r="I28" s="313"/>
      <c r="J28" s="313"/>
      <c r="K28" s="313"/>
      <c r="L28" s="313"/>
    </row>
    <row r="29" spans="1:12">
      <c r="A29" s="313"/>
      <c r="B29" s="313"/>
      <c r="C29" s="313"/>
      <c r="D29" s="313"/>
      <c r="E29" s="313"/>
      <c r="F29" s="313"/>
      <c r="G29" s="313"/>
      <c r="H29" s="313"/>
      <c r="I29" s="313"/>
      <c r="J29" s="313"/>
      <c r="K29" s="313"/>
      <c r="L29" s="313"/>
    </row>
    <row r="30" spans="1:12">
      <c r="A30" s="313"/>
      <c r="B30" s="313"/>
      <c r="C30" s="313"/>
      <c r="D30" s="313"/>
      <c r="E30" s="313"/>
      <c r="F30" s="313"/>
      <c r="G30" s="313"/>
      <c r="H30" s="313"/>
      <c r="I30" s="313"/>
      <c r="J30" s="313"/>
      <c r="K30" s="313"/>
      <c r="L30" s="313"/>
    </row>
    <row r="31" spans="1:12">
      <c r="A31" s="313"/>
      <c r="B31" s="313"/>
      <c r="C31" s="313"/>
      <c r="D31" s="313"/>
      <c r="E31" s="313"/>
      <c r="F31" s="313"/>
      <c r="G31" s="313"/>
      <c r="H31" s="313"/>
      <c r="I31" s="313"/>
      <c r="J31" s="313"/>
      <c r="K31" s="313"/>
      <c r="L31" s="313"/>
    </row>
    <row r="32" spans="1:12">
      <c r="A32" s="313"/>
      <c r="B32" s="313"/>
      <c r="C32" s="313"/>
      <c r="D32" s="313"/>
      <c r="E32" s="313"/>
      <c r="F32" s="313"/>
      <c r="G32" s="313"/>
      <c r="H32" s="313"/>
      <c r="I32" s="313"/>
      <c r="J32" s="313"/>
      <c r="K32" s="313"/>
      <c r="L32" s="313"/>
    </row>
  </sheetData>
  <mergeCells count="69">
    <mergeCell ref="A1:L1"/>
    <mergeCell ref="A2:L2"/>
    <mergeCell ref="A3:B3"/>
    <mergeCell ref="C3:L3"/>
    <mergeCell ref="A4:B4"/>
    <mergeCell ref="C4:G4"/>
    <mergeCell ref="I4:L4"/>
    <mergeCell ref="J11:K11"/>
    <mergeCell ref="C12:D12"/>
    <mergeCell ref="E12:F12"/>
    <mergeCell ref="J12:K12"/>
    <mergeCell ref="A5:B5"/>
    <mergeCell ref="C5:G5"/>
    <mergeCell ref="I5:L5"/>
    <mergeCell ref="C8:D8"/>
    <mergeCell ref="E8:F8"/>
    <mergeCell ref="J8:K8"/>
    <mergeCell ref="H6:H7"/>
    <mergeCell ref="E6:F7"/>
    <mergeCell ref="C9:D10"/>
    <mergeCell ref="E9:F10"/>
    <mergeCell ref="C11:D11"/>
    <mergeCell ref="E11:F11"/>
    <mergeCell ref="H13:L13"/>
    <mergeCell ref="B14:G14"/>
    <mergeCell ref="H14:L14"/>
    <mergeCell ref="D15:E15"/>
    <mergeCell ref="F15:G15"/>
    <mergeCell ref="K15:L15"/>
    <mergeCell ref="B13:G13"/>
    <mergeCell ref="K18:L18"/>
    <mergeCell ref="D19:E19"/>
    <mergeCell ref="F19:G19"/>
    <mergeCell ref="K19:L19"/>
    <mergeCell ref="D16:E16"/>
    <mergeCell ref="F16:G16"/>
    <mergeCell ref="K16:L16"/>
    <mergeCell ref="D17:E17"/>
    <mergeCell ref="F17:G17"/>
    <mergeCell ref="K17:L17"/>
    <mergeCell ref="D18:E18"/>
    <mergeCell ref="F18:G18"/>
    <mergeCell ref="K22:L22"/>
    <mergeCell ref="A23:H23"/>
    <mergeCell ref="K23:L23"/>
    <mergeCell ref="D20:E20"/>
    <mergeCell ref="F20:G20"/>
    <mergeCell ref="K20:L20"/>
    <mergeCell ref="D21:E21"/>
    <mergeCell ref="F21:G21"/>
    <mergeCell ref="K21:L21"/>
    <mergeCell ref="D22:E22"/>
    <mergeCell ref="F22:G22"/>
    <mergeCell ref="A24:L32"/>
    <mergeCell ref="J6:K7"/>
    <mergeCell ref="J9:K10"/>
    <mergeCell ref="A6:B12"/>
    <mergeCell ref="H9:H10"/>
    <mergeCell ref="I6:I7"/>
    <mergeCell ref="I9:I10"/>
    <mergeCell ref="L6:L7"/>
    <mergeCell ref="L9:L10"/>
    <mergeCell ref="A13:A14"/>
    <mergeCell ref="A15:A22"/>
    <mergeCell ref="B16:B19"/>
    <mergeCell ref="B20:B21"/>
    <mergeCell ref="G6:G7"/>
    <mergeCell ref="G9:G10"/>
    <mergeCell ref="C6:D7"/>
  </mergeCells>
  <phoneticPr fontId="41" type="noConversion"/>
  <printOptions horizontalCentered="1"/>
  <pageMargins left="0.70833333333333304" right="0.70833333333333304" top="0.74791666666666701" bottom="0.74791666666666701" header="0.31458333333333299" footer="0.31458333333333299"/>
  <pageSetup paperSize="9" orientation="landscape"/>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8"/>
  <sheetViews>
    <sheetView topLeftCell="A13" zoomScale="96" zoomScaleNormal="96" workbookViewId="0">
      <selection activeCell="J29" sqref="J29"/>
    </sheetView>
  </sheetViews>
  <sheetFormatPr defaultColWidth="8.83203125" defaultRowHeight="12.75"/>
  <cols>
    <col min="1" max="1" width="8.83203125" style="96"/>
    <col min="2" max="2" width="19.33203125" style="96" customWidth="1"/>
    <col min="3" max="3" width="20.83203125" style="96" customWidth="1"/>
    <col min="4" max="4" width="18.33203125" style="96" customWidth="1"/>
    <col min="5" max="6" width="8.83203125" style="96"/>
    <col min="7" max="7" width="19" style="96" customWidth="1"/>
    <col min="8" max="8" width="25.1640625" style="96" customWidth="1"/>
    <col min="9" max="9" width="8.83203125" style="96" customWidth="1"/>
    <col min="10" max="10" width="11.6640625" style="96" customWidth="1"/>
    <col min="11" max="11" width="9.33203125" style="96" customWidth="1"/>
    <col min="12" max="13" width="14.33203125" style="96" customWidth="1"/>
    <col min="20" max="16384" width="8.83203125" style="96"/>
  </cols>
  <sheetData>
    <row r="1" spans="1:12" ht="22.5">
      <c r="A1" s="343" t="s">
        <v>93</v>
      </c>
      <c r="B1" s="343"/>
      <c r="C1" s="343"/>
      <c r="D1" s="343"/>
      <c r="E1" s="343"/>
      <c r="F1" s="343"/>
      <c r="G1" s="343"/>
      <c r="H1" s="343"/>
      <c r="I1" s="343"/>
      <c r="J1" s="343"/>
      <c r="K1" s="343"/>
      <c r="L1" s="343"/>
    </row>
    <row r="2" spans="1:12" ht="13.5">
      <c r="A2" s="344" t="s">
        <v>150</v>
      </c>
      <c r="B2" s="344"/>
      <c r="C2" s="344"/>
      <c r="D2" s="344"/>
      <c r="E2" s="344"/>
      <c r="F2" s="344"/>
      <c r="G2" s="344"/>
      <c r="H2" s="344"/>
      <c r="I2" s="344"/>
      <c r="J2" s="344"/>
      <c r="K2" s="344"/>
      <c r="L2" s="344"/>
    </row>
    <row r="3" spans="1:12" ht="22.35" customHeight="1">
      <c r="A3" s="314" t="s">
        <v>1</v>
      </c>
      <c r="B3" s="314"/>
      <c r="C3" s="314" t="s">
        <v>56</v>
      </c>
      <c r="D3" s="314"/>
      <c r="E3" s="314"/>
      <c r="F3" s="314"/>
      <c r="G3" s="314"/>
      <c r="H3" s="314"/>
      <c r="I3" s="314"/>
      <c r="J3" s="314"/>
      <c r="K3" s="314"/>
      <c r="L3" s="314"/>
    </row>
    <row r="4" spans="1:12" ht="20.85" customHeight="1">
      <c r="A4" s="314" t="s">
        <v>95</v>
      </c>
      <c r="B4" s="314"/>
      <c r="C4" s="314" t="s">
        <v>96</v>
      </c>
      <c r="D4" s="314"/>
      <c r="E4" s="314"/>
      <c r="F4" s="314"/>
      <c r="G4" s="314"/>
      <c r="H4" s="98" t="s">
        <v>97</v>
      </c>
      <c r="I4" s="314" t="s">
        <v>98</v>
      </c>
      <c r="J4" s="314"/>
      <c r="K4" s="314"/>
      <c r="L4" s="314"/>
    </row>
    <row r="5" spans="1:12" ht="20.85" customHeight="1">
      <c r="A5" s="314" t="s">
        <v>99</v>
      </c>
      <c r="B5" s="314"/>
      <c r="C5" s="314" t="s">
        <v>1040</v>
      </c>
      <c r="D5" s="314"/>
      <c r="E5" s="314"/>
      <c r="F5" s="314"/>
      <c r="G5" s="314"/>
      <c r="H5" s="98" t="s">
        <v>101</v>
      </c>
      <c r="I5" s="314">
        <v>13810001981</v>
      </c>
      <c r="J5" s="314"/>
      <c r="K5" s="314"/>
      <c r="L5" s="314"/>
    </row>
    <row r="6" spans="1:12" ht="14.1" customHeight="1">
      <c r="A6" s="316" t="s">
        <v>102</v>
      </c>
      <c r="B6" s="317"/>
      <c r="C6" s="314"/>
      <c r="D6" s="314"/>
      <c r="E6" s="336" t="s">
        <v>5</v>
      </c>
      <c r="F6" s="337"/>
      <c r="G6" s="324" t="s">
        <v>103</v>
      </c>
      <c r="H6" s="324" t="s">
        <v>104</v>
      </c>
      <c r="I6" s="314" t="s">
        <v>105</v>
      </c>
      <c r="J6" s="314" t="s">
        <v>106</v>
      </c>
      <c r="K6" s="314"/>
      <c r="L6" s="314" t="s">
        <v>107</v>
      </c>
    </row>
    <row r="7" spans="1:12">
      <c r="A7" s="318"/>
      <c r="B7" s="319"/>
      <c r="C7" s="314"/>
      <c r="D7" s="314"/>
      <c r="E7" s="341"/>
      <c r="F7" s="342"/>
      <c r="G7" s="326"/>
      <c r="H7" s="326"/>
      <c r="I7" s="314"/>
      <c r="J7" s="314"/>
      <c r="K7" s="314"/>
      <c r="L7" s="314"/>
    </row>
    <row r="8" spans="1:12" ht="18" customHeight="1">
      <c r="A8" s="318"/>
      <c r="B8" s="319"/>
      <c r="C8" s="338" t="s">
        <v>108</v>
      </c>
      <c r="D8" s="338"/>
      <c r="E8" s="358">
        <v>0</v>
      </c>
      <c r="F8" s="359"/>
      <c r="G8" s="149">
        <v>36000</v>
      </c>
      <c r="H8" s="148">
        <v>19505.14</v>
      </c>
      <c r="I8" s="97">
        <v>10</v>
      </c>
      <c r="J8" s="308">
        <f>J9</f>
        <v>0.54180944444444445</v>
      </c>
      <c r="K8" s="309"/>
      <c r="L8" s="111">
        <f>J8*I8</f>
        <v>5.4180944444444448</v>
      </c>
    </row>
    <row r="9" spans="1:12" ht="18.75" customHeight="1">
      <c r="A9" s="318"/>
      <c r="B9" s="319"/>
      <c r="C9" s="336" t="s">
        <v>109</v>
      </c>
      <c r="D9" s="337"/>
      <c r="E9" s="345">
        <v>0</v>
      </c>
      <c r="F9" s="345"/>
      <c r="G9" s="345">
        <v>36000</v>
      </c>
      <c r="H9" s="345">
        <v>19505.14</v>
      </c>
      <c r="I9" s="314">
        <v>10</v>
      </c>
      <c r="J9" s="308">
        <f>H9/G9</f>
        <v>0.54180944444444445</v>
      </c>
      <c r="K9" s="309"/>
      <c r="L9" s="323">
        <f>J9*I9</f>
        <v>5.4180944444444448</v>
      </c>
    </row>
    <row r="10" spans="1:12">
      <c r="A10" s="318"/>
      <c r="B10" s="319"/>
      <c r="C10" s="341"/>
      <c r="D10" s="342"/>
      <c r="E10" s="345"/>
      <c r="F10" s="345"/>
      <c r="G10" s="345"/>
      <c r="H10" s="345"/>
      <c r="I10" s="314"/>
      <c r="J10" s="308"/>
      <c r="K10" s="309"/>
      <c r="L10" s="323"/>
    </row>
    <row r="11" spans="1:12" ht="18.75" customHeight="1">
      <c r="A11" s="318"/>
      <c r="B11" s="319"/>
      <c r="C11" s="314" t="s">
        <v>110</v>
      </c>
      <c r="D11" s="314"/>
      <c r="E11" s="329"/>
      <c r="F11" s="330"/>
      <c r="G11" s="97"/>
      <c r="H11" s="98"/>
      <c r="I11" s="97"/>
      <c r="J11" s="314"/>
      <c r="K11" s="314"/>
      <c r="L11" s="97"/>
    </row>
    <row r="12" spans="1:12" ht="19.350000000000001" customHeight="1">
      <c r="A12" s="320"/>
      <c r="B12" s="321"/>
      <c r="C12" s="314" t="s">
        <v>113</v>
      </c>
      <c r="D12" s="314"/>
      <c r="E12" s="329"/>
      <c r="F12" s="330"/>
      <c r="G12" s="97"/>
      <c r="H12" s="98"/>
      <c r="I12" s="97"/>
      <c r="J12" s="314"/>
      <c r="K12" s="314"/>
      <c r="L12" s="97"/>
    </row>
    <row r="13" spans="1:12" ht="20.100000000000001" customHeight="1">
      <c r="A13" s="314" t="s">
        <v>114</v>
      </c>
      <c r="B13" s="314" t="s">
        <v>115</v>
      </c>
      <c r="C13" s="314"/>
      <c r="D13" s="314"/>
      <c r="E13" s="314"/>
      <c r="F13" s="314"/>
      <c r="G13" s="314"/>
      <c r="H13" s="314" t="s">
        <v>116</v>
      </c>
      <c r="I13" s="314"/>
      <c r="J13" s="314"/>
      <c r="K13" s="314"/>
      <c r="L13" s="314"/>
    </row>
    <row r="14" spans="1:12" ht="57.75" customHeight="1">
      <c r="A14" s="314"/>
      <c r="B14" s="335" t="s">
        <v>1159</v>
      </c>
      <c r="C14" s="335"/>
      <c r="D14" s="335"/>
      <c r="E14" s="335"/>
      <c r="F14" s="335"/>
      <c r="G14" s="335"/>
      <c r="H14" s="335" t="s">
        <v>1042</v>
      </c>
      <c r="I14" s="335"/>
      <c r="J14" s="335"/>
      <c r="K14" s="335"/>
      <c r="L14" s="335"/>
    </row>
    <row r="15" spans="1:12" s="95" customFormat="1" ht="38.25" customHeight="1">
      <c r="A15" s="324" t="s">
        <v>119</v>
      </c>
      <c r="B15" s="97" t="s">
        <v>120</v>
      </c>
      <c r="C15" s="97" t="s">
        <v>121</v>
      </c>
      <c r="D15" s="314" t="s">
        <v>122</v>
      </c>
      <c r="E15" s="314"/>
      <c r="F15" s="336" t="s">
        <v>123</v>
      </c>
      <c r="G15" s="337"/>
      <c r="H15" s="99" t="s">
        <v>124</v>
      </c>
      <c r="I15" s="97" t="s">
        <v>105</v>
      </c>
      <c r="J15" s="97" t="s">
        <v>107</v>
      </c>
      <c r="K15" s="336" t="s">
        <v>125</v>
      </c>
      <c r="L15" s="337"/>
    </row>
    <row r="16" spans="1:12" s="95" customFormat="1" ht="54.75" customHeight="1">
      <c r="A16" s="325"/>
      <c r="B16" s="336" t="s">
        <v>126</v>
      </c>
      <c r="C16" s="314" t="s">
        <v>127</v>
      </c>
      <c r="D16" s="594" t="s">
        <v>1160</v>
      </c>
      <c r="E16" s="595"/>
      <c r="F16" s="329" t="s">
        <v>1161</v>
      </c>
      <c r="G16" s="330"/>
      <c r="H16" s="97" t="s">
        <v>1162</v>
      </c>
      <c r="I16" s="97">
        <v>10</v>
      </c>
      <c r="J16" s="111">
        <v>10</v>
      </c>
      <c r="K16" s="329"/>
      <c r="L16" s="330"/>
    </row>
    <row r="17" spans="1:12" s="95" customFormat="1" ht="38.25" customHeight="1">
      <c r="A17" s="325"/>
      <c r="B17" s="484"/>
      <c r="C17" s="314"/>
      <c r="D17" s="594" t="s">
        <v>1163</v>
      </c>
      <c r="E17" s="595"/>
      <c r="F17" s="329" t="s">
        <v>1164</v>
      </c>
      <c r="G17" s="330"/>
      <c r="H17" s="97" t="s">
        <v>1165</v>
      </c>
      <c r="I17" s="97">
        <v>10</v>
      </c>
      <c r="J17" s="111">
        <v>10</v>
      </c>
      <c r="K17" s="329"/>
      <c r="L17" s="330"/>
    </row>
    <row r="18" spans="1:12" s="95" customFormat="1" ht="38.25" customHeight="1">
      <c r="A18" s="325"/>
      <c r="B18" s="484"/>
      <c r="C18" s="314" t="s">
        <v>130</v>
      </c>
      <c r="D18" s="329" t="s">
        <v>1166</v>
      </c>
      <c r="E18" s="330"/>
      <c r="F18" s="329" t="s">
        <v>1167</v>
      </c>
      <c r="G18" s="330"/>
      <c r="H18" s="97" t="s">
        <v>1168</v>
      </c>
      <c r="I18" s="97">
        <v>5</v>
      </c>
      <c r="J18" s="111">
        <v>5</v>
      </c>
      <c r="K18" s="329"/>
      <c r="L18" s="330"/>
    </row>
    <row r="19" spans="1:12" s="95" customFormat="1" ht="112.5" customHeight="1">
      <c r="A19" s="325"/>
      <c r="B19" s="484"/>
      <c r="C19" s="314"/>
      <c r="D19" s="329" t="s">
        <v>1169</v>
      </c>
      <c r="E19" s="330"/>
      <c r="F19" s="329" t="s">
        <v>1170</v>
      </c>
      <c r="G19" s="330"/>
      <c r="H19" s="97" t="s">
        <v>1171</v>
      </c>
      <c r="I19" s="97">
        <v>5</v>
      </c>
      <c r="J19" s="111">
        <v>5</v>
      </c>
      <c r="K19" s="329"/>
      <c r="L19" s="330"/>
    </row>
    <row r="20" spans="1:12" s="95" customFormat="1" ht="71.25" customHeight="1">
      <c r="A20" s="325"/>
      <c r="B20" s="484"/>
      <c r="C20" s="314"/>
      <c r="D20" s="329" t="s">
        <v>1172</v>
      </c>
      <c r="E20" s="330"/>
      <c r="F20" s="329" t="s">
        <v>1173</v>
      </c>
      <c r="G20" s="330"/>
      <c r="H20" s="97" t="s">
        <v>1174</v>
      </c>
      <c r="I20" s="97">
        <v>5</v>
      </c>
      <c r="J20" s="111">
        <v>5</v>
      </c>
      <c r="K20" s="329"/>
      <c r="L20" s="330"/>
    </row>
    <row r="21" spans="1:12" s="95" customFormat="1" ht="156" customHeight="1">
      <c r="A21" s="325"/>
      <c r="B21" s="484"/>
      <c r="C21" s="314" t="s">
        <v>195</v>
      </c>
      <c r="D21" s="593" t="s">
        <v>1175</v>
      </c>
      <c r="E21" s="593"/>
      <c r="F21" s="593" t="s">
        <v>1176</v>
      </c>
      <c r="G21" s="593"/>
      <c r="H21" s="97" t="s">
        <v>1177</v>
      </c>
      <c r="I21" s="97">
        <v>5</v>
      </c>
      <c r="J21" s="111">
        <v>3</v>
      </c>
      <c r="K21" s="596" t="s">
        <v>1178</v>
      </c>
      <c r="L21" s="596"/>
    </row>
    <row r="22" spans="1:12" s="95" customFormat="1" ht="41.1" customHeight="1">
      <c r="A22" s="325"/>
      <c r="B22" s="484"/>
      <c r="C22" s="314"/>
      <c r="D22" s="593" t="s">
        <v>1179</v>
      </c>
      <c r="E22" s="593"/>
      <c r="F22" s="593" t="s">
        <v>1180</v>
      </c>
      <c r="G22" s="593"/>
      <c r="H22" s="97" t="s">
        <v>1181</v>
      </c>
      <c r="I22" s="97">
        <v>5</v>
      </c>
      <c r="J22" s="111">
        <v>5</v>
      </c>
      <c r="K22" s="314"/>
      <c r="L22" s="314"/>
    </row>
    <row r="23" spans="1:12" s="95" customFormat="1" ht="49.35" customHeight="1">
      <c r="A23" s="325"/>
      <c r="B23" s="484"/>
      <c r="C23" s="314" t="s">
        <v>136</v>
      </c>
      <c r="D23" s="593" t="s">
        <v>1182</v>
      </c>
      <c r="E23" s="593"/>
      <c r="F23" s="314" t="s">
        <v>1183</v>
      </c>
      <c r="G23" s="314"/>
      <c r="H23" s="150" t="s">
        <v>1184</v>
      </c>
      <c r="I23" s="97">
        <v>5</v>
      </c>
      <c r="J23" s="111">
        <v>5</v>
      </c>
      <c r="K23" s="314"/>
      <c r="L23" s="314"/>
    </row>
    <row r="24" spans="1:12" s="95" customFormat="1" ht="105" customHeight="1">
      <c r="A24" s="325"/>
      <c r="B24" s="341"/>
      <c r="C24" s="314"/>
      <c r="D24" s="593" t="s">
        <v>1185</v>
      </c>
      <c r="E24" s="593"/>
      <c r="F24" s="314" t="s">
        <v>1186</v>
      </c>
      <c r="G24" s="314"/>
      <c r="H24" s="107" t="s">
        <v>1187</v>
      </c>
      <c r="I24" s="97">
        <v>10</v>
      </c>
      <c r="J24" s="111">
        <v>10</v>
      </c>
      <c r="K24" s="314"/>
      <c r="L24" s="314"/>
    </row>
    <row r="25" spans="1:12" s="95" customFormat="1" ht="113.25" customHeight="1">
      <c r="A25" s="325"/>
      <c r="B25" s="314" t="s">
        <v>139</v>
      </c>
      <c r="C25" s="97" t="s">
        <v>140</v>
      </c>
      <c r="D25" s="329" t="s">
        <v>1188</v>
      </c>
      <c r="E25" s="330"/>
      <c r="F25" s="314" t="s">
        <v>1189</v>
      </c>
      <c r="G25" s="314"/>
      <c r="H25" s="107" t="s">
        <v>1190</v>
      </c>
      <c r="I25" s="97">
        <v>10</v>
      </c>
      <c r="J25" s="111">
        <v>10</v>
      </c>
      <c r="K25" s="314"/>
      <c r="L25" s="314"/>
    </row>
    <row r="26" spans="1:12" s="95" customFormat="1" ht="77.099999999999994" customHeight="1">
      <c r="A26" s="325"/>
      <c r="B26" s="314"/>
      <c r="C26" s="97" t="s">
        <v>143</v>
      </c>
      <c r="D26" s="329" t="s">
        <v>1191</v>
      </c>
      <c r="E26" s="330"/>
      <c r="F26" s="314" t="s">
        <v>1192</v>
      </c>
      <c r="G26" s="314"/>
      <c r="H26" s="107" t="s">
        <v>1193</v>
      </c>
      <c r="I26" s="97">
        <v>10</v>
      </c>
      <c r="J26" s="111">
        <v>10</v>
      </c>
      <c r="K26" s="314"/>
      <c r="L26" s="314"/>
    </row>
    <row r="27" spans="1:12" s="95" customFormat="1" ht="105" customHeight="1">
      <c r="A27" s="325"/>
      <c r="B27" s="314" t="s">
        <v>146</v>
      </c>
      <c r="C27" s="324" t="s">
        <v>147</v>
      </c>
      <c r="D27" s="329" t="s">
        <v>1194</v>
      </c>
      <c r="E27" s="330"/>
      <c r="F27" s="329" t="s">
        <v>1195</v>
      </c>
      <c r="G27" s="330"/>
      <c r="H27" s="107" t="s">
        <v>1196</v>
      </c>
      <c r="I27" s="97">
        <v>5</v>
      </c>
      <c r="J27" s="111">
        <v>5</v>
      </c>
      <c r="K27" s="329"/>
      <c r="L27" s="330"/>
    </row>
    <row r="28" spans="1:12" s="95" customFormat="1" ht="114.75" customHeight="1">
      <c r="A28" s="326"/>
      <c r="B28" s="314"/>
      <c r="C28" s="326"/>
      <c r="D28" s="329" t="s">
        <v>1197</v>
      </c>
      <c r="E28" s="330"/>
      <c r="F28" s="314" t="s">
        <v>1054</v>
      </c>
      <c r="G28" s="314"/>
      <c r="H28" s="107" t="s">
        <v>1198</v>
      </c>
      <c r="I28" s="97">
        <v>5</v>
      </c>
      <c r="J28" s="111">
        <v>5</v>
      </c>
      <c r="K28" s="314"/>
      <c r="L28" s="314"/>
    </row>
    <row r="29" spans="1:12" s="95" customFormat="1" ht="20.85" customHeight="1">
      <c r="A29" s="327" t="s">
        <v>148</v>
      </c>
      <c r="B29" s="327"/>
      <c r="C29" s="327"/>
      <c r="D29" s="327"/>
      <c r="E29" s="327"/>
      <c r="F29" s="327"/>
      <c r="G29" s="327"/>
      <c r="H29" s="327"/>
      <c r="I29" s="113">
        <v>100</v>
      </c>
      <c r="J29" s="145">
        <f>SUM(J16:J28)+L8</f>
        <v>93.418094444444449</v>
      </c>
      <c r="K29" s="328"/>
      <c r="L29" s="328"/>
    </row>
    <row r="30" spans="1:12" ht="12.75" customHeight="1">
      <c r="A30" s="312" t="s">
        <v>163</v>
      </c>
      <c r="B30" s="312"/>
      <c r="C30" s="312"/>
      <c r="D30" s="312"/>
      <c r="E30" s="312"/>
      <c r="F30" s="312"/>
      <c r="G30" s="312"/>
      <c r="H30" s="312"/>
      <c r="I30" s="312"/>
      <c r="J30" s="312"/>
      <c r="K30" s="312"/>
      <c r="L30" s="312"/>
    </row>
    <row r="31" spans="1:12" ht="12" customHeight="1">
      <c r="A31" s="313"/>
      <c r="B31" s="313"/>
      <c r="C31" s="313"/>
      <c r="D31" s="313"/>
      <c r="E31" s="313"/>
      <c r="F31" s="313"/>
      <c r="G31" s="313"/>
      <c r="H31" s="313"/>
      <c r="I31" s="313"/>
      <c r="J31" s="313"/>
      <c r="K31" s="313"/>
      <c r="L31" s="313"/>
    </row>
    <row r="32" spans="1:12">
      <c r="A32" s="313"/>
      <c r="B32" s="313"/>
      <c r="C32" s="313"/>
      <c r="D32" s="313"/>
      <c r="E32" s="313"/>
      <c r="F32" s="313"/>
      <c r="G32" s="313"/>
      <c r="H32" s="313"/>
      <c r="I32" s="313"/>
      <c r="J32" s="313"/>
      <c r="K32" s="313"/>
      <c r="L32" s="313"/>
    </row>
    <row r="33" spans="1:12">
      <c r="A33" s="313"/>
      <c r="B33" s="313"/>
      <c r="C33" s="313"/>
      <c r="D33" s="313"/>
      <c r="E33" s="313"/>
      <c r="F33" s="313"/>
      <c r="G33" s="313"/>
      <c r="H33" s="313"/>
      <c r="I33" s="313"/>
      <c r="J33" s="313"/>
      <c r="K33" s="313"/>
      <c r="L33" s="313"/>
    </row>
    <row r="34" spans="1:12">
      <c r="A34" s="313"/>
      <c r="B34" s="313"/>
      <c r="C34" s="313"/>
      <c r="D34" s="313"/>
      <c r="E34" s="313"/>
      <c r="F34" s="313"/>
      <c r="G34" s="313"/>
      <c r="H34" s="313"/>
      <c r="I34" s="313"/>
      <c r="J34" s="313"/>
      <c r="K34" s="313"/>
      <c r="L34" s="313"/>
    </row>
    <row r="35" spans="1:12">
      <c r="A35" s="313"/>
      <c r="B35" s="313"/>
      <c r="C35" s="313"/>
      <c r="D35" s="313"/>
      <c r="E35" s="313"/>
      <c r="F35" s="313"/>
      <c r="G35" s="313"/>
      <c r="H35" s="313"/>
      <c r="I35" s="313"/>
      <c r="J35" s="313"/>
      <c r="K35" s="313"/>
      <c r="L35" s="313"/>
    </row>
    <row r="36" spans="1:12">
      <c r="A36" s="313"/>
      <c r="B36" s="313"/>
      <c r="C36" s="313"/>
      <c r="D36" s="313"/>
      <c r="E36" s="313"/>
      <c r="F36" s="313"/>
      <c r="G36" s="313"/>
      <c r="H36" s="313"/>
      <c r="I36" s="313"/>
      <c r="J36" s="313"/>
      <c r="K36" s="313"/>
      <c r="L36" s="313"/>
    </row>
    <row r="37" spans="1:12">
      <c r="A37" s="313"/>
      <c r="B37" s="313"/>
      <c r="C37" s="313"/>
      <c r="D37" s="313"/>
      <c r="E37" s="313"/>
      <c r="F37" s="313"/>
      <c r="G37" s="313"/>
      <c r="H37" s="313"/>
      <c r="I37" s="313"/>
      <c r="J37" s="313"/>
      <c r="K37" s="313"/>
      <c r="L37" s="313"/>
    </row>
    <row r="38" spans="1:12">
      <c r="A38" s="313"/>
      <c r="B38" s="313"/>
      <c r="C38" s="313"/>
      <c r="D38" s="313"/>
      <c r="E38" s="313"/>
      <c r="F38" s="313"/>
      <c r="G38" s="313"/>
      <c r="H38" s="313"/>
      <c r="I38" s="313"/>
      <c r="J38" s="313"/>
      <c r="K38" s="313"/>
      <c r="L38" s="313"/>
    </row>
  </sheetData>
  <mergeCells count="93">
    <mergeCell ref="A1:L1"/>
    <mergeCell ref="A2:L2"/>
    <mergeCell ref="A3:B3"/>
    <mergeCell ref="C3:L3"/>
    <mergeCell ref="A4:B4"/>
    <mergeCell ref="C4:G4"/>
    <mergeCell ref="I4:L4"/>
    <mergeCell ref="A5:B5"/>
    <mergeCell ref="C5:G5"/>
    <mergeCell ref="I5:L5"/>
    <mergeCell ref="C8:D8"/>
    <mergeCell ref="E8:F8"/>
    <mergeCell ref="J8:K8"/>
    <mergeCell ref="G6:G7"/>
    <mergeCell ref="L6:L7"/>
    <mergeCell ref="C11:D11"/>
    <mergeCell ref="E11:F11"/>
    <mergeCell ref="J11:K11"/>
    <mergeCell ref="C12:D12"/>
    <mergeCell ref="E12:F12"/>
    <mergeCell ref="J12:K12"/>
    <mergeCell ref="H13:L13"/>
    <mergeCell ref="B14:G14"/>
    <mergeCell ref="H14:L14"/>
    <mergeCell ref="D15:E15"/>
    <mergeCell ref="F15:G15"/>
    <mergeCell ref="K15:L15"/>
    <mergeCell ref="F16:G16"/>
    <mergeCell ref="K16:L16"/>
    <mergeCell ref="D17:E17"/>
    <mergeCell ref="F17:G17"/>
    <mergeCell ref="K17:L17"/>
    <mergeCell ref="K20:L20"/>
    <mergeCell ref="D21:E21"/>
    <mergeCell ref="F21:G21"/>
    <mergeCell ref="K21:L21"/>
    <mergeCell ref="D18:E18"/>
    <mergeCell ref="F18:G18"/>
    <mergeCell ref="K18:L18"/>
    <mergeCell ref="D19:E19"/>
    <mergeCell ref="F19:G19"/>
    <mergeCell ref="K19:L19"/>
    <mergeCell ref="K24:L24"/>
    <mergeCell ref="D25:E25"/>
    <mergeCell ref="F25:G25"/>
    <mergeCell ref="K25:L25"/>
    <mergeCell ref="D22:E22"/>
    <mergeCell ref="F22:G22"/>
    <mergeCell ref="K22:L22"/>
    <mergeCell ref="D23:E23"/>
    <mergeCell ref="F23:G23"/>
    <mergeCell ref="K23:L23"/>
    <mergeCell ref="K28:L28"/>
    <mergeCell ref="A29:H29"/>
    <mergeCell ref="K29:L29"/>
    <mergeCell ref="D26:E26"/>
    <mergeCell ref="F26:G26"/>
    <mergeCell ref="K26:L26"/>
    <mergeCell ref="D27:E27"/>
    <mergeCell ref="F27:G27"/>
    <mergeCell ref="K27:L27"/>
    <mergeCell ref="C21:C22"/>
    <mergeCell ref="C23:C24"/>
    <mergeCell ref="C27:C28"/>
    <mergeCell ref="A13:A14"/>
    <mergeCell ref="A15:A28"/>
    <mergeCell ref="B16:B24"/>
    <mergeCell ref="B25:B26"/>
    <mergeCell ref="B27:B28"/>
    <mergeCell ref="B13:G13"/>
    <mergeCell ref="D28:E28"/>
    <mergeCell ref="F28:G28"/>
    <mergeCell ref="D24:E24"/>
    <mergeCell ref="F24:G24"/>
    <mergeCell ref="D20:E20"/>
    <mergeCell ref="F20:G20"/>
    <mergeCell ref="D16:E16"/>
    <mergeCell ref="L9:L10"/>
    <mergeCell ref="A30:L38"/>
    <mergeCell ref="A6:B12"/>
    <mergeCell ref="C6:D7"/>
    <mergeCell ref="E6:F7"/>
    <mergeCell ref="J6:K7"/>
    <mergeCell ref="C9:D10"/>
    <mergeCell ref="E9:F10"/>
    <mergeCell ref="J9:K10"/>
    <mergeCell ref="G9:G10"/>
    <mergeCell ref="H6:H7"/>
    <mergeCell ref="H9:H10"/>
    <mergeCell ref="I6:I7"/>
    <mergeCell ref="I9:I10"/>
    <mergeCell ref="C16:C17"/>
    <mergeCell ref="C18:C20"/>
  </mergeCells>
  <phoneticPr fontId="41" type="noConversion"/>
  <printOptions horizontalCentered="1"/>
  <pageMargins left="0.70866141732283505" right="0.70866141732283505" top="0.74803149606299202" bottom="0.74803149606299202" header="0.31496062992126" footer="0.31496062992126"/>
  <pageSetup paperSize="9" orientation="landscape"/>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5"/>
  <sheetViews>
    <sheetView topLeftCell="B7" zoomScale="85" zoomScaleNormal="85" workbookViewId="0">
      <selection activeCell="AA21" sqref="AA21"/>
    </sheetView>
  </sheetViews>
  <sheetFormatPr defaultColWidth="8.83203125" defaultRowHeight="12"/>
  <cols>
    <col min="1" max="1" width="8.83203125" style="96"/>
    <col min="2" max="2" width="19.33203125" style="96" customWidth="1"/>
    <col min="3" max="3" width="20.83203125" style="96" customWidth="1"/>
    <col min="4" max="4" width="18.33203125" style="96" customWidth="1"/>
    <col min="5" max="6" width="8.83203125" style="96"/>
    <col min="7" max="7" width="19" style="96" customWidth="1"/>
    <col min="8" max="8" width="25.1640625" style="96" customWidth="1"/>
    <col min="9" max="10" width="8.83203125" style="96" customWidth="1"/>
    <col min="11" max="11" width="9.33203125" style="96" customWidth="1"/>
    <col min="12" max="13" width="14.6640625" style="96" customWidth="1"/>
    <col min="14" max="16384" width="8.83203125" style="96"/>
  </cols>
  <sheetData>
    <row r="1" spans="1:12" ht="22.5">
      <c r="A1" s="343" t="s">
        <v>93</v>
      </c>
      <c r="B1" s="343"/>
      <c r="C1" s="343"/>
      <c r="D1" s="343"/>
      <c r="E1" s="343"/>
      <c r="F1" s="343"/>
      <c r="G1" s="343"/>
      <c r="H1" s="343"/>
      <c r="I1" s="343"/>
      <c r="J1" s="343"/>
      <c r="K1" s="343"/>
      <c r="L1" s="343"/>
    </row>
    <row r="2" spans="1:12" ht="13.5">
      <c r="A2" s="344" t="s">
        <v>150</v>
      </c>
      <c r="B2" s="344"/>
      <c r="C2" s="344"/>
      <c r="D2" s="344"/>
      <c r="E2" s="344"/>
      <c r="F2" s="344"/>
      <c r="G2" s="344"/>
      <c r="H2" s="344"/>
      <c r="I2" s="344"/>
      <c r="J2" s="344"/>
      <c r="K2" s="344"/>
      <c r="L2" s="344"/>
    </row>
    <row r="3" spans="1:12" ht="22.35" customHeight="1">
      <c r="A3" s="314" t="s">
        <v>1</v>
      </c>
      <c r="B3" s="314"/>
      <c r="C3" s="314" t="s">
        <v>57</v>
      </c>
      <c r="D3" s="314"/>
      <c r="E3" s="314"/>
      <c r="F3" s="314"/>
      <c r="G3" s="314"/>
      <c r="H3" s="314"/>
      <c r="I3" s="314"/>
      <c r="J3" s="314"/>
      <c r="K3" s="314"/>
      <c r="L3" s="314"/>
    </row>
    <row r="4" spans="1:12" ht="20.85" customHeight="1">
      <c r="A4" s="314" t="s">
        <v>95</v>
      </c>
      <c r="B4" s="314"/>
      <c r="C4" s="314" t="s">
        <v>96</v>
      </c>
      <c r="D4" s="314"/>
      <c r="E4" s="314"/>
      <c r="F4" s="314"/>
      <c r="G4" s="314"/>
      <c r="H4" s="98" t="s">
        <v>97</v>
      </c>
      <c r="I4" s="314" t="s">
        <v>98</v>
      </c>
      <c r="J4" s="314"/>
      <c r="K4" s="314"/>
      <c r="L4" s="314"/>
    </row>
    <row r="5" spans="1:12" ht="20.85" customHeight="1">
      <c r="A5" s="314" t="s">
        <v>99</v>
      </c>
      <c r="B5" s="314"/>
      <c r="C5" s="314" t="s">
        <v>1199</v>
      </c>
      <c r="D5" s="314"/>
      <c r="E5" s="314"/>
      <c r="F5" s="314"/>
      <c r="G5" s="314"/>
      <c r="H5" s="98" t="s">
        <v>101</v>
      </c>
      <c r="I5" s="314">
        <v>62060551</v>
      </c>
      <c r="J5" s="314"/>
      <c r="K5" s="314"/>
      <c r="L5" s="314"/>
    </row>
    <row r="6" spans="1:12" ht="14.25" customHeight="1">
      <c r="A6" s="316" t="s">
        <v>102</v>
      </c>
      <c r="B6" s="317"/>
      <c r="C6" s="314"/>
      <c r="D6" s="314"/>
      <c r="E6" s="336" t="s">
        <v>5</v>
      </c>
      <c r="F6" s="337"/>
      <c r="G6" s="324" t="s">
        <v>103</v>
      </c>
      <c r="H6" s="324" t="s">
        <v>104</v>
      </c>
      <c r="I6" s="314" t="s">
        <v>105</v>
      </c>
      <c r="J6" s="314" t="s">
        <v>106</v>
      </c>
      <c r="K6" s="314"/>
      <c r="L6" s="314" t="s">
        <v>107</v>
      </c>
    </row>
    <row r="7" spans="1:12">
      <c r="A7" s="318"/>
      <c r="B7" s="319"/>
      <c r="C7" s="314"/>
      <c r="D7" s="314"/>
      <c r="E7" s="341"/>
      <c r="F7" s="342"/>
      <c r="G7" s="326"/>
      <c r="H7" s="326"/>
      <c r="I7" s="314"/>
      <c r="J7" s="314"/>
      <c r="K7" s="314"/>
      <c r="L7" s="314"/>
    </row>
    <row r="8" spans="1:12" ht="18" customHeight="1">
      <c r="A8" s="318"/>
      <c r="B8" s="319"/>
      <c r="C8" s="338" t="s">
        <v>108</v>
      </c>
      <c r="D8" s="338"/>
      <c r="E8" s="602">
        <v>145.32599999999999</v>
      </c>
      <c r="F8" s="603"/>
      <c r="G8" s="97">
        <f>G9</f>
        <v>138.97</v>
      </c>
      <c r="H8" s="134">
        <f>H9</f>
        <v>138.91</v>
      </c>
      <c r="I8" s="97">
        <v>10</v>
      </c>
      <c r="J8" s="418">
        <v>1</v>
      </c>
      <c r="K8" s="419"/>
      <c r="L8" s="97">
        <v>10</v>
      </c>
    </row>
    <row r="9" spans="1:12" ht="18.75" customHeight="1">
      <c r="A9" s="318"/>
      <c r="B9" s="319"/>
      <c r="C9" s="336" t="s">
        <v>109</v>
      </c>
      <c r="D9" s="337"/>
      <c r="E9" s="597">
        <v>145.32599999999999</v>
      </c>
      <c r="F9" s="597"/>
      <c r="G9" s="314">
        <v>138.97</v>
      </c>
      <c r="H9" s="597">
        <v>138.91</v>
      </c>
      <c r="I9" s="314">
        <v>10</v>
      </c>
      <c r="J9" s="457">
        <f>H9/G9</f>
        <v>0.99956825214074974</v>
      </c>
      <c r="K9" s="457"/>
      <c r="L9" s="314">
        <v>10</v>
      </c>
    </row>
    <row r="10" spans="1:12">
      <c r="A10" s="318"/>
      <c r="B10" s="319"/>
      <c r="C10" s="341"/>
      <c r="D10" s="342"/>
      <c r="E10" s="597"/>
      <c r="F10" s="597"/>
      <c r="G10" s="314"/>
      <c r="H10" s="597"/>
      <c r="I10" s="314"/>
      <c r="J10" s="457"/>
      <c r="K10" s="457"/>
      <c r="L10" s="314"/>
    </row>
    <row r="11" spans="1:12" ht="18.75" customHeight="1">
      <c r="A11" s="318"/>
      <c r="B11" s="319"/>
      <c r="C11" s="314" t="s">
        <v>110</v>
      </c>
      <c r="D11" s="314"/>
      <c r="E11" s="329">
        <v>0</v>
      </c>
      <c r="F11" s="330"/>
      <c r="G11" s="97"/>
      <c r="H11" s="98">
        <v>0</v>
      </c>
      <c r="I11" s="97"/>
      <c r="J11" s="314"/>
      <c r="K11" s="314"/>
      <c r="L11" s="97"/>
    </row>
    <row r="12" spans="1:12" ht="19.350000000000001" customHeight="1">
      <c r="A12" s="320"/>
      <c r="B12" s="321"/>
      <c r="C12" s="314" t="s">
        <v>113</v>
      </c>
      <c r="D12" s="314"/>
      <c r="E12" s="329">
        <v>0</v>
      </c>
      <c r="F12" s="330"/>
      <c r="G12" s="97"/>
      <c r="H12" s="98">
        <v>0</v>
      </c>
      <c r="I12" s="97"/>
      <c r="J12" s="314"/>
      <c r="K12" s="314"/>
      <c r="L12" s="97"/>
    </row>
    <row r="13" spans="1:12" ht="20.25" customHeight="1">
      <c r="A13" s="314" t="s">
        <v>114</v>
      </c>
      <c r="B13" s="314" t="s">
        <v>115</v>
      </c>
      <c r="C13" s="314"/>
      <c r="D13" s="314"/>
      <c r="E13" s="314"/>
      <c r="F13" s="314"/>
      <c r="G13" s="314"/>
      <c r="H13" s="314" t="s">
        <v>116</v>
      </c>
      <c r="I13" s="314"/>
      <c r="J13" s="314"/>
      <c r="K13" s="314"/>
      <c r="L13" s="314"/>
    </row>
    <row r="14" spans="1:12" ht="189" customHeight="1">
      <c r="A14" s="314"/>
      <c r="B14" s="335" t="s">
        <v>1200</v>
      </c>
      <c r="C14" s="335"/>
      <c r="D14" s="335"/>
      <c r="E14" s="335"/>
      <c r="F14" s="335"/>
      <c r="G14" s="335"/>
      <c r="H14" s="335" t="s">
        <v>1201</v>
      </c>
      <c r="I14" s="335"/>
      <c r="J14" s="335"/>
      <c r="K14" s="335"/>
      <c r="L14" s="335"/>
    </row>
    <row r="15" spans="1:12" s="95" customFormat="1" ht="38.25" customHeight="1">
      <c r="A15" s="324" t="s">
        <v>119</v>
      </c>
      <c r="B15" s="97" t="s">
        <v>120</v>
      </c>
      <c r="C15" s="97" t="s">
        <v>121</v>
      </c>
      <c r="D15" s="314" t="s">
        <v>122</v>
      </c>
      <c r="E15" s="314"/>
      <c r="F15" s="336" t="s">
        <v>123</v>
      </c>
      <c r="G15" s="337"/>
      <c r="H15" s="99" t="s">
        <v>124</v>
      </c>
      <c r="I15" s="97" t="s">
        <v>105</v>
      </c>
      <c r="J15" s="97" t="s">
        <v>107</v>
      </c>
      <c r="K15" s="336" t="s">
        <v>125</v>
      </c>
      <c r="L15" s="337"/>
    </row>
    <row r="16" spans="1:12" s="95" customFormat="1" ht="73.349999999999994" customHeight="1">
      <c r="A16" s="325"/>
      <c r="B16" s="324" t="s">
        <v>126</v>
      </c>
      <c r="C16" s="344" t="s">
        <v>127</v>
      </c>
      <c r="D16" s="329" t="s">
        <v>1202</v>
      </c>
      <c r="E16" s="330"/>
      <c r="F16" s="336" t="s">
        <v>1203</v>
      </c>
      <c r="G16" s="337"/>
      <c r="H16" s="99" t="s">
        <v>1204</v>
      </c>
      <c r="I16" s="99">
        <v>10</v>
      </c>
      <c r="J16" s="99">
        <v>7</v>
      </c>
      <c r="K16" s="564" t="s">
        <v>1205</v>
      </c>
      <c r="L16" s="584"/>
    </row>
    <row r="17" spans="1:12" s="95" customFormat="1" ht="65.849999999999994" customHeight="1">
      <c r="A17" s="325"/>
      <c r="B17" s="325"/>
      <c r="C17" s="344"/>
      <c r="D17" s="329" t="s">
        <v>1206</v>
      </c>
      <c r="E17" s="330"/>
      <c r="F17" s="329" t="s">
        <v>1207</v>
      </c>
      <c r="G17" s="330"/>
      <c r="H17" s="99" t="s">
        <v>1208</v>
      </c>
      <c r="I17" s="99">
        <v>5</v>
      </c>
      <c r="J17" s="99">
        <v>4</v>
      </c>
      <c r="K17" s="564" t="s">
        <v>1209</v>
      </c>
      <c r="L17" s="584"/>
    </row>
    <row r="18" spans="1:12" s="95" customFormat="1" ht="73.349999999999994" customHeight="1">
      <c r="A18" s="325"/>
      <c r="B18" s="325"/>
      <c r="C18" s="344"/>
      <c r="D18" s="329" t="s">
        <v>1210</v>
      </c>
      <c r="E18" s="463"/>
      <c r="F18" s="329" t="s">
        <v>1211</v>
      </c>
      <c r="G18" s="330"/>
      <c r="H18" s="99" t="s">
        <v>1212</v>
      </c>
      <c r="I18" s="99">
        <v>5</v>
      </c>
      <c r="J18" s="99">
        <v>4</v>
      </c>
      <c r="K18" s="600" t="s">
        <v>1213</v>
      </c>
      <c r="L18" s="601"/>
    </row>
    <row r="19" spans="1:12" s="95" customFormat="1" ht="115.35" customHeight="1">
      <c r="A19" s="325"/>
      <c r="B19" s="325"/>
      <c r="C19" s="97" t="s">
        <v>130</v>
      </c>
      <c r="D19" s="320" t="s">
        <v>1214</v>
      </c>
      <c r="E19" s="321"/>
      <c r="F19" s="564" t="s">
        <v>1215</v>
      </c>
      <c r="G19" s="584"/>
      <c r="H19" s="103" t="s">
        <v>1216</v>
      </c>
      <c r="I19" s="97">
        <v>10</v>
      </c>
      <c r="J19" s="97">
        <v>10</v>
      </c>
      <c r="K19" s="329"/>
      <c r="L19" s="330"/>
    </row>
    <row r="20" spans="1:12" s="95" customFormat="1" ht="70.349999999999994" customHeight="1">
      <c r="A20" s="325"/>
      <c r="B20" s="325"/>
      <c r="C20" s="97" t="s">
        <v>133</v>
      </c>
      <c r="D20" s="333" t="s">
        <v>1217</v>
      </c>
      <c r="E20" s="334"/>
      <c r="F20" s="564" t="s">
        <v>1218</v>
      </c>
      <c r="G20" s="584"/>
      <c r="H20" s="103" t="s">
        <v>1219</v>
      </c>
      <c r="I20" s="97">
        <v>10</v>
      </c>
      <c r="J20" s="97">
        <v>10</v>
      </c>
      <c r="K20" s="314"/>
      <c r="L20" s="314"/>
    </row>
    <row r="21" spans="1:12" s="95" customFormat="1" ht="57" customHeight="1">
      <c r="A21" s="325"/>
      <c r="B21" s="326"/>
      <c r="C21" s="97" t="s">
        <v>136</v>
      </c>
      <c r="D21" s="333" t="s">
        <v>1220</v>
      </c>
      <c r="E21" s="334"/>
      <c r="F21" s="564" t="s">
        <v>1221</v>
      </c>
      <c r="G21" s="584"/>
      <c r="H21" s="103" t="s">
        <v>1221</v>
      </c>
      <c r="I21" s="97">
        <v>10</v>
      </c>
      <c r="J21" s="97">
        <v>10</v>
      </c>
      <c r="K21" s="314"/>
      <c r="L21" s="314"/>
    </row>
    <row r="22" spans="1:12" s="95" customFormat="1" ht="60" customHeight="1">
      <c r="A22" s="325"/>
      <c r="B22" s="325" t="s">
        <v>139</v>
      </c>
      <c r="C22" s="324" t="s">
        <v>140</v>
      </c>
      <c r="D22" s="329" t="s">
        <v>1222</v>
      </c>
      <c r="E22" s="330"/>
      <c r="F22" s="564" t="s">
        <v>1223</v>
      </c>
      <c r="G22" s="584"/>
      <c r="H22" s="103" t="s">
        <v>1224</v>
      </c>
      <c r="I22" s="97">
        <v>10</v>
      </c>
      <c r="J22" s="97">
        <v>10</v>
      </c>
      <c r="K22" s="314"/>
      <c r="L22" s="314"/>
    </row>
    <row r="23" spans="1:12" s="95" customFormat="1" ht="165.6" customHeight="1">
      <c r="A23" s="325"/>
      <c r="B23" s="325"/>
      <c r="C23" s="326"/>
      <c r="D23" s="329" t="s">
        <v>1225</v>
      </c>
      <c r="E23" s="330"/>
      <c r="F23" s="564" t="s">
        <v>632</v>
      </c>
      <c r="G23" s="584"/>
      <c r="H23" s="103" t="s">
        <v>1226</v>
      </c>
      <c r="I23" s="97">
        <v>10</v>
      </c>
      <c r="J23" s="97">
        <v>10</v>
      </c>
      <c r="K23" s="329"/>
      <c r="L23" s="330"/>
    </row>
    <row r="24" spans="1:12" s="95" customFormat="1" ht="104.85" customHeight="1">
      <c r="A24" s="325"/>
      <c r="B24" s="325"/>
      <c r="C24" s="97" t="s">
        <v>143</v>
      </c>
      <c r="D24" s="329" t="s">
        <v>143</v>
      </c>
      <c r="E24" s="330"/>
      <c r="F24" s="329" t="s">
        <v>143</v>
      </c>
      <c r="G24" s="330"/>
      <c r="H24" s="103" t="s">
        <v>1227</v>
      </c>
      <c r="I24" s="97">
        <v>10</v>
      </c>
      <c r="J24" s="97">
        <v>10</v>
      </c>
      <c r="K24" s="314"/>
      <c r="L24" s="314"/>
    </row>
    <row r="25" spans="1:12" s="95" customFormat="1" ht="43.35" customHeight="1">
      <c r="A25" s="326"/>
      <c r="B25" s="97" t="s">
        <v>146</v>
      </c>
      <c r="C25" s="97" t="s">
        <v>147</v>
      </c>
      <c r="D25" s="564" t="s">
        <v>1228</v>
      </c>
      <c r="E25" s="584"/>
      <c r="F25" s="598">
        <v>1</v>
      </c>
      <c r="G25" s="599">
        <v>1</v>
      </c>
      <c r="H25" s="123">
        <v>1</v>
      </c>
      <c r="I25" s="97">
        <v>10</v>
      </c>
      <c r="J25" s="97">
        <v>10</v>
      </c>
      <c r="K25" s="314"/>
      <c r="L25" s="314"/>
    </row>
    <row r="26" spans="1:12" s="95" customFormat="1" ht="20.85" customHeight="1">
      <c r="A26" s="327" t="s">
        <v>148</v>
      </c>
      <c r="B26" s="327"/>
      <c r="C26" s="327"/>
      <c r="D26" s="327"/>
      <c r="E26" s="327"/>
      <c r="F26" s="327"/>
      <c r="G26" s="327"/>
      <c r="H26" s="327"/>
      <c r="I26" s="113">
        <v>100</v>
      </c>
      <c r="J26" s="108">
        <f>L8+SUM(J16:J25)</f>
        <v>95</v>
      </c>
      <c r="K26" s="328"/>
      <c r="L26" s="328"/>
    </row>
    <row r="27" spans="1:12" ht="12.75" customHeight="1">
      <c r="A27" s="312" t="s">
        <v>163</v>
      </c>
      <c r="B27" s="312"/>
      <c r="C27" s="312"/>
      <c r="D27" s="312"/>
      <c r="E27" s="312"/>
      <c r="F27" s="312"/>
      <c r="G27" s="312"/>
      <c r="H27" s="312"/>
      <c r="I27" s="312"/>
      <c r="J27" s="312"/>
      <c r="K27" s="312"/>
      <c r="L27" s="312"/>
    </row>
    <row r="28" spans="1:12" ht="12" customHeight="1">
      <c r="A28" s="313"/>
      <c r="B28" s="313"/>
      <c r="C28" s="313"/>
      <c r="D28" s="313"/>
      <c r="E28" s="313"/>
      <c r="F28" s="313"/>
      <c r="G28" s="313"/>
      <c r="H28" s="313"/>
      <c r="I28" s="313"/>
      <c r="J28" s="313"/>
      <c r="K28" s="313"/>
      <c r="L28" s="313"/>
    </row>
    <row r="29" spans="1:12">
      <c r="A29" s="313"/>
      <c r="B29" s="313"/>
      <c r="C29" s="313"/>
      <c r="D29" s="313"/>
      <c r="E29" s="313"/>
      <c r="F29" s="313"/>
      <c r="G29" s="313"/>
      <c r="H29" s="313"/>
      <c r="I29" s="313"/>
      <c r="J29" s="313"/>
      <c r="K29" s="313"/>
      <c r="L29" s="313"/>
    </row>
    <row r="30" spans="1:12">
      <c r="A30" s="313"/>
      <c r="B30" s="313"/>
      <c r="C30" s="313"/>
      <c r="D30" s="313"/>
      <c r="E30" s="313"/>
      <c r="F30" s="313"/>
      <c r="G30" s="313"/>
      <c r="H30" s="313"/>
      <c r="I30" s="313"/>
      <c r="J30" s="313"/>
      <c r="K30" s="313"/>
      <c r="L30" s="313"/>
    </row>
    <row r="31" spans="1:12">
      <c r="A31" s="313"/>
      <c r="B31" s="313"/>
      <c r="C31" s="313"/>
      <c r="D31" s="313"/>
      <c r="E31" s="313"/>
      <c r="F31" s="313"/>
      <c r="G31" s="313"/>
      <c r="H31" s="313"/>
      <c r="I31" s="313"/>
      <c r="J31" s="313"/>
      <c r="K31" s="313"/>
      <c r="L31" s="313"/>
    </row>
    <row r="32" spans="1:12">
      <c r="A32" s="313"/>
      <c r="B32" s="313"/>
      <c r="C32" s="313"/>
      <c r="D32" s="313"/>
      <c r="E32" s="313"/>
      <c r="F32" s="313"/>
      <c r="G32" s="313"/>
      <c r="H32" s="313"/>
      <c r="I32" s="313"/>
      <c r="J32" s="313"/>
      <c r="K32" s="313"/>
      <c r="L32" s="313"/>
    </row>
    <row r="33" spans="1:12">
      <c r="A33" s="313"/>
      <c r="B33" s="313"/>
      <c r="C33" s="313"/>
      <c r="D33" s="313"/>
      <c r="E33" s="313"/>
      <c r="F33" s="313"/>
      <c r="G33" s="313"/>
      <c r="H33" s="313"/>
      <c r="I33" s="313"/>
      <c r="J33" s="313"/>
      <c r="K33" s="313"/>
      <c r="L33" s="313"/>
    </row>
    <row r="34" spans="1:12">
      <c r="A34" s="313"/>
      <c r="B34" s="313"/>
      <c r="C34" s="313"/>
      <c r="D34" s="313"/>
      <c r="E34" s="313"/>
      <c r="F34" s="313"/>
      <c r="G34" s="313"/>
      <c r="H34" s="313"/>
      <c r="I34" s="313"/>
      <c r="J34" s="313"/>
      <c r="K34" s="313"/>
      <c r="L34" s="313"/>
    </row>
    <row r="35" spans="1:12">
      <c r="A35" s="313"/>
      <c r="B35" s="313"/>
      <c r="C35" s="313"/>
      <c r="D35" s="313"/>
      <c r="E35" s="313"/>
      <c r="F35" s="313"/>
      <c r="G35" s="313"/>
      <c r="H35" s="313"/>
      <c r="I35" s="313"/>
      <c r="J35" s="313"/>
      <c r="K35" s="313"/>
      <c r="L35" s="313"/>
    </row>
  </sheetData>
  <mergeCells count="80">
    <mergeCell ref="A1:L1"/>
    <mergeCell ref="A2:L2"/>
    <mergeCell ref="A3:B3"/>
    <mergeCell ref="C3:L3"/>
    <mergeCell ref="A4:B4"/>
    <mergeCell ref="C4:G4"/>
    <mergeCell ref="I4:L4"/>
    <mergeCell ref="A5:B5"/>
    <mergeCell ref="C5:G5"/>
    <mergeCell ref="I5:L5"/>
    <mergeCell ref="C8:D8"/>
    <mergeCell ref="E8:F8"/>
    <mergeCell ref="J8:K8"/>
    <mergeCell ref="G6:G7"/>
    <mergeCell ref="L6:L7"/>
    <mergeCell ref="C11:D11"/>
    <mergeCell ref="E11:F11"/>
    <mergeCell ref="J11:K11"/>
    <mergeCell ref="C12:D12"/>
    <mergeCell ref="E12:F12"/>
    <mergeCell ref="J12:K12"/>
    <mergeCell ref="K16:L16"/>
    <mergeCell ref="D17:E17"/>
    <mergeCell ref="F17:G17"/>
    <mergeCell ref="K17:L17"/>
    <mergeCell ref="H13:L13"/>
    <mergeCell ref="B14:G14"/>
    <mergeCell ref="H14:L14"/>
    <mergeCell ref="D15:E15"/>
    <mergeCell ref="F15:G15"/>
    <mergeCell ref="K15:L15"/>
    <mergeCell ref="K20:L20"/>
    <mergeCell ref="D21:E21"/>
    <mergeCell ref="F21:G21"/>
    <mergeCell ref="K21:L21"/>
    <mergeCell ref="D18:E18"/>
    <mergeCell ref="F18:G18"/>
    <mergeCell ref="K18:L18"/>
    <mergeCell ref="D19:E19"/>
    <mergeCell ref="F19:G19"/>
    <mergeCell ref="K19:L19"/>
    <mergeCell ref="K24:L24"/>
    <mergeCell ref="D25:E25"/>
    <mergeCell ref="F25:G25"/>
    <mergeCell ref="K25:L25"/>
    <mergeCell ref="D22:E22"/>
    <mergeCell ref="F22:G22"/>
    <mergeCell ref="K22:L22"/>
    <mergeCell ref="D23:E23"/>
    <mergeCell ref="F23:G23"/>
    <mergeCell ref="K23:L23"/>
    <mergeCell ref="A13:A14"/>
    <mergeCell ref="A15:A25"/>
    <mergeCell ref="B16:B21"/>
    <mergeCell ref="B22:B24"/>
    <mergeCell ref="C16:C18"/>
    <mergeCell ref="C22:C23"/>
    <mergeCell ref="B13:G13"/>
    <mergeCell ref="D24:E24"/>
    <mergeCell ref="F24:G24"/>
    <mergeCell ref="D20:E20"/>
    <mergeCell ref="F20:G20"/>
    <mergeCell ref="D16:E16"/>
    <mergeCell ref="F16:G16"/>
    <mergeCell ref="L9:L10"/>
    <mergeCell ref="A27:L35"/>
    <mergeCell ref="A6:B12"/>
    <mergeCell ref="C6:D7"/>
    <mergeCell ref="E6:F7"/>
    <mergeCell ref="J6:K7"/>
    <mergeCell ref="C9:D10"/>
    <mergeCell ref="E9:F10"/>
    <mergeCell ref="J9:K10"/>
    <mergeCell ref="G9:G10"/>
    <mergeCell ref="H6:H7"/>
    <mergeCell ref="H9:H10"/>
    <mergeCell ref="I6:I7"/>
    <mergeCell ref="I9:I10"/>
    <mergeCell ref="A26:H26"/>
    <mergeCell ref="K26:L26"/>
  </mergeCells>
  <phoneticPr fontId="41" type="noConversion"/>
  <printOptions horizontalCentered="1"/>
  <pageMargins left="0.70866141732283505" right="0.70866141732283505" top="0.74803149606299202" bottom="0.74803149606299202" header="0.31496062992126" footer="0.31496062992126"/>
  <pageSetup paperSize="9" orientation="landscape"/>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6"/>
  <sheetViews>
    <sheetView zoomScale="70" zoomScaleNormal="70" workbookViewId="0">
      <selection activeCell="AA21" sqref="AA21"/>
    </sheetView>
  </sheetViews>
  <sheetFormatPr defaultColWidth="8.83203125" defaultRowHeight="12"/>
  <cols>
    <col min="1" max="1" width="8.83203125" style="96"/>
    <col min="2" max="2" width="19.33203125" style="96" customWidth="1"/>
    <col min="3" max="3" width="20.83203125" style="96" customWidth="1"/>
    <col min="4" max="4" width="18.33203125" style="96" customWidth="1"/>
    <col min="5" max="6" width="8.83203125" style="96"/>
    <col min="7" max="7" width="19" style="96" customWidth="1"/>
    <col min="8" max="8" width="25.1640625" style="96" customWidth="1"/>
    <col min="9" max="10" width="8.83203125" style="96" customWidth="1"/>
    <col min="11" max="11" width="9.33203125" style="96" customWidth="1"/>
    <col min="12" max="13" width="14.6640625" style="96" customWidth="1"/>
    <col min="14" max="16384" width="8.83203125" style="96"/>
  </cols>
  <sheetData>
    <row r="1" spans="1:12" ht="22.5">
      <c r="A1" s="343" t="s">
        <v>93</v>
      </c>
      <c r="B1" s="343"/>
      <c r="C1" s="343"/>
      <c r="D1" s="343"/>
      <c r="E1" s="343"/>
      <c r="F1" s="343"/>
      <c r="G1" s="343"/>
      <c r="H1" s="343"/>
      <c r="I1" s="343"/>
      <c r="J1" s="343"/>
      <c r="K1" s="343"/>
      <c r="L1" s="343"/>
    </row>
    <row r="2" spans="1:12" ht="13.5">
      <c r="A2" s="344" t="s">
        <v>150</v>
      </c>
      <c r="B2" s="344"/>
      <c r="C2" s="344"/>
      <c r="D2" s="344"/>
      <c r="E2" s="344"/>
      <c r="F2" s="344"/>
      <c r="G2" s="344"/>
      <c r="H2" s="344"/>
      <c r="I2" s="344"/>
      <c r="J2" s="344"/>
      <c r="K2" s="344"/>
      <c r="L2" s="344"/>
    </row>
    <row r="3" spans="1:12" ht="22.35" customHeight="1">
      <c r="A3" s="314" t="s">
        <v>1</v>
      </c>
      <c r="B3" s="314"/>
      <c r="C3" s="314" t="s">
        <v>59</v>
      </c>
      <c r="D3" s="314"/>
      <c r="E3" s="314"/>
      <c r="F3" s="314"/>
      <c r="G3" s="314"/>
      <c r="H3" s="314"/>
      <c r="I3" s="314"/>
      <c r="J3" s="314"/>
      <c r="K3" s="314"/>
      <c r="L3" s="314"/>
    </row>
    <row r="4" spans="1:12" ht="20.85" customHeight="1">
      <c r="A4" s="314" t="s">
        <v>95</v>
      </c>
      <c r="B4" s="314"/>
      <c r="C4" s="314" t="s">
        <v>96</v>
      </c>
      <c r="D4" s="314"/>
      <c r="E4" s="314"/>
      <c r="F4" s="314"/>
      <c r="G4" s="314"/>
      <c r="H4" s="98" t="s">
        <v>97</v>
      </c>
      <c r="I4" s="314" t="s">
        <v>98</v>
      </c>
      <c r="J4" s="314"/>
      <c r="K4" s="314"/>
      <c r="L4" s="314"/>
    </row>
    <row r="5" spans="1:12" ht="20.85" customHeight="1">
      <c r="A5" s="314" t="s">
        <v>99</v>
      </c>
      <c r="B5" s="314"/>
      <c r="C5" s="314" t="s">
        <v>1199</v>
      </c>
      <c r="D5" s="314"/>
      <c r="E5" s="314"/>
      <c r="F5" s="314"/>
      <c r="G5" s="314"/>
      <c r="H5" s="98" t="s">
        <v>101</v>
      </c>
      <c r="I5" s="314">
        <v>62060551</v>
      </c>
      <c r="J5" s="314"/>
      <c r="K5" s="314"/>
      <c r="L5" s="314"/>
    </row>
    <row r="6" spans="1:12" ht="14.25" customHeight="1">
      <c r="A6" s="316" t="s">
        <v>102</v>
      </c>
      <c r="B6" s="317"/>
      <c r="C6" s="314"/>
      <c r="D6" s="314"/>
      <c r="E6" s="336" t="s">
        <v>5</v>
      </c>
      <c r="F6" s="337"/>
      <c r="G6" s="324" t="s">
        <v>103</v>
      </c>
      <c r="H6" s="324" t="s">
        <v>104</v>
      </c>
      <c r="I6" s="314" t="s">
        <v>105</v>
      </c>
      <c r="J6" s="314" t="s">
        <v>106</v>
      </c>
      <c r="K6" s="314"/>
      <c r="L6" s="314" t="s">
        <v>107</v>
      </c>
    </row>
    <row r="7" spans="1:12">
      <c r="A7" s="318"/>
      <c r="B7" s="319"/>
      <c r="C7" s="314"/>
      <c r="D7" s="314"/>
      <c r="E7" s="341"/>
      <c r="F7" s="342"/>
      <c r="G7" s="326"/>
      <c r="H7" s="326"/>
      <c r="I7" s="314"/>
      <c r="J7" s="314"/>
      <c r="K7" s="314"/>
      <c r="L7" s="314"/>
    </row>
    <row r="8" spans="1:12" ht="18" customHeight="1">
      <c r="A8" s="318"/>
      <c r="B8" s="319"/>
      <c r="C8" s="338" t="s">
        <v>108</v>
      </c>
      <c r="D8" s="338"/>
      <c r="E8" s="602">
        <v>1725.4095669999999</v>
      </c>
      <c r="F8" s="603"/>
      <c r="G8" s="97">
        <v>1725.41</v>
      </c>
      <c r="H8" s="134">
        <v>1725.4095669999999</v>
      </c>
      <c r="I8" s="97">
        <v>10</v>
      </c>
      <c r="J8" s="604">
        <v>1</v>
      </c>
      <c r="K8" s="451"/>
      <c r="L8" s="97">
        <v>10</v>
      </c>
    </row>
    <row r="9" spans="1:12" ht="18.75" customHeight="1">
      <c r="A9" s="318"/>
      <c r="B9" s="319"/>
      <c r="C9" s="336" t="s">
        <v>109</v>
      </c>
      <c r="D9" s="337"/>
      <c r="E9" s="597">
        <v>1725.4095669999999</v>
      </c>
      <c r="F9" s="597"/>
      <c r="G9" s="314">
        <v>1725.41</v>
      </c>
      <c r="H9" s="597">
        <v>1725.4095669999999</v>
      </c>
      <c r="I9" s="314">
        <v>10</v>
      </c>
      <c r="J9" s="331">
        <v>1</v>
      </c>
      <c r="K9" s="314"/>
      <c r="L9" s="314">
        <v>10</v>
      </c>
    </row>
    <row r="10" spans="1:12">
      <c r="A10" s="318"/>
      <c r="B10" s="319"/>
      <c r="C10" s="341"/>
      <c r="D10" s="342"/>
      <c r="E10" s="597"/>
      <c r="F10" s="597"/>
      <c r="G10" s="314"/>
      <c r="H10" s="597"/>
      <c r="I10" s="314"/>
      <c r="J10" s="314"/>
      <c r="K10" s="314"/>
      <c r="L10" s="314"/>
    </row>
    <row r="11" spans="1:12" ht="18.75" customHeight="1">
      <c r="A11" s="318"/>
      <c r="B11" s="319"/>
      <c r="C11" s="314" t="s">
        <v>110</v>
      </c>
      <c r="D11" s="314"/>
      <c r="E11" s="329">
        <v>0</v>
      </c>
      <c r="F11" s="330"/>
      <c r="G11" s="97"/>
      <c r="H11" s="98">
        <v>0</v>
      </c>
      <c r="I11" s="97"/>
      <c r="J11" s="314"/>
      <c r="K11" s="314"/>
      <c r="L11" s="97"/>
    </row>
    <row r="12" spans="1:12" ht="19.350000000000001" customHeight="1">
      <c r="A12" s="320"/>
      <c r="B12" s="321"/>
      <c r="C12" s="314" t="s">
        <v>113</v>
      </c>
      <c r="D12" s="314"/>
      <c r="E12" s="329">
        <v>0</v>
      </c>
      <c r="F12" s="330"/>
      <c r="G12" s="97"/>
      <c r="H12" s="98">
        <v>0</v>
      </c>
      <c r="I12" s="97"/>
      <c r="J12" s="314"/>
      <c r="K12" s="314"/>
      <c r="L12" s="97"/>
    </row>
    <row r="13" spans="1:12" ht="20.25" customHeight="1">
      <c r="A13" s="314" t="s">
        <v>114</v>
      </c>
      <c r="B13" s="314" t="s">
        <v>115</v>
      </c>
      <c r="C13" s="314"/>
      <c r="D13" s="314"/>
      <c r="E13" s="314"/>
      <c r="F13" s="314"/>
      <c r="G13" s="314"/>
      <c r="H13" s="314" t="s">
        <v>116</v>
      </c>
      <c r="I13" s="314"/>
      <c r="J13" s="314"/>
      <c r="K13" s="314"/>
      <c r="L13" s="314"/>
    </row>
    <row r="14" spans="1:12" ht="281.85000000000002" customHeight="1">
      <c r="A14" s="314"/>
      <c r="B14" s="335" t="s">
        <v>1229</v>
      </c>
      <c r="C14" s="335"/>
      <c r="D14" s="335"/>
      <c r="E14" s="335"/>
      <c r="F14" s="335"/>
      <c r="G14" s="335"/>
      <c r="H14" s="335" t="s">
        <v>1230</v>
      </c>
      <c r="I14" s="335"/>
      <c r="J14" s="335"/>
      <c r="K14" s="335"/>
      <c r="L14" s="335"/>
    </row>
    <row r="15" spans="1:12" s="95" customFormat="1" ht="38.25" customHeight="1">
      <c r="A15" s="324" t="s">
        <v>119</v>
      </c>
      <c r="B15" s="97" t="s">
        <v>120</v>
      </c>
      <c r="C15" s="97" t="s">
        <v>121</v>
      </c>
      <c r="D15" s="314" t="s">
        <v>122</v>
      </c>
      <c r="E15" s="314"/>
      <c r="F15" s="336" t="s">
        <v>123</v>
      </c>
      <c r="G15" s="337"/>
      <c r="H15" s="99" t="s">
        <v>124</v>
      </c>
      <c r="I15" s="97" t="s">
        <v>105</v>
      </c>
      <c r="J15" s="97" t="s">
        <v>107</v>
      </c>
      <c r="K15" s="336" t="s">
        <v>125</v>
      </c>
      <c r="L15" s="337"/>
    </row>
    <row r="16" spans="1:12" s="95" customFormat="1" ht="126" customHeight="1">
      <c r="A16" s="325"/>
      <c r="B16" s="324" t="s">
        <v>126</v>
      </c>
      <c r="C16" s="324" t="s">
        <v>127</v>
      </c>
      <c r="D16" s="329" t="s">
        <v>1231</v>
      </c>
      <c r="E16" s="330"/>
      <c r="F16" s="336" t="s">
        <v>1232</v>
      </c>
      <c r="G16" s="337"/>
      <c r="H16" s="99" t="s">
        <v>1233</v>
      </c>
      <c r="I16" s="97">
        <v>8</v>
      </c>
      <c r="J16" s="97">
        <v>8</v>
      </c>
      <c r="K16" s="329"/>
      <c r="L16" s="330"/>
    </row>
    <row r="17" spans="1:12" s="95" customFormat="1" ht="42.75">
      <c r="A17" s="325"/>
      <c r="B17" s="325"/>
      <c r="C17" s="325"/>
      <c r="D17" s="329" t="s">
        <v>1234</v>
      </c>
      <c r="E17" s="330"/>
      <c r="F17" s="336" t="s">
        <v>1235</v>
      </c>
      <c r="G17" s="337"/>
      <c r="H17" s="99" t="s">
        <v>1236</v>
      </c>
      <c r="I17" s="97">
        <v>6</v>
      </c>
      <c r="J17" s="97">
        <v>6</v>
      </c>
      <c r="K17" s="329"/>
      <c r="L17" s="330"/>
    </row>
    <row r="18" spans="1:12" s="95" customFormat="1" ht="99.75">
      <c r="A18" s="325"/>
      <c r="B18" s="325"/>
      <c r="C18" s="326"/>
      <c r="D18" s="333" t="s">
        <v>1237</v>
      </c>
      <c r="E18" s="334"/>
      <c r="F18" s="564" t="s">
        <v>1238</v>
      </c>
      <c r="G18" s="584"/>
      <c r="H18" s="103" t="s">
        <v>1239</v>
      </c>
      <c r="I18" s="97">
        <v>6</v>
      </c>
      <c r="J18" s="97">
        <v>6</v>
      </c>
      <c r="K18" s="329"/>
      <c r="L18" s="330"/>
    </row>
    <row r="19" spans="1:12" s="95" customFormat="1" ht="114">
      <c r="A19" s="325"/>
      <c r="B19" s="325"/>
      <c r="C19" s="97" t="s">
        <v>130</v>
      </c>
      <c r="D19" s="333" t="s">
        <v>1240</v>
      </c>
      <c r="E19" s="334"/>
      <c r="F19" s="564" t="s">
        <v>1241</v>
      </c>
      <c r="G19" s="584"/>
      <c r="H19" s="103" t="s">
        <v>1242</v>
      </c>
      <c r="I19" s="97">
        <v>10</v>
      </c>
      <c r="J19" s="97">
        <v>10</v>
      </c>
      <c r="K19" s="329"/>
      <c r="L19" s="330"/>
    </row>
    <row r="20" spans="1:12" s="95" customFormat="1" ht="71.25">
      <c r="A20" s="325"/>
      <c r="B20" s="325"/>
      <c r="C20" s="97" t="s">
        <v>133</v>
      </c>
      <c r="D20" s="333" t="s">
        <v>1243</v>
      </c>
      <c r="E20" s="334"/>
      <c r="F20" s="564" t="s">
        <v>1244</v>
      </c>
      <c r="G20" s="584"/>
      <c r="H20" s="103" t="s">
        <v>1245</v>
      </c>
      <c r="I20" s="97">
        <v>10</v>
      </c>
      <c r="J20" s="97">
        <v>10</v>
      </c>
      <c r="K20" s="314"/>
      <c r="L20" s="314"/>
    </row>
    <row r="21" spans="1:12" s="95" customFormat="1" ht="71.25">
      <c r="A21" s="325"/>
      <c r="B21" s="326"/>
      <c r="C21" s="97" t="s">
        <v>136</v>
      </c>
      <c r="D21" s="333" t="s">
        <v>1246</v>
      </c>
      <c r="E21" s="334"/>
      <c r="F21" s="564" t="s">
        <v>1247</v>
      </c>
      <c r="G21" s="584"/>
      <c r="H21" s="103" t="s">
        <v>1248</v>
      </c>
      <c r="I21" s="97">
        <v>10</v>
      </c>
      <c r="J21" s="97">
        <v>10</v>
      </c>
      <c r="K21" s="314"/>
      <c r="L21" s="314"/>
    </row>
    <row r="22" spans="1:12" s="95" customFormat="1" ht="98.85" customHeight="1">
      <c r="A22" s="325"/>
      <c r="B22" s="325" t="s">
        <v>139</v>
      </c>
      <c r="C22" s="324" t="s">
        <v>140</v>
      </c>
      <c r="D22" s="336" t="s">
        <v>140</v>
      </c>
      <c r="E22" s="337"/>
      <c r="F22" s="564" t="s">
        <v>1249</v>
      </c>
      <c r="G22" s="584"/>
      <c r="H22" s="103" t="s">
        <v>1250</v>
      </c>
      <c r="I22" s="97">
        <v>8</v>
      </c>
      <c r="J22" s="97">
        <v>8</v>
      </c>
      <c r="K22" s="329"/>
      <c r="L22" s="330"/>
    </row>
    <row r="23" spans="1:12" s="95" customFormat="1" ht="282.60000000000002" customHeight="1">
      <c r="A23" s="325"/>
      <c r="B23" s="325"/>
      <c r="C23" s="325"/>
      <c r="D23" s="484"/>
      <c r="E23" s="485"/>
      <c r="F23" s="564" t="s">
        <v>1251</v>
      </c>
      <c r="G23" s="584"/>
      <c r="H23" s="103" t="s">
        <v>1252</v>
      </c>
      <c r="I23" s="97">
        <v>6</v>
      </c>
      <c r="J23" s="97">
        <v>5</v>
      </c>
      <c r="K23" s="329" t="s">
        <v>1253</v>
      </c>
      <c r="L23" s="330"/>
    </row>
    <row r="24" spans="1:12" s="95" customFormat="1" ht="396" customHeight="1">
      <c r="A24" s="325"/>
      <c r="B24" s="325"/>
      <c r="C24" s="326"/>
      <c r="D24" s="341"/>
      <c r="E24" s="342"/>
      <c r="F24" s="564" t="s">
        <v>1254</v>
      </c>
      <c r="G24" s="584"/>
      <c r="H24" s="103" t="s">
        <v>1255</v>
      </c>
      <c r="I24" s="97">
        <v>6</v>
      </c>
      <c r="J24" s="97">
        <v>5</v>
      </c>
      <c r="K24" s="329" t="s">
        <v>1253</v>
      </c>
      <c r="L24" s="330"/>
    </row>
    <row r="25" spans="1:12" s="95" customFormat="1" ht="220.5" customHeight="1">
      <c r="A25" s="325"/>
      <c r="B25" s="325"/>
      <c r="C25" s="97" t="s">
        <v>143</v>
      </c>
      <c r="D25" s="329" t="s">
        <v>143</v>
      </c>
      <c r="E25" s="330"/>
      <c r="F25" s="564" t="s">
        <v>1256</v>
      </c>
      <c r="G25" s="584"/>
      <c r="H25" s="103" t="s">
        <v>1257</v>
      </c>
      <c r="I25" s="97">
        <v>10</v>
      </c>
      <c r="J25" s="97">
        <v>9</v>
      </c>
      <c r="K25" s="329" t="s">
        <v>1253</v>
      </c>
      <c r="L25" s="330"/>
    </row>
    <row r="26" spans="1:12" s="95" customFormat="1" ht="51.6" customHeight="1">
      <c r="A26" s="326"/>
      <c r="B26" s="97" t="s">
        <v>146</v>
      </c>
      <c r="C26" s="97" t="s">
        <v>147</v>
      </c>
      <c r="D26" s="329" t="s">
        <v>1258</v>
      </c>
      <c r="E26" s="330"/>
      <c r="F26" s="564" t="s">
        <v>1259</v>
      </c>
      <c r="G26" s="584"/>
      <c r="H26" s="103" t="s">
        <v>1260</v>
      </c>
      <c r="I26" s="97">
        <v>10</v>
      </c>
      <c r="J26" s="97">
        <v>10</v>
      </c>
      <c r="K26" s="314"/>
      <c r="L26" s="314"/>
    </row>
    <row r="27" spans="1:12" s="95" customFormat="1" ht="20.85" customHeight="1">
      <c r="A27" s="327" t="s">
        <v>148</v>
      </c>
      <c r="B27" s="327"/>
      <c r="C27" s="327"/>
      <c r="D27" s="327"/>
      <c r="E27" s="327"/>
      <c r="F27" s="327"/>
      <c r="G27" s="327"/>
      <c r="H27" s="327"/>
      <c r="I27" s="113">
        <v>100</v>
      </c>
      <c r="J27" s="108">
        <v>97</v>
      </c>
      <c r="K27" s="328"/>
      <c r="L27" s="328"/>
    </row>
    <row r="28" spans="1:12" ht="12.75" customHeight="1">
      <c r="A28" s="312" t="s">
        <v>163</v>
      </c>
      <c r="B28" s="312"/>
      <c r="C28" s="312"/>
      <c r="D28" s="312"/>
      <c r="E28" s="312"/>
      <c r="F28" s="312"/>
      <c r="G28" s="312"/>
      <c r="H28" s="312"/>
      <c r="I28" s="312"/>
      <c r="J28" s="312"/>
      <c r="K28" s="312"/>
      <c r="L28" s="312"/>
    </row>
    <row r="29" spans="1:12" ht="12" customHeight="1">
      <c r="A29" s="313"/>
      <c r="B29" s="313"/>
      <c r="C29" s="313"/>
      <c r="D29" s="313"/>
      <c r="E29" s="313"/>
      <c r="F29" s="313"/>
      <c r="G29" s="313"/>
      <c r="H29" s="313"/>
      <c r="I29" s="313"/>
      <c r="J29" s="313"/>
      <c r="K29" s="313"/>
      <c r="L29" s="313"/>
    </row>
    <row r="30" spans="1:12">
      <c r="A30" s="313"/>
      <c r="B30" s="313"/>
      <c r="C30" s="313"/>
      <c r="D30" s="313"/>
      <c r="E30" s="313"/>
      <c r="F30" s="313"/>
      <c r="G30" s="313"/>
      <c r="H30" s="313"/>
      <c r="I30" s="313"/>
      <c r="J30" s="313"/>
      <c r="K30" s="313"/>
      <c r="L30" s="313"/>
    </row>
    <row r="31" spans="1:12">
      <c r="A31" s="313"/>
      <c r="B31" s="313"/>
      <c r="C31" s="313"/>
      <c r="D31" s="313"/>
      <c r="E31" s="313"/>
      <c r="F31" s="313"/>
      <c r="G31" s="313"/>
      <c r="H31" s="313"/>
      <c r="I31" s="313"/>
      <c r="J31" s="313"/>
      <c r="K31" s="313"/>
      <c r="L31" s="313"/>
    </row>
    <row r="32" spans="1:12">
      <c r="A32" s="313"/>
      <c r="B32" s="313"/>
      <c r="C32" s="313"/>
      <c r="D32" s="313"/>
      <c r="E32" s="313"/>
      <c r="F32" s="313"/>
      <c r="G32" s="313"/>
      <c r="H32" s="313"/>
      <c r="I32" s="313"/>
      <c r="J32" s="313"/>
      <c r="K32" s="313"/>
      <c r="L32" s="313"/>
    </row>
    <row r="33" spans="1:12">
      <c r="A33" s="313"/>
      <c r="B33" s="313"/>
      <c r="C33" s="313"/>
      <c r="D33" s="313"/>
      <c r="E33" s="313"/>
      <c r="F33" s="313"/>
      <c r="G33" s="313"/>
      <c r="H33" s="313"/>
      <c r="I33" s="313"/>
      <c r="J33" s="313"/>
      <c r="K33" s="313"/>
      <c r="L33" s="313"/>
    </row>
    <row r="34" spans="1:12">
      <c r="A34" s="313"/>
      <c r="B34" s="313"/>
      <c r="C34" s="313"/>
      <c r="D34" s="313"/>
      <c r="E34" s="313"/>
      <c r="F34" s="313"/>
      <c r="G34" s="313"/>
      <c r="H34" s="313"/>
      <c r="I34" s="313"/>
      <c r="J34" s="313"/>
      <c r="K34" s="313"/>
      <c r="L34" s="313"/>
    </row>
    <row r="35" spans="1:12">
      <c r="A35" s="313"/>
      <c r="B35" s="313"/>
      <c r="C35" s="313"/>
      <c r="D35" s="313"/>
      <c r="E35" s="313"/>
      <c r="F35" s="313"/>
      <c r="G35" s="313"/>
      <c r="H35" s="313"/>
      <c r="I35" s="313"/>
      <c r="J35" s="313"/>
      <c r="K35" s="313"/>
      <c r="L35" s="313"/>
    </row>
    <row r="36" spans="1:12">
      <c r="A36" s="313"/>
      <c r="B36" s="313"/>
      <c r="C36" s="313"/>
      <c r="D36" s="313"/>
      <c r="E36" s="313"/>
      <c r="F36" s="313"/>
      <c r="G36" s="313"/>
      <c r="H36" s="313"/>
      <c r="I36" s="313"/>
      <c r="J36" s="313"/>
      <c r="K36" s="313"/>
      <c r="L36" s="313"/>
    </row>
  </sheetData>
  <mergeCells count="81">
    <mergeCell ref="A1:L1"/>
    <mergeCell ref="A2:L2"/>
    <mergeCell ref="A3:B3"/>
    <mergeCell ref="C3:L3"/>
    <mergeCell ref="A4:B4"/>
    <mergeCell ref="C4:G4"/>
    <mergeCell ref="I4:L4"/>
    <mergeCell ref="A5:B5"/>
    <mergeCell ref="C5:G5"/>
    <mergeCell ref="I5:L5"/>
    <mergeCell ref="C8:D8"/>
    <mergeCell ref="E8:F8"/>
    <mergeCell ref="J8:K8"/>
    <mergeCell ref="G6:G7"/>
    <mergeCell ref="L6:L7"/>
    <mergeCell ref="C11:D11"/>
    <mergeCell ref="E11:F11"/>
    <mergeCell ref="J11:K11"/>
    <mergeCell ref="C12:D12"/>
    <mergeCell ref="E12:F12"/>
    <mergeCell ref="J12:K12"/>
    <mergeCell ref="B13:G13"/>
    <mergeCell ref="H13:L13"/>
    <mergeCell ref="B14:G14"/>
    <mergeCell ref="H14:L14"/>
    <mergeCell ref="D15:E15"/>
    <mergeCell ref="F15:G15"/>
    <mergeCell ref="K15:L15"/>
    <mergeCell ref="D16:E16"/>
    <mergeCell ref="F16:G16"/>
    <mergeCell ref="K16:L16"/>
    <mergeCell ref="D17:E17"/>
    <mergeCell ref="F17:G17"/>
    <mergeCell ref="K17:L17"/>
    <mergeCell ref="D18:E18"/>
    <mergeCell ref="F18:G18"/>
    <mergeCell ref="K18:L18"/>
    <mergeCell ref="D19:E19"/>
    <mergeCell ref="F19:G19"/>
    <mergeCell ref="K19:L19"/>
    <mergeCell ref="K23:L23"/>
    <mergeCell ref="F24:G24"/>
    <mergeCell ref="K24:L24"/>
    <mergeCell ref="D20:E20"/>
    <mergeCell ref="F20:G20"/>
    <mergeCell ref="K20:L20"/>
    <mergeCell ref="D21:E21"/>
    <mergeCell ref="F21:G21"/>
    <mergeCell ref="K21:L21"/>
    <mergeCell ref="K27:L27"/>
    <mergeCell ref="A13:A14"/>
    <mergeCell ref="A15:A26"/>
    <mergeCell ref="B16:B21"/>
    <mergeCell ref="B22:B25"/>
    <mergeCell ref="C16:C18"/>
    <mergeCell ref="C22:C24"/>
    <mergeCell ref="D25:E25"/>
    <mergeCell ref="F25:G25"/>
    <mergeCell ref="K25:L25"/>
    <mergeCell ref="D26:E26"/>
    <mergeCell ref="F26:G26"/>
    <mergeCell ref="K26:L26"/>
    <mergeCell ref="F22:G22"/>
    <mergeCell ref="K22:L22"/>
    <mergeCell ref="F23:G23"/>
    <mergeCell ref="L9:L10"/>
    <mergeCell ref="A28:L36"/>
    <mergeCell ref="D22:E24"/>
    <mergeCell ref="J9:K10"/>
    <mergeCell ref="J6:K7"/>
    <mergeCell ref="A6:B12"/>
    <mergeCell ref="C6:D7"/>
    <mergeCell ref="E6:F7"/>
    <mergeCell ref="C9:D10"/>
    <mergeCell ref="E9:F10"/>
    <mergeCell ref="G9:G10"/>
    <mergeCell ref="H6:H7"/>
    <mergeCell ref="H9:H10"/>
    <mergeCell ref="I6:I7"/>
    <mergeCell ref="I9:I10"/>
    <mergeCell ref="A27:H27"/>
  </mergeCells>
  <phoneticPr fontId="41" type="noConversion"/>
  <printOptions horizontalCentered="1"/>
  <pageMargins left="0.70866141732283505" right="0.70866141732283505" top="0.74803149606299202" bottom="0.74803149606299202" header="0.31496062992126" footer="0.31496062992126"/>
  <pageSetup paperSize="9" orientation="landscape"/>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3"/>
  <sheetViews>
    <sheetView zoomScale="70" zoomScaleNormal="70" workbookViewId="0">
      <selection activeCell="AA21" sqref="AA21"/>
    </sheetView>
  </sheetViews>
  <sheetFormatPr defaultColWidth="8.83203125" defaultRowHeight="12"/>
  <cols>
    <col min="1" max="1" width="8.83203125" style="96"/>
    <col min="2" max="2" width="19.33203125" style="96" customWidth="1"/>
    <col min="3" max="3" width="20.83203125" style="96" customWidth="1"/>
    <col min="4" max="4" width="18.33203125" style="96" customWidth="1"/>
    <col min="5" max="6" width="8.83203125" style="96"/>
    <col min="7" max="7" width="19" style="96" customWidth="1"/>
    <col min="8" max="8" width="25.1640625" style="96" customWidth="1"/>
    <col min="9" max="10" width="8.83203125" style="96" customWidth="1"/>
    <col min="11" max="11" width="9.33203125" style="96" customWidth="1"/>
    <col min="12" max="13" width="14.6640625" style="96" customWidth="1"/>
    <col min="14" max="16384" width="8.83203125" style="96"/>
  </cols>
  <sheetData>
    <row r="1" spans="1:12" ht="22.5">
      <c r="A1" s="343" t="s">
        <v>93</v>
      </c>
      <c r="B1" s="343"/>
      <c r="C1" s="343"/>
      <c r="D1" s="343"/>
      <c r="E1" s="343"/>
      <c r="F1" s="343"/>
      <c r="G1" s="343"/>
      <c r="H1" s="343"/>
      <c r="I1" s="343"/>
      <c r="J1" s="343"/>
      <c r="K1" s="343"/>
      <c r="L1" s="343"/>
    </row>
    <row r="2" spans="1:12" ht="13.5">
      <c r="A2" s="344" t="s">
        <v>150</v>
      </c>
      <c r="B2" s="344"/>
      <c r="C2" s="344"/>
      <c r="D2" s="344"/>
      <c r="E2" s="344"/>
      <c r="F2" s="344"/>
      <c r="G2" s="344"/>
      <c r="H2" s="344"/>
      <c r="I2" s="344"/>
      <c r="J2" s="344"/>
      <c r="K2" s="344"/>
      <c r="L2" s="344"/>
    </row>
    <row r="3" spans="1:12" ht="22.35" customHeight="1">
      <c r="A3" s="314" t="s">
        <v>1</v>
      </c>
      <c r="B3" s="314"/>
      <c r="C3" s="314" t="s">
        <v>60</v>
      </c>
      <c r="D3" s="314"/>
      <c r="E3" s="314"/>
      <c r="F3" s="314"/>
      <c r="G3" s="314"/>
      <c r="H3" s="314"/>
      <c r="I3" s="314"/>
      <c r="J3" s="314"/>
      <c r="K3" s="314"/>
      <c r="L3" s="314"/>
    </row>
    <row r="4" spans="1:12" ht="20.85" customHeight="1">
      <c r="A4" s="314" t="s">
        <v>95</v>
      </c>
      <c r="B4" s="314"/>
      <c r="C4" s="314" t="s">
        <v>96</v>
      </c>
      <c r="D4" s="314"/>
      <c r="E4" s="314"/>
      <c r="F4" s="314"/>
      <c r="G4" s="314"/>
      <c r="H4" s="98" t="s">
        <v>97</v>
      </c>
      <c r="I4" s="314" t="s">
        <v>98</v>
      </c>
      <c r="J4" s="314"/>
      <c r="K4" s="314"/>
      <c r="L4" s="314"/>
    </row>
    <row r="5" spans="1:12" ht="20.85" customHeight="1">
      <c r="A5" s="314" t="s">
        <v>99</v>
      </c>
      <c r="B5" s="314"/>
      <c r="C5" s="314" t="s">
        <v>1199</v>
      </c>
      <c r="D5" s="314"/>
      <c r="E5" s="314"/>
      <c r="F5" s="314"/>
      <c r="G5" s="314"/>
      <c r="H5" s="98" t="s">
        <v>101</v>
      </c>
      <c r="I5" s="314">
        <v>62060551</v>
      </c>
      <c r="J5" s="314"/>
      <c r="K5" s="314"/>
      <c r="L5" s="314"/>
    </row>
    <row r="6" spans="1:12" ht="14.25" customHeight="1">
      <c r="A6" s="316" t="s">
        <v>102</v>
      </c>
      <c r="B6" s="317"/>
      <c r="C6" s="314"/>
      <c r="D6" s="314"/>
      <c r="E6" s="336" t="s">
        <v>5</v>
      </c>
      <c r="F6" s="337"/>
      <c r="G6" s="324" t="s">
        <v>103</v>
      </c>
      <c r="H6" s="324" t="s">
        <v>104</v>
      </c>
      <c r="I6" s="314" t="s">
        <v>105</v>
      </c>
      <c r="J6" s="314" t="s">
        <v>106</v>
      </c>
      <c r="K6" s="314"/>
      <c r="L6" s="314" t="s">
        <v>107</v>
      </c>
    </row>
    <row r="7" spans="1:12">
      <c r="A7" s="318"/>
      <c r="B7" s="319"/>
      <c r="C7" s="314"/>
      <c r="D7" s="314"/>
      <c r="E7" s="341"/>
      <c r="F7" s="342"/>
      <c r="G7" s="326"/>
      <c r="H7" s="326"/>
      <c r="I7" s="314"/>
      <c r="J7" s="314"/>
      <c r="K7" s="314"/>
      <c r="L7" s="314"/>
    </row>
    <row r="8" spans="1:12" ht="18" customHeight="1">
      <c r="A8" s="318"/>
      <c r="B8" s="319"/>
      <c r="C8" s="338" t="s">
        <v>108</v>
      </c>
      <c r="D8" s="338"/>
      <c r="E8" s="329">
        <v>10.26</v>
      </c>
      <c r="F8" s="330"/>
      <c r="G8" s="97">
        <v>10.26</v>
      </c>
      <c r="H8" s="134">
        <v>8.9200999999999997</v>
      </c>
      <c r="I8" s="97">
        <v>10</v>
      </c>
      <c r="J8" s="308">
        <f>H8/G8</f>
        <v>0.86940545808966863</v>
      </c>
      <c r="K8" s="309"/>
      <c r="L8" s="147">
        <f>J8*I8</f>
        <v>8.6940545808966867</v>
      </c>
    </row>
    <row r="9" spans="1:12" ht="18.75" customHeight="1">
      <c r="A9" s="318"/>
      <c r="B9" s="319"/>
      <c r="C9" s="336" t="s">
        <v>109</v>
      </c>
      <c r="D9" s="337"/>
      <c r="E9" s="314">
        <v>10.26</v>
      </c>
      <c r="F9" s="314"/>
      <c r="G9" s="314">
        <v>10.26</v>
      </c>
      <c r="H9" s="597">
        <v>8.9200999999999997</v>
      </c>
      <c r="I9" s="314">
        <v>10</v>
      </c>
      <c r="J9" s="553">
        <f>H9/G9</f>
        <v>0.86940545808966863</v>
      </c>
      <c r="K9" s="553"/>
      <c r="L9" s="605">
        <v>8.6940545808966903</v>
      </c>
    </row>
    <row r="10" spans="1:12">
      <c r="A10" s="318"/>
      <c r="B10" s="319"/>
      <c r="C10" s="341"/>
      <c r="D10" s="342"/>
      <c r="E10" s="314"/>
      <c r="F10" s="314"/>
      <c r="G10" s="314"/>
      <c r="H10" s="597"/>
      <c r="I10" s="314"/>
      <c r="J10" s="553"/>
      <c r="K10" s="553"/>
      <c r="L10" s="605"/>
    </row>
    <row r="11" spans="1:12" ht="18.75" customHeight="1">
      <c r="A11" s="318"/>
      <c r="B11" s="319"/>
      <c r="C11" s="314" t="s">
        <v>110</v>
      </c>
      <c r="D11" s="314"/>
      <c r="E11" s="329">
        <v>0</v>
      </c>
      <c r="F11" s="330"/>
      <c r="G11" s="97"/>
      <c r="H11" s="98">
        <v>0</v>
      </c>
      <c r="I11" s="97"/>
      <c r="J11" s="314"/>
      <c r="K11" s="314"/>
      <c r="L11" s="97"/>
    </row>
    <row r="12" spans="1:12" ht="19.350000000000001" customHeight="1">
      <c r="A12" s="320"/>
      <c r="B12" s="321"/>
      <c r="C12" s="314" t="s">
        <v>113</v>
      </c>
      <c r="D12" s="314"/>
      <c r="E12" s="329">
        <v>0</v>
      </c>
      <c r="F12" s="330"/>
      <c r="G12" s="97"/>
      <c r="H12" s="98">
        <v>0</v>
      </c>
      <c r="I12" s="97"/>
      <c r="J12" s="314"/>
      <c r="K12" s="314"/>
      <c r="L12" s="97"/>
    </row>
    <row r="13" spans="1:12" ht="20.25" customHeight="1">
      <c r="A13" s="314" t="s">
        <v>114</v>
      </c>
      <c r="B13" s="314" t="s">
        <v>115</v>
      </c>
      <c r="C13" s="314"/>
      <c r="D13" s="314"/>
      <c r="E13" s="314"/>
      <c r="F13" s="314"/>
      <c r="G13" s="314"/>
      <c r="H13" s="314" t="s">
        <v>116</v>
      </c>
      <c r="I13" s="314"/>
      <c r="J13" s="314"/>
      <c r="K13" s="314"/>
      <c r="L13" s="314"/>
    </row>
    <row r="14" spans="1:12" ht="204.6" customHeight="1">
      <c r="A14" s="314"/>
      <c r="B14" s="335" t="s">
        <v>1261</v>
      </c>
      <c r="C14" s="335"/>
      <c r="D14" s="335"/>
      <c r="E14" s="335"/>
      <c r="F14" s="335"/>
      <c r="G14" s="335"/>
      <c r="H14" s="335" t="s">
        <v>1262</v>
      </c>
      <c r="I14" s="335"/>
      <c r="J14" s="335"/>
      <c r="K14" s="335"/>
      <c r="L14" s="335"/>
    </row>
    <row r="15" spans="1:12" s="95" customFormat="1" ht="38.25" customHeight="1">
      <c r="A15" s="324" t="s">
        <v>119</v>
      </c>
      <c r="B15" s="97" t="s">
        <v>120</v>
      </c>
      <c r="C15" s="97" t="s">
        <v>121</v>
      </c>
      <c r="D15" s="314" t="s">
        <v>122</v>
      </c>
      <c r="E15" s="314"/>
      <c r="F15" s="336" t="s">
        <v>123</v>
      </c>
      <c r="G15" s="337"/>
      <c r="H15" s="99" t="s">
        <v>124</v>
      </c>
      <c r="I15" s="97" t="s">
        <v>105</v>
      </c>
      <c r="J15" s="97" t="s">
        <v>107</v>
      </c>
      <c r="K15" s="336" t="s">
        <v>125</v>
      </c>
      <c r="L15" s="337"/>
    </row>
    <row r="16" spans="1:12" s="95" customFormat="1" ht="66" customHeight="1">
      <c r="A16" s="325"/>
      <c r="B16" s="314" t="s">
        <v>126</v>
      </c>
      <c r="C16" s="324" t="s">
        <v>127</v>
      </c>
      <c r="D16" s="606" t="s">
        <v>535</v>
      </c>
      <c r="E16" s="607"/>
      <c r="F16" s="329">
        <v>1</v>
      </c>
      <c r="G16" s="330"/>
      <c r="H16" s="97">
        <v>1</v>
      </c>
      <c r="I16" s="97">
        <v>10</v>
      </c>
      <c r="J16" s="97">
        <v>10</v>
      </c>
      <c r="K16" s="329"/>
      <c r="L16" s="330"/>
    </row>
    <row r="17" spans="1:12" s="95" customFormat="1" ht="109.35" customHeight="1">
      <c r="A17" s="325"/>
      <c r="B17" s="314"/>
      <c r="C17" s="326"/>
      <c r="D17" s="606" t="s">
        <v>538</v>
      </c>
      <c r="E17" s="607"/>
      <c r="F17" s="329">
        <v>60</v>
      </c>
      <c r="G17" s="330"/>
      <c r="H17" s="97">
        <v>60</v>
      </c>
      <c r="I17" s="97">
        <v>10</v>
      </c>
      <c r="J17" s="97">
        <v>10</v>
      </c>
      <c r="K17" s="329"/>
      <c r="L17" s="330"/>
    </row>
    <row r="18" spans="1:12" s="95" customFormat="1" ht="31.35" customHeight="1">
      <c r="A18" s="325"/>
      <c r="B18" s="314"/>
      <c r="C18" s="97" t="s">
        <v>130</v>
      </c>
      <c r="D18" s="606" t="s">
        <v>541</v>
      </c>
      <c r="E18" s="607"/>
      <c r="F18" s="332">
        <v>1</v>
      </c>
      <c r="G18" s="608"/>
      <c r="H18" s="123">
        <v>1</v>
      </c>
      <c r="I18" s="97">
        <v>10</v>
      </c>
      <c r="J18" s="97">
        <v>10</v>
      </c>
      <c r="K18" s="329"/>
      <c r="L18" s="330"/>
    </row>
    <row r="19" spans="1:12" s="95" customFormat="1" ht="54" customHeight="1">
      <c r="A19" s="325"/>
      <c r="B19" s="314"/>
      <c r="C19" s="97" t="s">
        <v>133</v>
      </c>
      <c r="D19" s="333" t="s">
        <v>543</v>
      </c>
      <c r="E19" s="334"/>
      <c r="F19" s="329" t="s">
        <v>1263</v>
      </c>
      <c r="G19" s="330"/>
      <c r="H19" s="97" t="s">
        <v>1264</v>
      </c>
      <c r="I19" s="97">
        <v>10</v>
      </c>
      <c r="J19" s="97">
        <v>10</v>
      </c>
      <c r="K19" s="314"/>
      <c r="L19" s="314"/>
    </row>
    <row r="20" spans="1:12" s="95" customFormat="1" ht="87" customHeight="1">
      <c r="A20" s="325"/>
      <c r="B20" s="314"/>
      <c r="C20" s="97" t="s">
        <v>136</v>
      </c>
      <c r="D20" s="333" t="s">
        <v>545</v>
      </c>
      <c r="E20" s="334"/>
      <c r="F20" s="329" t="s">
        <v>1265</v>
      </c>
      <c r="G20" s="330"/>
      <c r="H20" s="97" t="s">
        <v>1266</v>
      </c>
      <c r="I20" s="97">
        <v>10</v>
      </c>
      <c r="J20" s="97">
        <v>10</v>
      </c>
      <c r="K20" s="314"/>
      <c r="L20" s="314"/>
    </row>
    <row r="21" spans="1:12" s="95" customFormat="1" ht="52.35" customHeight="1">
      <c r="A21" s="325"/>
      <c r="B21" s="325" t="s">
        <v>139</v>
      </c>
      <c r="C21" s="97" t="s">
        <v>140</v>
      </c>
      <c r="D21" s="564" t="s">
        <v>1267</v>
      </c>
      <c r="E21" s="584"/>
      <c r="F21" s="332">
        <v>0.8</v>
      </c>
      <c r="G21" s="330"/>
      <c r="H21" s="123">
        <v>0.94</v>
      </c>
      <c r="I21" s="97">
        <v>25</v>
      </c>
      <c r="J21" s="97">
        <v>25</v>
      </c>
      <c r="K21" s="314"/>
      <c r="L21" s="314"/>
    </row>
    <row r="22" spans="1:12" s="95" customFormat="1" ht="75" customHeight="1">
      <c r="A22" s="325"/>
      <c r="B22" s="325"/>
      <c r="C22" s="97" t="s">
        <v>143</v>
      </c>
      <c r="D22" s="329" t="s">
        <v>143</v>
      </c>
      <c r="E22" s="330"/>
      <c r="F22" s="329" t="s">
        <v>143</v>
      </c>
      <c r="G22" s="330"/>
      <c r="H22" s="103" t="s">
        <v>1268</v>
      </c>
      <c r="I22" s="97">
        <v>5</v>
      </c>
      <c r="J22" s="97">
        <v>5</v>
      </c>
      <c r="K22" s="314"/>
      <c r="L22" s="314"/>
    </row>
    <row r="23" spans="1:12" s="95" customFormat="1" ht="44.1" customHeight="1">
      <c r="A23" s="326"/>
      <c r="B23" s="97" t="s">
        <v>146</v>
      </c>
      <c r="C23" s="97" t="s">
        <v>147</v>
      </c>
      <c r="D23" s="329" t="s">
        <v>1269</v>
      </c>
      <c r="E23" s="330"/>
      <c r="F23" s="329" t="s">
        <v>1259</v>
      </c>
      <c r="G23" s="330"/>
      <c r="H23" s="97" t="s">
        <v>1270</v>
      </c>
      <c r="I23" s="97">
        <v>10</v>
      </c>
      <c r="J23" s="97">
        <v>10</v>
      </c>
      <c r="K23" s="314"/>
      <c r="L23" s="314"/>
    </row>
    <row r="24" spans="1:12" s="95" customFormat="1" ht="20.85" customHeight="1">
      <c r="A24" s="327" t="s">
        <v>148</v>
      </c>
      <c r="B24" s="327"/>
      <c r="C24" s="327"/>
      <c r="D24" s="327"/>
      <c r="E24" s="327"/>
      <c r="F24" s="327"/>
      <c r="G24" s="327"/>
      <c r="H24" s="327"/>
      <c r="I24" s="113">
        <v>100</v>
      </c>
      <c r="J24" s="145">
        <f>L9+SUM(J16:J23)</f>
        <v>98.69405458089669</v>
      </c>
      <c r="K24" s="328"/>
      <c r="L24" s="328"/>
    </row>
    <row r="25" spans="1:12" ht="12.75" customHeight="1">
      <c r="A25" s="312" t="s">
        <v>163</v>
      </c>
      <c r="B25" s="312"/>
      <c r="C25" s="312"/>
      <c r="D25" s="312"/>
      <c r="E25" s="312"/>
      <c r="F25" s="312"/>
      <c r="G25" s="312"/>
      <c r="H25" s="312"/>
      <c r="I25" s="312"/>
      <c r="J25" s="312"/>
      <c r="K25" s="312"/>
      <c r="L25" s="312"/>
    </row>
    <row r="26" spans="1:12" ht="12" customHeight="1">
      <c r="A26" s="313"/>
      <c r="B26" s="313"/>
      <c r="C26" s="313"/>
      <c r="D26" s="313"/>
      <c r="E26" s="313"/>
      <c r="F26" s="313"/>
      <c r="G26" s="313"/>
      <c r="H26" s="313"/>
      <c r="I26" s="313"/>
      <c r="J26" s="313"/>
      <c r="K26" s="313"/>
      <c r="L26" s="313"/>
    </row>
    <row r="27" spans="1:12">
      <c r="A27" s="313"/>
      <c r="B27" s="313"/>
      <c r="C27" s="313"/>
      <c r="D27" s="313"/>
      <c r="E27" s="313"/>
      <c r="F27" s="313"/>
      <c r="G27" s="313"/>
      <c r="H27" s="313"/>
      <c r="I27" s="313"/>
      <c r="J27" s="313"/>
      <c r="K27" s="313"/>
      <c r="L27" s="313"/>
    </row>
    <row r="28" spans="1:12">
      <c r="A28" s="313"/>
      <c r="B28" s="313"/>
      <c r="C28" s="313"/>
      <c r="D28" s="313"/>
      <c r="E28" s="313"/>
      <c r="F28" s="313"/>
      <c r="G28" s="313"/>
      <c r="H28" s="313"/>
      <c r="I28" s="313"/>
      <c r="J28" s="313"/>
      <c r="K28" s="313"/>
      <c r="L28" s="313"/>
    </row>
    <row r="29" spans="1:12">
      <c r="A29" s="313"/>
      <c r="B29" s="313"/>
      <c r="C29" s="313"/>
      <c r="D29" s="313"/>
      <c r="E29" s="313"/>
      <c r="F29" s="313"/>
      <c r="G29" s="313"/>
      <c r="H29" s="313"/>
      <c r="I29" s="313"/>
      <c r="J29" s="313"/>
      <c r="K29" s="313"/>
      <c r="L29" s="313"/>
    </row>
    <row r="30" spans="1:12">
      <c r="A30" s="313"/>
      <c r="B30" s="313"/>
      <c r="C30" s="313"/>
      <c r="D30" s="313"/>
      <c r="E30" s="313"/>
      <c r="F30" s="313"/>
      <c r="G30" s="313"/>
      <c r="H30" s="313"/>
      <c r="I30" s="313"/>
      <c r="J30" s="313"/>
      <c r="K30" s="313"/>
      <c r="L30" s="313"/>
    </row>
    <row r="31" spans="1:12">
      <c r="A31" s="313"/>
      <c r="B31" s="313"/>
      <c r="C31" s="313"/>
      <c r="D31" s="313"/>
      <c r="E31" s="313"/>
      <c r="F31" s="313"/>
      <c r="G31" s="313"/>
      <c r="H31" s="313"/>
      <c r="I31" s="313"/>
      <c r="J31" s="313"/>
      <c r="K31" s="313"/>
      <c r="L31" s="313"/>
    </row>
    <row r="32" spans="1:12">
      <c r="A32" s="313"/>
      <c r="B32" s="313"/>
      <c r="C32" s="313"/>
      <c r="D32" s="313"/>
      <c r="E32" s="313"/>
      <c r="F32" s="313"/>
      <c r="G32" s="313"/>
      <c r="H32" s="313"/>
      <c r="I32" s="313"/>
      <c r="J32" s="313"/>
      <c r="K32" s="313"/>
      <c r="L32" s="313"/>
    </row>
    <row r="33" spans="1:12">
      <c r="A33" s="313"/>
      <c r="B33" s="313"/>
      <c r="C33" s="313"/>
      <c r="D33" s="313"/>
      <c r="E33" s="313"/>
      <c r="F33" s="313"/>
      <c r="G33" s="313"/>
      <c r="H33" s="313"/>
      <c r="I33" s="313"/>
      <c r="J33" s="313"/>
      <c r="K33" s="313"/>
      <c r="L33" s="313"/>
    </row>
  </sheetData>
  <mergeCells count="73">
    <mergeCell ref="A1:L1"/>
    <mergeCell ref="A2:L2"/>
    <mergeCell ref="A3:B3"/>
    <mergeCell ref="C3:L3"/>
    <mergeCell ref="A4:B4"/>
    <mergeCell ref="C4:G4"/>
    <mergeCell ref="I4:L4"/>
    <mergeCell ref="A5:B5"/>
    <mergeCell ref="C5:G5"/>
    <mergeCell ref="I5:L5"/>
    <mergeCell ref="C8:D8"/>
    <mergeCell ref="E8:F8"/>
    <mergeCell ref="J8:K8"/>
    <mergeCell ref="G6:G7"/>
    <mergeCell ref="L6:L7"/>
    <mergeCell ref="C11:D11"/>
    <mergeCell ref="E11:F11"/>
    <mergeCell ref="J11:K11"/>
    <mergeCell ref="C12:D12"/>
    <mergeCell ref="E12:F12"/>
    <mergeCell ref="J12:K12"/>
    <mergeCell ref="H13:L13"/>
    <mergeCell ref="B14:G14"/>
    <mergeCell ref="H14:L14"/>
    <mergeCell ref="D15:E15"/>
    <mergeCell ref="F15:G15"/>
    <mergeCell ref="K15:L15"/>
    <mergeCell ref="K18:L18"/>
    <mergeCell ref="D19:E19"/>
    <mergeCell ref="F19:G19"/>
    <mergeCell ref="K19:L19"/>
    <mergeCell ref="D16:E16"/>
    <mergeCell ref="F16:G16"/>
    <mergeCell ref="K16:L16"/>
    <mergeCell ref="D17:E17"/>
    <mergeCell ref="F17:G17"/>
    <mergeCell ref="K17:L17"/>
    <mergeCell ref="K22:L22"/>
    <mergeCell ref="D23:E23"/>
    <mergeCell ref="F23:G23"/>
    <mergeCell ref="K23:L23"/>
    <mergeCell ref="D20:E20"/>
    <mergeCell ref="F20:G20"/>
    <mergeCell ref="K20:L20"/>
    <mergeCell ref="D21:E21"/>
    <mergeCell ref="F21:G21"/>
    <mergeCell ref="K21:L21"/>
    <mergeCell ref="A13:A14"/>
    <mergeCell ref="A15:A23"/>
    <mergeCell ref="B16:B20"/>
    <mergeCell ref="B21:B22"/>
    <mergeCell ref="C16:C17"/>
    <mergeCell ref="B13:G13"/>
    <mergeCell ref="D22:E22"/>
    <mergeCell ref="F22:G22"/>
    <mergeCell ref="D18:E18"/>
    <mergeCell ref="F18:G18"/>
    <mergeCell ref="L9:L10"/>
    <mergeCell ref="A25:L33"/>
    <mergeCell ref="A6:B12"/>
    <mergeCell ref="C6:D7"/>
    <mergeCell ref="E6:F7"/>
    <mergeCell ref="J6:K7"/>
    <mergeCell ref="C9:D10"/>
    <mergeCell ref="E9:F10"/>
    <mergeCell ref="J9:K10"/>
    <mergeCell ref="G9:G10"/>
    <mergeCell ref="H6:H7"/>
    <mergeCell ref="H9:H10"/>
    <mergeCell ref="I6:I7"/>
    <mergeCell ref="I9:I10"/>
    <mergeCell ref="A24:H24"/>
    <mergeCell ref="K24:L24"/>
  </mergeCells>
  <phoneticPr fontId="41" type="noConversion"/>
  <printOptions horizontalCentered="1"/>
  <pageMargins left="0.70866141732283505" right="0.70866141732283505" top="0.74803149606299202" bottom="0.74803149606299202" header="0.31496062992126" footer="0.31496062992126"/>
  <pageSetup paperSize="9" orientation="landscape"/>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5"/>
  <sheetViews>
    <sheetView zoomScale="70" zoomScaleNormal="70" workbookViewId="0">
      <selection activeCell="AA21" sqref="AA21"/>
    </sheetView>
  </sheetViews>
  <sheetFormatPr defaultColWidth="8.83203125" defaultRowHeight="12"/>
  <cols>
    <col min="1" max="1" width="8.83203125" style="96"/>
    <col min="2" max="2" width="19.33203125" style="96" customWidth="1"/>
    <col min="3" max="3" width="20.83203125" style="96" customWidth="1"/>
    <col min="4" max="4" width="18.33203125" style="96" customWidth="1"/>
    <col min="5" max="6" width="8.83203125" style="96"/>
    <col min="7" max="7" width="31.33203125" style="96" customWidth="1"/>
    <col min="8" max="8" width="32.83203125" style="96" customWidth="1"/>
    <col min="9" max="10" width="8.83203125" style="96" customWidth="1"/>
    <col min="11" max="11" width="9.33203125" style="96" customWidth="1"/>
    <col min="12" max="12" width="18.33203125" style="96" customWidth="1"/>
    <col min="13" max="13" width="14.6640625" style="96" customWidth="1"/>
    <col min="14" max="16384" width="8.83203125" style="96"/>
  </cols>
  <sheetData>
    <row r="1" spans="1:12" ht="22.5">
      <c r="A1" s="343" t="s">
        <v>93</v>
      </c>
      <c r="B1" s="343"/>
      <c r="C1" s="343"/>
      <c r="D1" s="343"/>
      <c r="E1" s="343"/>
      <c r="F1" s="343"/>
      <c r="G1" s="343"/>
      <c r="H1" s="343"/>
      <c r="I1" s="343"/>
      <c r="J1" s="343"/>
      <c r="K1" s="343"/>
      <c r="L1" s="343"/>
    </row>
    <row r="2" spans="1:12" ht="13.5">
      <c r="A2" s="344" t="s">
        <v>150</v>
      </c>
      <c r="B2" s="344"/>
      <c r="C2" s="344"/>
      <c r="D2" s="344"/>
      <c r="E2" s="344"/>
      <c r="F2" s="344"/>
      <c r="G2" s="344"/>
      <c r="H2" s="344"/>
      <c r="I2" s="344"/>
      <c r="J2" s="344"/>
      <c r="K2" s="344"/>
      <c r="L2" s="344"/>
    </row>
    <row r="3" spans="1:12" ht="21.95" customHeight="1">
      <c r="A3" s="314" t="s">
        <v>1</v>
      </c>
      <c r="B3" s="314"/>
      <c r="C3" s="314" t="s">
        <v>1271</v>
      </c>
      <c r="D3" s="314"/>
      <c r="E3" s="314"/>
      <c r="F3" s="314"/>
      <c r="G3" s="314"/>
      <c r="H3" s="314"/>
      <c r="I3" s="314"/>
      <c r="J3" s="314"/>
      <c r="K3" s="314"/>
      <c r="L3" s="314"/>
    </row>
    <row r="4" spans="1:12" ht="20.45" customHeight="1">
      <c r="A4" s="314" t="s">
        <v>95</v>
      </c>
      <c r="B4" s="314"/>
      <c r="C4" s="314" t="s">
        <v>96</v>
      </c>
      <c r="D4" s="314"/>
      <c r="E4" s="314"/>
      <c r="F4" s="314"/>
      <c r="G4" s="314"/>
      <c r="H4" s="98" t="s">
        <v>97</v>
      </c>
      <c r="I4" s="314" t="s">
        <v>98</v>
      </c>
      <c r="J4" s="314"/>
      <c r="K4" s="314"/>
      <c r="L4" s="314"/>
    </row>
    <row r="5" spans="1:12" ht="20.45" customHeight="1">
      <c r="A5" s="314" t="s">
        <v>99</v>
      </c>
      <c r="B5" s="314"/>
      <c r="C5" s="314" t="s">
        <v>1272</v>
      </c>
      <c r="D5" s="314"/>
      <c r="E5" s="314"/>
      <c r="F5" s="314"/>
      <c r="G5" s="314"/>
      <c r="H5" s="98" t="s">
        <v>101</v>
      </c>
      <c r="I5" s="314">
        <v>62060371</v>
      </c>
      <c r="J5" s="314"/>
      <c r="K5" s="314"/>
      <c r="L5" s="314"/>
    </row>
    <row r="6" spans="1:12" ht="14.1" customHeight="1">
      <c r="A6" s="316" t="s">
        <v>102</v>
      </c>
      <c r="B6" s="317"/>
      <c r="C6" s="314"/>
      <c r="D6" s="314"/>
      <c r="E6" s="336" t="s">
        <v>5</v>
      </c>
      <c r="F6" s="337"/>
      <c r="G6" s="324" t="s">
        <v>103</v>
      </c>
      <c r="H6" s="324" t="s">
        <v>104</v>
      </c>
      <c r="I6" s="314" t="s">
        <v>105</v>
      </c>
      <c r="J6" s="314" t="s">
        <v>106</v>
      </c>
      <c r="K6" s="314"/>
      <c r="L6" s="314" t="s">
        <v>107</v>
      </c>
    </row>
    <row r="7" spans="1:12">
      <c r="A7" s="318"/>
      <c r="B7" s="319"/>
      <c r="C7" s="314"/>
      <c r="D7" s="314"/>
      <c r="E7" s="341"/>
      <c r="F7" s="342"/>
      <c r="G7" s="326"/>
      <c r="H7" s="326"/>
      <c r="I7" s="314"/>
      <c r="J7" s="314"/>
      <c r="K7" s="314"/>
      <c r="L7" s="314"/>
    </row>
    <row r="8" spans="1:12" ht="18" customHeight="1">
      <c r="A8" s="318"/>
      <c r="B8" s="319"/>
      <c r="C8" s="338" t="s">
        <v>108</v>
      </c>
      <c r="D8" s="338"/>
      <c r="E8" s="339">
        <v>13</v>
      </c>
      <c r="F8" s="340"/>
      <c r="G8" s="102">
        <v>13</v>
      </c>
      <c r="H8" s="102">
        <v>13</v>
      </c>
      <c r="I8" s="97">
        <v>10</v>
      </c>
      <c r="J8" s="308">
        <v>1</v>
      </c>
      <c r="K8" s="309"/>
      <c r="L8" s="111">
        <v>10</v>
      </c>
    </row>
    <row r="9" spans="1:12" ht="18.75" customHeight="1">
      <c r="A9" s="318"/>
      <c r="B9" s="319"/>
      <c r="C9" s="336" t="s">
        <v>109</v>
      </c>
      <c r="D9" s="337"/>
      <c r="E9" s="322">
        <v>13</v>
      </c>
      <c r="F9" s="322"/>
      <c r="G9" s="322"/>
      <c r="H9" s="314"/>
      <c r="I9" s="314"/>
      <c r="J9" s="315"/>
      <c r="K9" s="315"/>
      <c r="L9" s="323"/>
    </row>
    <row r="10" spans="1:12">
      <c r="A10" s="318"/>
      <c r="B10" s="319"/>
      <c r="C10" s="341"/>
      <c r="D10" s="342"/>
      <c r="E10" s="322"/>
      <c r="F10" s="322"/>
      <c r="G10" s="322"/>
      <c r="H10" s="314"/>
      <c r="I10" s="314"/>
      <c r="J10" s="315"/>
      <c r="K10" s="315"/>
      <c r="L10" s="323"/>
    </row>
    <row r="11" spans="1:12" ht="18.75" customHeight="1">
      <c r="A11" s="318"/>
      <c r="B11" s="319"/>
      <c r="C11" s="314" t="s">
        <v>110</v>
      </c>
      <c r="D11" s="314"/>
      <c r="E11" s="339"/>
      <c r="F11" s="340"/>
      <c r="G11" s="102"/>
      <c r="H11" s="98"/>
      <c r="I11" s="97"/>
      <c r="J11" s="315"/>
      <c r="K11" s="315"/>
      <c r="L11" s="111"/>
    </row>
    <row r="12" spans="1:12" ht="18.95" customHeight="1">
      <c r="A12" s="320"/>
      <c r="B12" s="321"/>
      <c r="C12" s="314" t="s">
        <v>113</v>
      </c>
      <c r="D12" s="314"/>
      <c r="E12" s="339"/>
      <c r="F12" s="340"/>
      <c r="G12" s="102"/>
      <c r="H12" s="98"/>
      <c r="I12" s="97"/>
      <c r="J12" s="315"/>
      <c r="K12" s="315"/>
      <c r="L12" s="111"/>
    </row>
    <row r="13" spans="1:12" ht="20.100000000000001" customHeight="1">
      <c r="A13" s="314" t="s">
        <v>114</v>
      </c>
      <c r="B13" s="314" t="s">
        <v>115</v>
      </c>
      <c r="C13" s="314"/>
      <c r="D13" s="314"/>
      <c r="E13" s="314"/>
      <c r="F13" s="314"/>
      <c r="G13" s="314"/>
      <c r="H13" s="314" t="s">
        <v>116</v>
      </c>
      <c r="I13" s="314"/>
      <c r="J13" s="314"/>
      <c r="K13" s="314"/>
      <c r="L13" s="314"/>
    </row>
    <row r="14" spans="1:12" ht="166.35" customHeight="1">
      <c r="A14" s="314"/>
      <c r="B14" s="335" t="s">
        <v>1273</v>
      </c>
      <c r="C14" s="335"/>
      <c r="D14" s="335"/>
      <c r="E14" s="335"/>
      <c r="F14" s="335"/>
      <c r="G14" s="335"/>
      <c r="H14" s="335" t="s">
        <v>1274</v>
      </c>
      <c r="I14" s="335"/>
      <c r="J14" s="335"/>
      <c r="K14" s="335"/>
      <c r="L14" s="335"/>
    </row>
    <row r="15" spans="1:12" s="95" customFormat="1" ht="38.25" customHeight="1">
      <c r="A15" s="324" t="s">
        <v>119</v>
      </c>
      <c r="B15" s="97" t="s">
        <v>120</v>
      </c>
      <c r="C15" s="97" t="s">
        <v>121</v>
      </c>
      <c r="D15" s="314" t="s">
        <v>122</v>
      </c>
      <c r="E15" s="314"/>
      <c r="F15" s="336" t="s">
        <v>123</v>
      </c>
      <c r="G15" s="337"/>
      <c r="H15" s="99" t="s">
        <v>124</v>
      </c>
      <c r="I15" s="97" t="s">
        <v>105</v>
      </c>
      <c r="J15" s="97" t="s">
        <v>107</v>
      </c>
      <c r="K15" s="336" t="s">
        <v>125</v>
      </c>
      <c r="L15" s="337"/>
    </row>
    <row r="16" spans="1:12" s="95" customFormat="1" ht="26.1" customHeight="1">
      <c r="A16" s="325"/>
      <c r="B16" s="314" t="s">
        <v>126</v>
      </c>
      <c r="C16" s="97" t="s">
        <v>127</v>
      </c>
      <c r="D16" s="333" t="s">
        <v>1275</v>
      </c>
      <c r="E16" s="334"/>
      <c r="F16" s="314" t="s">
        <v>1276</v>
      </c>
      <c r="G16" s="314"/>
      <c r="H16" s="133" t="s">
        <v>1277</v>
      </c>
      <c r="I16" s="97">
        <v>5</v>
      </c>
      <c r="J16" s="97">
        <v>5</v>
      </c>
      <c r="K16" s="329"/>
      <c r="L16" s="330"/>
    </row>
    <row r="17" spans="1:12" s="95" customFormat="1" ht="82.35" customHeight="1">
      <c r="A17" s="325"/>
      <c r="B17" s="314"/>
      <c r="C17" s="324" t="s">
        <v>130</v>
      </c>
      <c r="D17" s="333" t="s">
        <v>1278</v>
      </c>
      <c r="E17" s="334"/>
      <c r="F17" s="611" t="s">
        <v>1279</v>
      </c>
      <c r="G17" s="611"/>
      <c r="H17" s="97" t="s">
        <v>1280</v>
      </c>
      <c r="I17" s="97">
        <v>10</v>
      </c>
      <c r="J17" s="97">
        <v>10</v>
      </c>
      <c r="K17" s="329"/>
      <c r="L17" s="330"/>
    </row>
    <row r="18" spans="1:12" s="95" customFormat="1" ht="102" customHeight="1">
      <c r="A18" s="325"/>
      <c r="B18" s="314"/>
      <c r="C18" s="325"/>
      <c r="D18" s="333" t="s">
        <v>1281</v>
      </c>
      <c r="E18" s="334"/>
      <c r="F18" s="609" t="s">
        <v>1282</v>
      </c>
      <c r="G18" s="610"/>
      <c r="H18" s="97" t="s">
        <v>1283</v>
      </c>
      <c r="I18" s="97">
        <v>10</v>
      </c>
      <c r="J18" s="97">
        <v>10</v>
      </c>
      <c r="K18" s="329"/>
      <c r="L18" s="330"/>
    </row>
    <row r="19" spans="1:12" s="95" customFormat="1" ht="174" customHeight="1">
      <c r="A19" s="325"/>
      <c r="B19" s="314"/>
      <c r="C19" s="326"/>
      <c r="D19" s="333" t="s">
        <v>1284</v>
      </c>
      <c r="E19" s="334"/>
      <c r="F19" s="609" t="s">
        <v>1285</v>
      </c>
      <c r="G19" s="610"/>
      <c r="H19" s="97" t="s">
        <v>1286</v>
      </c>
      <c r="I19" s="97">
        <v>10</v>
      </c>
      <c r="J19" s="97">
        <v>10</v>
      </c>
      <c r="K19" s="329"/>
      <c r="L19" s="330"/>
    </row>
    <row r="20" spans="1:12" s="95" customFormat="1" ht="14.25">
      <c r="A20" s="325"/>
      <c r="B20" s="314"/>
      <c r="C20" s="97" t="s">
        <v>133</v>
      </c>
      <c r="D20" s="333" t="s">
        <v>685</v>
      </c>
      <c r="E20" s="334"/>
      <c r="F20" s="314" t="s">
        <v>1287</v>
      </c>
      <c r="G20" s="314"/>
      <c r="H20" s="133" t="s">
        <v>1288</v>
      </c>
      <c r="I20" s="97">
        <v>10</v>
      </c>
      <c r="J20" s="97">
        <v>10</v>
      </c>
      <c r="K20" s="314"/>
      <c r="L20" s="314"/>
    </row>
    <row r="21" spans="1:12" s="95" customFormat="1" ht="14.25">
      <c r="A21" s="325"/>
      <c r="B21" s="314"/>
      <c r="C21" s="97" t="s">
        <v>136</v>
      </c>
      <c r="D21" s="333" t="s">
        <v>1289</v>
      </c>
      <c r="E21" s="334"/>
      <c r="F21" s="314" t="s">
        <v>1290</v>
      </c>
      <c r="G21" s="314"/>
      <c r="H21" s="97" t="s">
        <v>1291</v>
      </c>
      <c r="I21" s="97">
        <v>5</v>
      </c>
      <c r="J21" s="97">
        <v>5</v>
      </c>
      <c r="K21" s="314"/>
      <c r="L21" s="314"/>
    </row>
    <row r="22" spans="1:12" s="95" customFormat="1" ht="170.1" customHeight="1">
      <c r="A22" s="325"/>
      <c r="B22" s="325" t="s">
        <v>202</v>
      </c>
      <c r="C22" s="324" t="s">
        <v>203</v>
      </c>
      <c r="D22" s="329" t="s">
        <v>1292</v>
      </c>
      <c r="E22" s="330"/>
      <c r="F22" s="338" t="s">
        <v>1293</v>
      </c>
      <c r="G22" s="338"/>
      <c r="H22" s="97" t="s">
        <v>1294</v>
      </c>
      <c r="I22" s="97">
        <v>10</v>
      </c>
      <c r="J22" s="97">
        <v>10</v>
      </c>
      <c r="K22" s="314"/>
      <c r="L22" s="314"/>
    </row>
    <row r="23" spans="1:12" s="95" customFormat="1" ht="110.1" customHeight="1">
      <c r="A23" s="325"/>
      <c r="B23" s="325"/>
      <c r="C23" s="325"/>
      <c r="D23" s="329" t="s">
        <v>1295</v>
      </c>
      <c r="E23" s="330"/>
      <c r="F23" s="338" t="s">
        <v>1296</v>
      </c>
      <c r="G23" s="338"/>
      <c r="H23" s="97" t="s">
        <v>1297</v>
      </c>
      <c r="I23" s="97">
        <v>10</v>
      </c>
      <c r="J23" s="97">
        <v>10</v>
      </c>
      <c r="K23" s="314"/>
      <c r="L23" s="314"/>
    </row>
    <row r="24" spans="1:12" s="95" customFormat="1" ht="90" customHeight="1">
      <c r="A24" s="325"/>
      <c r="B24" s="325"/>
      <c r="C24" s="326"/>
      <c r="D24" s="329" t="s">
        <v>1298</v>
      </c>
      <c r="E24" s="330"/>
      <c r="F24" s="329" t="s">
        <v>1299</v>
      </c>
      <c r="G24" s="330"/>
      <c r="H24" s="97" t="s">
        <v>1300</v>
      </c>
      <c r="I24" s="97">
        <v>10</v>
      </c>
      <c r="J24" s="97">
        <v>10</v>
      </c>
      <c r="K24" s="329"/>
      <c r="L24" s="330"/>
    </row>
    <row r="25" spans="1:12" s="95" customFormat="1" ht="76.349999999999994" customHeight="1">
      <c r="A25" s="326"/>
      <c r="B25" s="97" t="s">
        <v>146</v>
      </c>
      <c r="C25" s="97" t="s">
        <v>147</v>
      </c>
      <c r="D25" s="329" t="s">
        <v>1301</v>
      </c>
      <c r="E25" s="330"/>
      <c r="F25" s="314" t="s">
        <v>1302</v>
      </c>
      <c r="G25" s="314"/>
      <c r="H25" s="123" t="s">
        <v>1303</v>
      </c>
      <c r="I25" s="97">
        <v>10</v>
      </c>
      <c r="J25" s="117">
        <v>8</v>
      </c>
      <c r="K25" s="314" t="s">
        <v>1304</v>
      </c>
      <c r="L25" s="314"/>
    </row>
    <row r="26" spans="1:12" s="95" customFormat="1" ht="20.45" customHeight="1">
      <c r="A26" s="327" t="s">
        <v>148</v>
      </c>
      <c r="B26" s="327"/>
      <c r="C26" s="327"/>
      <c r="D26" s="327"/>
      <c r="E26" s="327"/>
      <c r="F26" s="327"/>
      <c r="G26" s="327"/>
      <c r="H26" s="327"/>
      <c r="I26" s="113">
        <v>100</v>
      </c>
      <c r="J26" s="145">
        <v>98</v>
      </c>
      <c r="K26" s="328"/>
      <c r="L26" s="328"/>
    </row>
    <row r="27" spans="1:12" ht="12.75" customHeight="1">
      <c r="A27" s="312" t="s">
        <v>163</v>
      </c>
      <c r="B27" s="312"/>
      <c r="C27" s="312"/>
      <c r="D27" s="312"/>
      <c r="E27" s="312"/>
      <c r="F27" s="312"/>
      <c r="G27" s="312"/>
      <c r="H27" s="312"/>
      <c r="I27" s="312"/>
      <c r="J27" s="312"/>
      <c r="K27" s="312"/>
      <c r="L27" s="312"/>
    </row>
    <row r="28" spans="1:12" ht="12" customHeight="1">
      <c r="A28" s="313"/>
      <c r="B28" s="313"/>
      <c r="C28" s="313"/>
      <c r="D28" s="313"/>
      <c r="E28" s="313"/>
      <c r="F28" s="313"/>
      <c r="G28" s="313"/>
      <c r="H28" s="313"/>
      <c r="I28" s="313"/>
      <c r="J28" s="313"/>
      <c r="K28" s="313"/>
      <c r="L28" s="313"/>
    </row>
    <row r="29" spans="1:12">
      <c r="A29" s="313"/>
      <c r="B29" s="313"/>
      <c r="C29" s="313"/>
      <c r="D29" s="313"/>
      <c r="E29" s="313"/>
      <c r="F29" s="313"/>
      <c r="G29" s="313"/>
      <c r="H29" s="313"/>
      <c r="I29" s="313"/>
      <c r="J29" s="313"/>
      <c r="K29" s="313"/>
      <c r="L29" s="313"/>
    </row>
    <row r="30" spans="1:12">
      <c r="A30" s="313"/>
      <c r="B30" s="313"/>
      <c r="C30" s="313"/>
      <c r="D30" s="313"/>
      <c r="E30" s="313"/>
      <c r="F30" s="313"/>
      <c r="G30" s="313"/>
      <c r="H30" s="313"/>
      <c r="I30" s="313"/>
      <c r="J30" s="313"/>
      <c r="K30" s="313"/>
      <c r="L30" s="313"/>
    </row>
    <row r="31" spans="1:12">
      <c r="A31" s="313"/>
      <c r="B31" s="313"/>
      <c r="C31" s="313"/>
      <c r="D31" s="313"/>
      <c r="E31" s="313"/>
      <c r="F31" s="313"/>
      <c r="G31" s="313"/>
      <c r="H31" s="313"/>
      <c r="I31" s="313"/>
      <c r="J31" s="313"/>
      <c r="K31" s="313"/>
      <c r="L31" s="313"/>
    </row>
    <row r="32" spans="1:12">
      <c r="A32" s="313"/>
      <c r="B32" s="313"/>
      <c r="C32" s="313"/>
      <c r="D32" s="313"/>
      <c r="E32" s="313"/>
      <c r="F32" s="313"/>
      <c r="G32" s="313"/>
      <c r="H32" s="313"/>
      <c r="I32" s="313"/>
      <c r="J32" s="313"/>
      <c r="K32" s="313"/>
      <c r="L32" s="313"/>
    </row>
    <row r="33" spans="1:12">
      <c r="A33" s="313"/>
      <c r="B33" s="313"/>
      <c r="C33" s="313"/>
      <c r="D33" s="313"/>
      <c r="E33" s="313"/>
      <c r="F33" s="313"/>
      <c r="G33" s="313"/>
      <c r="H33" s="313"/>
      <c r="I33" s="313"/>
      <c r="J33" s="313"/>
      <c r="K33" s="313"/>
      <c r="L33" s="313"/>
    </row>
    <row r="34" spans="1:12">
      <c r="A34" s="313"/>
      <c r="B34" s="313"/>
      <c r="C34" s="313"/>
      <c r="D34" s="313"/>
      <c r="E34" s="313"/>
      <c r="F34" s="313"/>
      <c r="G34" s="313"/>
      <c r="H34" s="313"/>
      <c r="I34" s="313"/>
      <c r="J34" s="313"/>
      <c r="K34" s="313"/>
      <c r="L34" s="313"/>
    </row>
    <row r="35" spans="1:12">
      <c r="A35" s="313"/>
      <c r="B35" s="313"/>
      <c r="C35" s="313"/>
      <c r="D35" s="313"/>
      <c r="E35" s="313"/>
      <c r="F35" s="313"/>
      <c r="G35" s="313"/>
      <c r="H35" s="313"/>
      <c r="I35" s="313"/>
      <c r="J35" s="313"/>
      <c r="K35" s="313"/>
      <c r="L35" s="313"/>
    </row>
  </sheetData>
  <mergeCells count="80">
    <mergeCell ref="A1:L1"/>
    <mergeCell ref="A2:L2"/>
    <mergeCell ref="A3:B3"/>
    <mergeCell ref="C3:L3"/>
    <mergeCell ref="A4:B4"/>
    <mergeCell ref="C4:G4"/>
    <mergeCell ref="I4:L4"/>
    <mergeCell ref="A5:B5"/>
    <mergeCell ref="C5:G5"/>
    <mergeCell ref="I5:L5"/>
    <mergeCell ref="C8:D8"/>
    <mergeCell ref="E8:F8"/>
    <mergeCell ref="J8:K8"/>
    <mergeCell ref="G6:G7"/>
    <mergeCell ref="L6:L7"/>
    <mergeCell ref="C11:D11"/>
    <mergeCell ref="E11:F11"/>
    <mergeCell ref="J11:K11"/>
    <mergeCell ref="C12:D12"/>
    <mergeCell ref="E12:F12"/>
    <mergeCell ref="J12:K12"/>
    <mergeCell ref="K16:L16"/>
    <mergeCell ref="D17:E17"/>
    <mergeCell ref="F17:G17"/>
    <mergeCell ref="K17:L17"/>
    <mergeCell ref="H13:L13"/>
    <mergeCell ref="B14:G14"/>
    <mergeCell ref="H14:L14"/>
    <mergeCell ref="D15:E15"/>
    <mergeCell ref="F15:G15"/>
    <mergeCell ref="K15:L15"/>
    <mergeCell ref="K20:L20"/>
    <mergeCell ref="D21:E21"/>
    <mergeCell ref="F21:G21"/>
    <mergeCell ref="K21:L21"/>
    <mergeCell ref="D18:E18"/>
    <mergeCell ref="F18:G18"/>
    <mergeCell ref="K18:L18"/>
    <mergeCell ref="D19:E19"/>
    <mergeCell ref="F19:G19"/>
    <mergeCell ref="K19:L19"/>
    <mergeCell ref="K24:L24"/>
    <mergeCell ref="D25:E25"/>
    <mergeCell ref="F25:G25"/>
    <mergeCell ref="K25:L25"/>
    <mergeCell ref="D22:E22"/>
    <mergeCell ref="F22:G22"/>
    <mergeCell ref="K22:L22"/>
    <mergeCell ref="D23:E23"/>
    <mergeCell ref="F23:G23"/>
    <mergeCell ref="K23:L23"/>
    <mergeCell ref="A13:A14"/>
    <mergeCell ref="A15:A25"/>
    <mergeCell ref="B16:B21"/>
    <mergeCell ref="B22:B24"/>
    <mergeCell ref="C17:C19"/>
    <mergeCell ref="C22:C24"/>
    <mergeCell ref="B13:G13"/>
    <mergeCell ref="D24:E24"/>
    <mergeCell ref="F24:G24"/>
    <mergeCell ref="D20:E20"/>
    <mergeCell ref="F20:G20"/>
    <mergeCell ref="D16:E16"/>
    <mergeCell ref="F16:G16"/>
    <mergeCell ref="L9:L10"/>
    <mergeCell ref="A27:L35"/>
    <mergeCell ref="A6:B12"/>
    <mergeCell ref="C6:D7"/>
    <mergeCell ref="E6:F7"/>
    <mergeCell ref="J6:K7"/>
    <mergeCell ref="C9:D10"/>
    <mergeCell ref="E9:F10"/>
    <mergeCell ref="J9:K10"/>
    <mergeCell ref="G9:G10"/>
    <mergeCell ref="H6:H7"/>
    <mergeCell ref="H9:H10"/>
    <mergeCell ref="I6:I7"/>
    <mergeCell ref="I9:I10"/>
    <mergeCell ref="A26:H26"/>
    <mergeCell ref="K26:L26"/>
  </mergeCells>
  <phoneticPr fontId="41" type="noConversion"/>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6"/>
  <sheetViews>
    <sheetView topLeftCell="A22" zoomScale="70" zoomScaleNormal="70" workbookViewId="0">
      <selection activeCell="AA21" sqref="AA21"/>
    </sheetView>
  </sheetViews>
  <sheetFormatPr defaultColWidth="8.83203125" defaultRowHeight="12"/>
  <cols>
    <col min="1" max="1" width="8.83203125" style="96"/>
    <col min="2" max="2" width="19.33203125" style="96" customWidth="1"/>
    <col min="3" max="3" width="20.83203125" style="96" customWidth="1"/>
    <col min="4" max="4" width="18.33203125" style="96" customWidth="1"/>
    <col min="5" max="6" width="8.83203125" style="96"/>
    <col min="7" max="7" width="25.6640625" style="96" customWidth="1"/>
    <col min="8" max="8" width="25.1640625" style="96" customWidth="1"/>
    <col min="9" max="10" width="8.83203125" style="96" customWidth="1"/>
    <col min="11" max="11" width="9.33203125" style="96" customWidth="1"/>
    <col min="12" max="13" width="14.6640625" style="96" customWidth="1"/>
    <col min="14" max="16384" width="8.83203125" style="96"/>
  </cols>
  <sheetData>
    <row r="1" spans="1:12" ht="22.5">
      <c r="A1" s="343" t="s">
        <v>93</v>
      </c>
      <c r="B1" s="343"/>
      <c r="C1" s="343"/>
      <c r="D1" s="343"/>
      <c r="E1" s="343"/>
      <c r="F1" s="343"/>
      <c r="G1" s="343"/>
      <c r="H1" s="343"/>
      <c r="I1" s="343"/>
      <c r="J1" s="343"/>
      <c r="K1" s="343"/>
      <c r="L1" s="343"/>
    </row>
    <row r="2" spans="1:12" ht="13.5">
      <c r="A2" s="344" t="s">
        <v>150</v>
      </c>
      <c r="B2" s="344"/>
      <c r="C2" s="344"/>
      <c r="D2" s="344"/>
      <c r="E2" s="344"/>
      <c r="F2" s="344"/>
      <c r="G2" s="344"/>
      <c r="H2" s="344"/>
      <c r="I2" s="344"/>
      <c r="J2" s="344"/>
      <c r="K2" s="344"/>
      <c r="L2" s="344"/>
    </row>
    <row r="3" spans="1:12" ht="21.95" customHeight="1">
      <c r="A3" s="314" t="s">
        <v>1</v>
      </c>
      <c r="B3" s="314"/>
      <c r="C3" s="314" t="s">
        <v>63</v>
      </c>
      <c r="D3" s="314"/>
      <c r="E3" s="314"/>
      <c r="F3" s="314"/>
      <c r="G3" s="314"/>
      <c r="H3" s="314"/>
      <c r="I3" s="314"/>
      <c r="J3" s="314"/>
      <c r="K3" s="314"/>
      <c r="L3" s="314"/>
    </row>
    <row r="4" spans="1:12" ht="20.45" customHeight="1">
      <c r="A4" s="314" t="s">
        <v>95</v>
      </c>
      <c r="B4" s="314"/>
      <c r="C4" s="314" t="s">
        <v>96</v>
      </c>
      <c r="D4" s="314"/>
      <c r="E4" s="314"/>
      <c r="F4" s="314"/>
      <c r="G4" s="314"/>
      <c r="H4" s="98" t="s">
        <v>97</v>
      </c>
      <c r="I4" s="314" t="s">
        <v>98</v>
      </c>
      <c r="J4" s="314"/>
      <c r="K4" s="314"/>
      <c r="L4" s="314"/>
    </row>
    <row r="5" spans="1:12" ht="20.45" customHeight="1">
      <c r="A5" s="314" t="s">
        <v>99</v>
      </c>
      <c r="B5" s="314"/>
      <c r="C5" s="314" t="s">
        <v>1305</v>
      </c>
      <c r="D5" s="314"/>
      <c r="E5" s="314"/>
      <c r="F5" s="314"/>
      <c r="G5" s="314"/>
      <c r="H5" s="98" t="s">
        <v>101</v>
      </c>
      <c r="I5" s="314">
        <v>62060507</v>
      </c>
      <c r="J5" s="314"/>
      <c r="K5" s="314"/>
      <c r="L5" s="314"/>
    </row>
    <row r="6" spans="1:12" ht="14.1" customHeight="1">
      <c r="A6" s="316" t="s">
        <v>102</v>
      </c>
      <c r="B6" s="317"/>
      <c r="C6" s="314"/>
      <c r="D6" s="314"/>
      <c r="E6" s="336" t="s">
        <v>5</v>
      </c>
      <c r="F6" s="337"/>
      <c r="G6" s="324" t="s">
        <v>103</v>
      </c>
      <c r="H6" s="324" t="s">
        <v>104</v>
      </c>
      <c r="I6" s="314" t="s">
        <v>105</v>
      </c>
      <c r="J6" s="314" t="s">
        <v>106</v>
      </c>
      <c r="K6" s="314"/>
      <c r="L6" s="314" t="s">
        <v>107</v>
      </c>
    </row>
    <row r="7" spans="1:12">
      <c r="A7" s="318"/>
      <c r="B7" s="319"/>
      <c r="C7" s="314"/>
      <c r="D7" s="314"/>
      <c r="E7" s="341"/>
      <c r="F7" s="342"/>
      <c r="G7" s="326"/>
      <c r="H7" s="326"/>
      <c r="I7" s="314"/>
      <c r="J7" s="314"/>
      <c r="K7" s="314"/>
      <c r="L7" s="314"/>
    </row>
    <row r="8" spans="1:12" ht="18" customHeight="1">
      <c r="A8" s="318"/>
      <c r="B8" s="319"/>
      <c r="C8" s="338" t="s">
        <v>108</v>
      </c>
      <c r="D8" s="338"/>
      <c r="E8" s="520">
        <v>11.715</v>
      </c>
      <c r="F8" s="521"/>
      <c r="G8" s="143">
        <v>11.715</v>
      </c>
      <c r="H8" s="142">
        <v>11.715</v>
      </c>
      <c r="I8" s="97">
        <v>10</v>
      </c>
      <c r="J8" s="308">
        <v>1</v>
      </c>
      <c r="K8" s="309"/>
      <c r="L8" s="111">
        <v>10</v>
      </c>
    </row>
    <row r="9" spans="1:12" ht="18.75" customHeight="1">
      <c r="A9" s="318"/>
      <c r="B9" s="319"/>
      <c r="C9" s="336" t="s">
        <v>109</v>
      </c>
      <c r="D9" s="337"/>
      <c r="E9" s="612">
        <v>11.715</v>
      </c>
      <c r="F9" s="612"/>
      <c r="G9" s="612">
        <v>11.715</v>
      </c>
      <c r="H9" s="516"/>
      <c r="I9" s="314" t="s">
        <v>112</v>
      </c>
      <c r="J9" s="553"/>
      <c r="K9" s="553"/>
      <c r="L9" s="323" t="s">
        <v>112</v>
      </c>
    </row>
    <row r="10" spans="1:12">
      <c r="A10" s="318"/>
      <c r="B10" s="319"/>
      <c r="C10" s="341"/>
      <c r="D10" s="342"/>
      <c r="E10" s="612"/>
      <c r="F10" s="612"/>
      <c r="G10" s="612"/>
      <c r="H10" s="516"/>
      <c r="I10" s="314"/>
      <c r="J10" s="553"/>
      <c r="K10" s="553"/>
      <c r="L10" s="323"/>
    </row>
    <row r="11" spans="1:12" ht="18.75" customHeight="1">
      <c r="A11" s="318"/>
      <c r="B11" s="319"/>
      <c r="C11" s="314" t="s">
        <v>110</v>
      </c>
      <c r="D11" s="314"/>
      <c r="E11" s="520"/>
      <c r="F11" s="521"/>
      <c r="G11" s="143"/>
      <c r="H11" s="142"/>
      <c r="I11" s="97" t="s">
        <v>112</v>
      </c>
      <c r="J11" s="553"/>
      <c r="K11" s="553"/>
      <c r="L11" s="111" t="s">
        <v>112</v>
      </c>
    </row>
    <row r="12" spans="1:12" ht="18.95" customHeight="1">
      <c r="A12" s="320"/>
      <c r="B12" s="321"/>
      <c r="C12" s="314" t="s">
        <v>113</v>
      </c>
      <c r="D12" s="314"/>
      <c r="E12" s="520"/>
      <c r="F12" s="521"/>
      <c r="G12" s="143"/>
      <c r="H12" s="142"/>
      <c r="I12" s="97" t="s">
        <v>112</v>
      </c>
      <c r="J12" s="553"/>
      <c r="K12" s="553"/>
      <c r="L12" s="111" t="s">
        <v>112</v>
      </c>
    </row>
    <row r="13" spans="1:12" ht="20.100000000000001" customHeight="1">
      <c r="A13" s="314" t="s">
        <v>114</v>
      </c>
      <c r="B13" s="314" t="s">
        <v>115</v>
      </c>
      <c r="C13" s="314"/>
      <c r="D13" s="314"/>
      <c r="E13" s="314"/>
      <c r="F13" s="314"/>
      <c r="G13" s="314"/>
      <c r="H13" s="314" t="s">
        <v>116</v>
      </c>
      <c r="I13" s="314"/>
      <c r="J13" s="314"/>
      <c r="K13" s="314"/>
      <c r="L13" s="314"/>
    </row>
    <row r="14" spans="1:12" ht="110.1" customHeight="1">
      <c r="A14" s="314"/>
      <c r="B14" s="335" t="s">
        <v>1306</v>
      </c>
      <c r="C14" s="335"/>
      <c r="D14" s="335"/>
      <c r="E14" s="335"/>
      <c r="F14" s="335"/>
      <c r="G14" s="335"/>
      <c r="H14" s="335" t="s">
        <v>1307</v>
      </c>
      <c r="I14" s="335"/>
      <c r="J14" s="335"/>
      <c r="K14" s="335"/>
      <c r="L14" s="335"/>
    </row>
    <row r="15" spans="1:12" s="95" customFormat="1" ht="38.25" customHeight="1">
      <c r="A15" s="324" t="s">
        <v>119</v>
      </c>
      <c r="B15" s="97" t="s">
        <v>120</v>
      </c>
      <c r="C15" s="97" t="s">
        <v>121</v>
      </c>
      <c r="D15" s="314" t="s">
        <v>122</v>
      </c>
      <c r="E15" s="314"/>
      <c r="F15" s="336" t="s">
        <v>123</v>
      </c>
      <c r="G15" s="337"/>
      <c r="H15" s="99" t="s">
        <v>124</v>
      </c>
      <c r="I15" s="97" t="s">
        <v>105</v>
      </c>
      <c r="J15" s="97" t="s">
        <v>107</v>
      </c>
      <c r="K15" s="336" t="s">
        <v>125</v>
      </c>
      <c r="L15" s="337"/>
    </row>
    <row r="16" spans="1:12" s="95" customFormat="1" ht="14.25">
      <c r="A16" s="325"/>
      <c r="B16" s="314" t="s">
        <v>126</v>
      </c>
      <c r="C16" s="324" t="s">
        <v>127</v>
      </c>
      <c r="D16" s="333" t="s">
        <v>535</v>
      </c>
      <c r="E16" s="334"/>
      <c r="F16" s="314" t="s">
        <v>850</v>
      </c>
      <c r="G16" s="314"/>
      <c r="H16" s="133" t="s">
        <v>850</v>
      </c>
      <c r="I16" s="97">
        <v>10</v>
      </c>
      <c r="J16" s="97">
        <v>10</v>
      </c>
      <c r="K16" s="329"/>
      <c r="L16" s="330"/>
    </row>
    <row r="17" spans="1:12" s="95" customFormat="1" ht="75" customHeight="1">
      <c r="A17" s="325"/>
      <c r="B17" s="314"/>
      <c r="C17" s="326"/>
      <c r="D17" s="333" t="s">
        <v>538</v>
      </c>
      <c r="E17" s="334"/>
      <c r="F17" s="329" t="s">
        <v>1308</v>
      </c>
      <c r="G17" s="330"/>
      <c r="H17" s="97" t="s">
        <v>1309</v>
      </c>
      <c r="I17" s="97">
        <v>5</v>
      </c>
      <c r="J17" s="97">
        <v>5</v>
      </c>
      <c r="K17" s="329"/>
      <c r="L17" s="330"/>
    </row>
    <row r="18" spans="1:12" s="95" customFormat="1" ht="106.35" customHeight="1">
      <c r="A18" s="325"/>
      <c r="B18" s="314"/>
      <c r="C18" s="324" t="s">
        <v>130</v>
      </c>
      <c r="D18" s="333" t="s">
        <v>1310</v>
      </c>
      <c r="E18" s="334"/>
      <c r="F18" s="314" t="s">
        <v>1311</v>
      </c>
      <c r="G18" s="314"/>
      <c r="H18" s="107" t="s">
        <v>1312</v>
      </c>
      <c r="I18" s="97">
        <v>5</v>
      </c>
      <c r="J18" s="97">
        <v>5</v>
      </c>
      <c r="K18" s="329"/>
      <c r="L18" s="330"/>
    </row>
    <row r="19" spans="1:12" s="95" customFormat="1" ht="118.35" customHeight="1">
      <c r="A19" s="325"/>
      <c r="B19" s="314"/>
      <c r="C19" s="325"/>
      <c r="D19" s="333" t="s">
        <v>1313</v>
      </c>
      <c r="E19" s="334"/>
      <c r="F19" s="329" t="s">
        <v>1314</v>
      </c>
      <c r="G19" s="330"/>
      <c r="H19" s="107" t="s">
        <v>1315</v>
      </c>
      <c r="I19" s="97">
        <v>10</v>
      </c>
      <c r="J19" s="97">
        <v>10</v>
      </c>
      <c r="K19" s="329"/>
      <c r="L19" s="330"/>
    </row>
    <row r="20" spans="1:12" s="95" customFormat="1" ht="103.35" customHeight="1">
      <c r="A20" s="325"/>
      <c r="B20" s="314"/>
      <c r="C20" s="326"/>
      <c r="D20" s="333" t="s">
        <v>1316</v>
      </c>
      <c r="E20" s="334"/>
      <c r="F20" s="329" t="s">
        <v>1317</v>
      </c>
      <c r="G20" s="330"/>
      <c r="H20" s="107" t="s">
        <v>1318</v>
      </c>
      <c r="I20" s="97">
        <v>5</v>
      </c>
      <c r="J20" s="97">
        <v>5</v>
      </c>
      <c r="K20" s="329"/>
      <c r="L20" s="330"/>
    </row>
    <row r="21" spans="1:12" s="95" customFormat="1" ht="38.1" customHeight="1">
      <c r="A21" s="325"/>
      <c r="B21" s="314"/>
      <c r="C21" s="97" t="s">
        <v>195</v>
      </c>
      <c r="D21" s="333" t="s">
        <v>543</v>
      </c>
      <c r="E21" s="334"/>
      <c r="F21" s="314" t="s">
        <v>1319</v>
      </c>
      <c r="G21" s="314"/>
      <c r="H21" s="107" t="s">
        <v>1320</v>
      </c>
      <c r="I21" s="97">
        <v>5</v>
      </c>
      <c r="J21" s="97">
        <v>5</v>
      </c>
      <c r="K21" s="314"/>
      <c r="L21" s="314"/>
    </row>
    <row r="22" spans="1:12" s="95" customFormat="1" ht="32.1" customHeight="1">
      <c r="A22" s="325"/>
      <c r="B22" s="314"/>
      <c r="C22" s="97" t="s">
        <v>136</v>
      </c>
      <c r="D22" s="333" t="s">
        <v>545</v>
      </c>
      <c r="E22" s="334"/>
      <c r="F22" s="314" t="s">
        <v>1321</v>
      </c>
      <c r="G22" s="314"/>
      <c r="H22" s="107" t="s">
        <v>1290</v>
      </c>
      <c r="I22" s="97">
        <v>10</v>
      </c>
      <c r="J22" s="97">
        <v>10</v>
      </c>
      <c r="K22" s="314"/>
      <c r="L22" s="314"/>
    </row>
    <row r="23" spans="1:12" s="95" customFormat="1" ht="206.1" customHeight="1">
      <c r="A23" s="325"/>
      <c r="B23" s="325" t="s">
        <v>202</v>
      </c>
      <c r="C23" s="324" t="s">
        <v>203</v>
      </c>
      <c r="D23" s="329" t="s">
        <v>1322</v>
      </c>
      <c r="E23" s="330"/>
      <c r="F23" s="314" t="s">
        <v>1323</v>
      </c>
      <c r="G23" s="314"/>
      <c r="H23" s="107" t="s">
        <v>1324</v>
      </c>
      <c r="I23" s="97">
        <v>10</v>
      </c>
      <c r="J23" s="97">
        <v>10</v>
      </c>
      <c r="K23" s="314"/>
      <c r="L23" s="314"/>
    </row>
    <row r="24" spans="1:12" s="95" customFormat="1" ht="48" customHeight="1">
      <c r="A24" s="325"/>
      <c r="B24" s="325"/>
      <c r="C24" s="325"/>
      <c r="D24" s="329" t="s">
        <v>1325</v>
      </c>
      <c r="E24" s="330"/>
      <c r="F24" s="329" t="s">
        <v>1326</v>
      </c>
      <c r="G24" s="330"/>
      <c r="H24" s="107" t="s">
        <v>1327</v>
      </c>
      <c r="I24" s="97">
        <v>10</v>
      </c>
      <c r="J24" s="97">
        <v>10</v>
      </c>
      <c r="K24" s="329"/>
      <c r="L24" s="330"/>
    </row>
    <row r="25" spans="1:12" s="95" customFormat="1" ht="156" customHeight="1">
      <c r="A25" s="325"/>
      <c r="B25" s="325"/>
      <c r="C25" s="326"/>
      <c r="D25" s="329" t="s">
        <v>1328</v>
      </c>
      <c r="E25" s="330"/>
      <c r="F25" s="314" t="s">
        <v>1329</v>
      </c>
      <c r="G25" s="314"/>
      <c r="H25" s="107" t="s">
        <v>1330</v>
      </c>
      <c r="I25" s="97">
        <v>10</v>
      </c>
      <c r="J25" s="117">
        <v>8</v>
      </c>
      <c r="K25" s="314" t="s">
        <v>1331</v>
      </c>
      <c r="L25" s="314"/>
    </row>
    <row r="26" spans="1:12" s="95" customFormat="1" ht="28.5">
      <c r="A26" s="326"/>
      <c r="B26" s="97" t="s">
        <v>146</v>
      </c>
      <c r="C26" s="97" t="s">
        <v>147</v>
      </c>
      <c r="D26" s="329" t="s">
        <v>1269</v>
      </c>
      <c r="E26" s="330"/>
      <c r="F26" s="331" t="s">
        <v>1332</v>
      </c>
      <c r="G26" s="314"/>
      <c r="H26" s="144" t="s">
        <v>1333</v>
      </c>
      <c r="I26" s="97">
        <v>10</v>
      </c>
      <c r="J26" s="97">
        <v>10</v>
      </c>
      <c r="K26" s="314"/>
      <c r="L26" s="314"/>
    </row>
    <row r="27" spans="1:12" s="95" customFormat="1" ht="20.45" customHeight="1">
      <c r="A27" s="327" t="s">
        <v>148</v>
      </c>
      <c r="B27" s="327"/>
      <c r="C27" s="327"/>
      <c r="D27" s="327"/>
      <c r="E27" s="327"/>
      <c r="F27" s="327"/>
      <c r="G27" s="327"/>
      <c r="H27" s="327"/>
      <c r="I27" s="113">
        <v>100</v>
      </c>
      <c r="J27" s="145">
        <v>98</v>
      </c>
      <c r="K27" s="328"/>
      <c r="L27" s="328"/>
    </row>
    <row r="28" spans="1:12" ht="12.75" customHeight="1">
      <c r="A28" s="312" t="s">
        <v>163</v>
      </c>
      <c r="B28" s="312"/>
      <c r="C28" s="312"/>
      <c r="D28" s="312"/>
      <c r="E28" s="312"/>
      <c r="F28" s="312"/>
      <c r="G28" s="312"/>
      <c r="H28" s="312"/>
      <c r="I28" s="312"/>
      <c r="J28" s="312"/>
      <c r="K28" s="312"/>
      <c r="L28" s="312"/>
    </row>
    <row r="29" spans="1:12" ht="12" customHeight="1">
      <c r="A29" s="313"/>
      <c r="B29" s="313"/>
      <c r="C29" s="313"/>
      <c r="D29" s="313"/>
      <c r="E29" s="313"/>
      <c r="F29" s="313"/>
      <c r="G29" s="313"/>
      <c r="H29" s="313"/>
      <c r="I29" s="313"/>
      <c r="J29" s="313"/>
      <c r="K29" s="313"/>
      <c r="L29" s="313"/>
    </row>
    <row r="30" spans="1:12">
      <c r="A30" s="313"/>
      <c r="B30" s="313"/>
      <c r="C30" s="313"/>
      <c r="D30" s="313"/>
      <c r="E30" s="313"/>
      <c r="F30" s="313"/>
      <c r="G30" s="313"/>
      <c r="H30" s="313"/>
      <c r="I30" s="313"/>
      <c r="J30" s="313"/>
      <c r="K30" s="313"/>
      <c r="L30" s="313"/>
    </row>
    <row r="31" spans="1:12">
      <c r="A31" s="313"/>
      <c r="B31" s="313"/>
      <c r="C31" s="313"/>
      <c r="D31" s="313"/>
      <c r="E31" s="313"/>
      <c r="F31" s="313"/>
      <c r="G31" s="313"/>
      <c r="H31" s="313"/>
      <c r="I31" s="313"/>
      <c r="J31" s="313"/>
      <c r="K31" s="313"/>
      <c r="L31" s="313"/>
    </row>
    <row r="32" spans="1:12">
      <c r="A32" s="313"/>
      <c r="B32" s="313"/>
      <c r="C32" s="313"/>
      <c r="D32" s="313"/>
      <c r="E32" s="313"/>
      <c r="F32" s="313"/>
      <c r="G32" s="313"/>
      <c r="H32" s="313"/>
      <c r="I32" s="313"/>
      <c r="J32" s="313"/>
      <c r="K32" s="313"/>
      <c r="L32" s="313"/>
    </row>
    <row r="33" spans="1:12">
      <c r="A33" s="313"/>
      <c r="B33" s="313"/>
      <c r="C33" s="313"/>
      <c r="D33" s="313"/>
      <c r="E33" s="313"/>
      <c r="F33" s="313"/>
      <c r="G33" s="313"/>
      <c r="H33" s="313"/>
      <c r="I33" s="313"/>
      <c r="J33" s="313"/>
      <c r="K33" s="313"/>
      <c r="L33" s="313"/>
    </row>
    <row r="34" spans="1:12">
      <c r="A34" s="313"/>
      <c r="B34" s="313"/>
      <c r="C34" s="313"/>
      <c r="D34" s="313"/>
      <c r="E34" s="313"/>
      <c r="F34" s="313"/>
      <c r="G34" s="313"/>
      <c r="H34" s="313"/>
      <c r="I34" s="313"/>
      <c r="J34" s="313"/>
      <c r="K34" s="313"/>
      <c r="L34" s="313"/>
    </row>
    <row r="35" spans="1:12">
      <c r="A35" s="313"/>
      <c r="B35" s="313"/>
      <c r="C35" s="313"/>
      <c r="D35" s="313"/>
      <c r="E35" s="313"/>
      <c r="F35" s="313"/>
      <c r="G35" s="313"/>
      <c r="H35" s="313"/>
      <c r="I35" s="313"/>
      <c r="J35" s="313"/>
      <c r="K35" s="313"/>
      <c r="L35" s="313"/>
    </row>
    <row r="36" spans="1:12">
      <c r="A36" s="313"/>
      <c r="B36" s="313"/>
      <c r="C36" s="313"/>
      <c r="D36" s="313"/>
      <c r="E36" s="313"/>
      <c r="F36" s="313"/>
      <c r="G36" s="313"/>
      <c r="H36" s="313"/>
      <c r="I36" s="313"/>
      <c r="J36" s="313"/>
      <c r="K36" s="313"/>
      <c r="L36" s="313"/>
    </row>
  </sheetData>
  <mergeCells count="84">
    <mergeCell ref="A1:L1"/>
    <mergeCell ref="A2:L2"/>
    <mergeCell ref="A3:B3"/>
    <mergeCell ref="C3:L3"/>
    <mergeCell ref="A4:B4"/>
    <mergeCell ref="C4:G4"/>
    <mergeCell ref="I4:L4"/>
    <mergeCell ref="A5:B5"/>
    <mergeCell ref="C5:G5"/>
    <mergeCell ref="I5:L5"/>
    <mergeCell ref="C8:D8"/>
    <mergeCell ref="E8:F8"/>
    <mergeCell ref="J8:K8"/>
    <mergeCell ref="G6:G7"/>
    <mergeCell ref="L6:L7"/>
    <mergeCell ref="C11:D11"/>
    <mergeCell ref="E11:F11"/>
    <mergeCell ref="J11:K11"/>
    <mergeCell ref="C12:D12"/>
    <mergeCell ref="E12:F12"/>
    <mergeCell ref="J12:K12"/>
    <mergeCell ref="B13:G13"/>
    <mergeCell ref="H13:L13"/>
    <mergeCell ref="B14:G14"/>
    <mergeCell ref="H14:L14"/>
    <mergeCell ref="D15:E15"/>
    <mergeCell ref="F15:G15"/>
    <mergeCell ref="K15:L15"/>
    <mergeCell ref="D16:E16"/>
    <mergeCell ref="F16:G16"/>
    <mergeCell ref="K16:L16"/>
    <mergeCell ref="D17:E17"/>
    <mergeCell ref="F17:G17"/>
    <mergeCell ref="K17:L17"/>
    <mergeCell ref="D18:E18"/>
    <mergeCell ref="F18:G18"/>
    <mergeCell ref="K18:L18"/>
    <mergeCell ref="D19:E19"/>
    <mergeCell ref="F19:G19"/>
    <mergeCell ref="K19:L19"/>
    <mergeCell ref="D20:E20"/>
    <mergeCell ref="F20:G20"/>
    <mergeCell ref="K20:L20"/>
    <mergeCell ref="D21:E21"/>
    <mergeCell ref="F21:G21"/>
    <mergeCell ref="K21:L21"/>
    <mergeCell ref="D22:E22"/>
    <mergeCell ref="F22:G22"/>
    <mergeCell ref="K22:L22"/>
    <mergeCell ref="D23:E23"/>
    <mergeCell ref="F23:G23"/>
    <mergeCell ref="K23:L23"/>
    <mergeCell ref="D24:E24"/>
    <mergeCell ref="F24:G24"/>
    <mergeCell ref="K24:L24"/>
    <mergeCell ref="D25:E25"/>
    <mergeCell ref="F25:G25"/>
    <mergeCell ref="K25:L25"/>
    <mergeCell ref="D26:E26"/>
    <mergeCell ref="F26:G26"/>
    <mergeCell ref="K26:L26"/>
    <mergeCell ref="A27:H27"/>
    <mergeCell ref="K27:L27"/>
    <mergeCell ref="B16:B22"/>
    <mergeCell ref="B23:B25"/>
    <mergeCell ref="C16:C17"/>
    <mergeCell ref="C18:C20"/>
    <mergeCell ref="C23:C25"/>
    <mergeCell ref="L9:L10"/>
    <mergeCell ref="A28:L36"/>
    <mergeCell ref="A6:B12"/>
    <mergeCell ref="C6:D7"/>
    <mergeCell ref="E6:F7"/>
    <mergeCell ref="J6:K7"/>
    <mergeCell ref="C9:D10"/>
    <mergeCell ref="E9:F10"/>
    <mergeCell ref="J9:K10"/>
    <mergeCell ref="G9:G10"/>
    <mergeCell ref="H6:H7"/>
    <mergeCell ref="H9:H10"/>
    <mergeCell ref="I6:I7"/>
    <mergeCell ref="I9:I10"/>
    <mergeCell ref="A13:A14"/>
    <mergeCell ref="A15:A26"/>
  </mergeCells>
  <phoneticPr fontId="41" type="noConversion"/>
  <printOptions horizontalCentered="1"/>
  <pageMargins left="0.70866141732283505" right="0.70866141732283505" top="0.74803149606299202" bottom="0.74803149606299202" header="0.31496062992126" footer="0.31496062992126"/>
  <pageSetup paperSize="9" orientation="landscape"/>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
  <sheetViews>
    <sheetView topLeftCell="D1" workbookViewId="0">
      <selection activeCell="AA21" sqref="AA21"/>
    </sheetView>
  </sheetViews>
  <sheetFormatPr defaultColWidth="8.83203125" defaultRowHeight="12.75"/>
  <cols>
    <col min="1" max="1" width="8.83203125" style="96"/>
    <col min="2" max="2" width="19.33203125" style="96" customWidth="1"/>
    <col min="3" max="3" width="22.1640625" style="96" customWidth="1"/>
    <col min="4" max="4" width="18.33203125" style="96" customWidth="1"/>
    <col min="5" max="5" width="12.83203125" style="96" customWidth="1"/>
    <col min="6" max="6" width="8.83203125" style="96"/>
    <col min="7" max="7" width="17" style="96" customWidth="1"/>
    <col min="8" max="8" width="23.33203125" style="96" customWidth="1"/>
    <col min="9" max="10" width="8.83203125" style="96" customWidth="1"/>
    <col min="11" max="11" width="9.33203125" style="96" customWidth="1"/>
    <col min="12" max="13" width="14.6640625" style="96" customWidth="1"/>
    <col min="20" max="16384" width="8.83203125" style="96"/>
  </cols>
  <sheetData>
    <row r="1" spans="1:12" ht="22.5">
      <c r="A1" s="343" t="s">
        <v>93</v>
      </c>
      <c r="B1" s="343"/>
      <c r="C1" s="343"/>
      <c r="D1" s="343"/>
      <c r="E1" s="343"/>
      <c r="F1" s="343"/>
      <c r="G1" s="343"/>
      <c r="H1" s="343"/>
      <c r="I1" s="343"/>
      <c r="J1" s="343"/>
      <c r="K1" s="343"/>
      <c r="L1" s="343"/>
    </row>
    <row r="2" spans="1:12" ht="13.5">
      <c r="A2" s="344" t="s">
        <v>150</v>
      </c>
      <c r="B2" s="344"/>
      <c r="C2" s="344"/>
      <c r="D2" s="344"/>
      <c r="E2" s="344"/>
      <c r="F2" s="344"/>
      <c r="G2" s="344"/>
      <c r="H2" s="344"/>
      <c r="I2" s="344"/>
      <c r="J2" s="344"/>
      <c r="K2" s="344"/>
      <c r="L2" s="344"/>
    </row>
    <row r="3" spans="1:12" ht="21.95" customHeight="1">
      <c r="A3" s="314" t="s">
        <v>1</v>
      </c>
      <c r="B3" s="314"/>
      <c r="C3" s="314" t="s">
        <v>1334</v>
      </c>
      <c r="D3" s="314"/>
      <c r="E3" s="314"/>
      <c r="F3" s="314"/>
      <c r="G3" s="314"/>
      <c r="H3" s="314"/>
      <c r="I3" s="314"/>
      <c r="J3" s="314"/>
      <c r="K3" s="314"/>
      <c r="L3" s="314"/>
    </row>
    <row r="4" spans="1:12" ht="20.45" customHeight="1">
      <c r="A4" s="314" t="s">
        <v>95</v>
      </c>
      <c r="B4" s="314"/>
      <c r="C4" s="314" t="s">
        <v>151</v>
      </c>
      <c r="D4" s="314"/>
      <c r="E4" s="314"/>
      <c r="F4" s="314"/>
      <c r="G4" s="314"/>
      <c r="H4" s="98" t="s">
        <v>97</v>
      </c>
      <c r="I4" s="314" t="s">
        <v>98</v>
      </c>
      <c r="J4" s="314"/>
      <c r="K4" s="314"/>
      <c r="L4" s="314"/>
    </row>
    <row r="5" spans="1:12" ht="20.45" customHeight="1">
      <c r="A5" s="314" t="s">
        <v>99</v>
      </c>
      <c r="B5" s="314"/>
      <c r="C5" s="314" t="s">
        <v>1335</v>
      </c>
      <c r="D5" s="314"/>
      <c r="E5" s="314"/>
      <c r="F5" s="314"/>
      <c r="G5" s="314"/>
      <c r="H5" s="98" t="s">
        <v>101</v>
      </c>
      <c r="I5" s="314">
        <v>62060346</v>
      </c>
      <c r="J5" s="314"/>
      <c r="K5" s="314"/>
      <c r="L5" s="314"/>
    </row>
    <row r="6" spans="1:12" ht="14.1" customHeight="1">
      <c r="A6" s="316" t="s">
        <v>102</v>
      </c>
      <c r="B6" s="317"/>
      <c r="C6" s="314"/>
      <c r="D6" s="314"/>
      <c r="E6" s="336" t="s">
        <v>5</v>
      </c>
      <c r="F6" s="337"/>
      <c r="G6" s="324" t="s">
        <v>103</v>
      </c>
      <c r="H6" s="324" t="s">
        <v>104</v>
      </c>
      <c r="I6" s="314" t="s">
        <v>105</v>
      </c>
      <c r="J6" s="314" t="s">
        <v>106</v>
      </c>
      <c r="K6" s="314"/>
      <c r="L6" s="314" t="s">
        <v>107</v>
      </c>
    </row>
    <row r="7" spans="1:12">
      <c r="A7" s="318"/>
      <c r="B7" s="319"/>
      <c r="C7" s="314"/>
      <c r="D7" s="314"/>
      <c r="E7" s="341"/>
      <c r="F7" s="342"/>
      <c r="G7" s="326"/>
      <c r="H7" s="326"/>
      <c r="I7" s="314"/>
      <c r="J7" s="314"/>
      <c r="K7" s="314"/>
      <c r="L7" s="314"/>
    </row>
    <row r="8" spans="1:12" ht="18" customHeight="1">
      <c r="A8" s="318"/>
      <c r="B8" s="319"/>
      <c r="C8" s="338" t="s">
        <v>108</v>
      </c>
      <c r="D8" s="338"/>
      <c r="E8" s="339">
        <v>16.2</v>
      </c>
      <c r="F8" s="340"/>
      <c r="G8" s="137">
        <v>16.2</v>
      </c>
      <c r="H8" s="138">
        <f>H9</f>
        <v>16</v>
      </c>
      <c r="I8" s="97">
        <v>10</v>
      </c>
      <c r="J8" s="308">
        <f>J9</f>
        <v>0.98765432098765438</v>
      </c>
      <c r="K8" s="309"/>
      <c r="L8" s="140">
        <f>L9</f>
        <v>9.8765432098765444</v>
      </c>
    </row>
    <row r="9" spans="1:12" ht="18.75" customHeight="1">
      <c r="A9" s="318"/>
      <c r="B9" s="319"/>
      <c r="C9" s="336" t="s">
        <v>109</v>
      </c>
      <c r="D9" s="337"/>
      <c r="E9" s="322">
        <f>E8</f>
        <v>16.2</v>
      </c>
      <c r="F9" s="314"/>
      <c r="G9" s="614">
        <v>16.2</v>
      </c>
      <c r="H9" s="614">
        <v>16</v>
      </c>
      <c r="I9" s="314">
        <v>10</v>
      </c>
      <c r="J9" s="613">
        <f>H9/G9</f>
        <v>0.98765432098765438</v>
      </c>
      <c r="K9" s="337"/>
      <c r="L9" s="591">
        <f>I9*J9</f>
        <v>9.8765432098765444</v>
      </c>
    </row>
    <row r="10" spans="1:12" ht="12" customHeight="1">
      <c r="A10" s="318"/>
      <c r="B10" s="319"/>
      <c r="C10" s="341"/>
      <c r="D10" s="342"/>
      <c r="E10" s="314"/>
      <c r="F10" s="314"/>
      <c r="G10" s="614"/>
      <c r="H10" s="614"/>
      <c r="I10" s="314"/>
      <c r="J10" s="341"/>
      <c r="K10" s="342"/>
      <c r="L10" s="592"/>
    </row>
    <row r="11" spans="1:12" ht="18.75" customHeight="1">
      <c r="A11" s="318"/>
      <c r="B11" s="319"/>
      <c r="C11" s="314" t="s">
        <v>110</v>
      </c>
      <c r="D11" s="314"/>
      <c r="E11" s="329"/>
      <c r="F11" s="330"/>
      <c r="G11" s="97"/>
      <c r="H11" s="98"/>
      <c r="I11" s="97"/>
      <c r="J11" s="314"/>
      <c r="K11" s="314"/>
      <c r="L11" s="97"/>
    </row>
    <row r="12" spans="1:12" ht="18.95" customHeight="1">
      <c r="A12" s="320"/>
      <c r="B12" s="321"/>
      <c r="C12" s="314" t="s">
        <v>113</v>
      </c>
      <c r="D12" s="314"/>
      <c r="E12" s="329"/>
      <c r="F12" s="330"/>
      <c r="G12" s="97"/>
      <c r="H12" s="98"/>
      <c r="I12" s="97"/>
      <c r="J12" s="314"/>
      <c r="K12" s="314"/>
      <c r="L12" s="97"/>
    </row>
    <row r="13" spans="1:12" ht="20.100000000000001" customHeight="1">
      <c r="A13" s="314" t="s">
        <v>114</v>
      </c>
      <c r="B13" s="314" t="s">
        <v>115</v>
      </c>
      <c r="C13" s="314"/>
      <c r="D13" s="314"/>
      <c r="E13" s="314"/>
      <c r="F13" s="314"/>
      <c r="G13" s="314"/>
      <c r="H13" s="314" t="s">
        <v>116</v>
      </c>
      <c r="I13" s="314"/>
      <c r="J13" s="314"/>
      <c r="K13" s="314"/>
      <c r="L13" s="314"/>
    </row>
    <row r="14" spans="1:12" ht="57.75" customHeight="1">
      <c r="A14" s="314"/>
      <c r="B14" s="335" t="s">
        <v>166</v>
      </c>
      <c r="C14" s="335"/>
      <c r="D14" s="335"/>
      <c r="E14" s="335"/>
      <c r="F14" s="335"/>
      <c r="G14" s="335"/>
      <c r="H14" s="335" t="s">
        <v>1336</v>
      </c>
      <c r="I14" s="335"/>
      <c r="J14" s="335"/>
      <c r="K14" s="335"/>
      <c r="L14" s="335"/>
    </row>
    <row r="15" spans="1:12" s="95" customFormat="1" ht="38.25" customHeight="1">
      <c r="A15" s="324" t="s">
        <v>119</v>
      </c>
      <c r="B15" s="97" t="s">
        <v>120</v>
      </c>
      <c r="C15" s="97" t="s">
        <v>121</v>
      </c>
      <c r="D15" s="314" t="s">
        <v>122</v>
      </c>
      <c r="E15" s="314"/>
      <c r="F15" s="336" t="s">
        <v>123</v>
      </c>
      <c r="G15" s="337"/>
      <c r="H15" s="99" t="s">
        <v>124</v>
      </c>
      <c r="I15" s="97" t="s">
        <v>105</v>
      </c>
      <c r="J15" s="97" t="s">
        <v>107</v>
      </c>
      <c r="K15" s="336" t="s">
        <v>125</v>
      </c>
      <c r="L15" s="337"/>
    </row>
    <row r="16" spans="1:12" s="95" customFormat="1" ht="24" customHeight="1">
      <c r="A16" s="325"/>
      <c r="B16" s="324" t="s">
        <v>126</v>
      </c>
      <c r="C16" s="324" t="s">
        <v>127</v>
      </c>
      <c r="D16" s="615" t="s">
        <v>1337</v>
      </c>
      <c r="E16" s="355"/>
      <c r="F16" s="336">
        <v>1</v>
      </c>
      <c r="G16" s="337"/>
      <c r="H16" s="99">
        <v>10</v>
      </c>
      <c r="I16" s="99">
        <v>10</v>
      </c>
      <c r="J16" s="99">
        <v>10</v>
      </c>
      <c r="K16" s="336"/>
      <c r="L16" s="337"/>
    </row>
    <row r="17" spans="1:12" s="95" customFormat="1" ht="24" customHeight="1">
      <c r="A17" s="325"/>
      <c r="B17" s="325"/>
      <c r="C17" s="326"/>
      <c r="D17" s="356" t="s">
        <v>1338</v>
      </c>
      <c r="E17" s="357"/>
      <c r="F17" s="314">
        <v>1</v>
      </c>
      <c r="G17" s="314"/>
      <c r="H17" s="133">
        <v>10</v>
      </c>
      <c r="I17" s="133">
        <v>10</v>
      </c>
      <c r="J17" s="133">
        <v>10</v>
      </c>
      <c r="K17" s="329"/>
      <c r="L17" s="330"/>
    </row>
    <row r="18" spans="1:12" s="95" customFormat="1" ht="44.1" customHeight="1">
      <c r="A18" s="325"/>
      <c r="B18" s="325"/>
      <c r="C18" s="97" t="s">
        <v>130</v>
      </c>
      <c r="D18" s="356" t="s">
        <v>1339</v>
      </c>
      <c r="E18" s="357"/>
      <c r="F18" s="314">
        <v>1</v>
      </c>
      <c r="G18" s="314"/>
      <c r="H18" s="97">
        <v>10</v>
      </c>
      <c r="I18" s="97">
        <v>10</v>
      </c>
      <c r="J18" s="97">
        <v>10</v>
      </c>
      <c r="K18" s="329"/>
      <c r="L18" s="330"/>
    </row>
    <row r="19" spans="1:12" s="95" customFormat="1" ht="14.25">
      <c r="A19" s="325"/>
      <c r="B19" s="325"/>
      <c r="C19" s="97" t="s">
        <v>133</v>
      </c>
      <c r="D19" s="356" t="s">
        <v>170</v>
      </c>
      <c r="E19" s="357"/>
      <c r="F19" s="314" t="s">
        <v>1340</v>
      </c>
      <c r="G19" s="314"/>
      <c r="H19" s="133">
        <v>10</v>
      </c>
      <c r="I19" s="133">
        <v>10</v>
      </c>
      <c r="J19" s="133">
        <v>10</v>
      </c>
      <c r="K19" s="314"/>
      <c r="L19" s="314"/>
    </row>
    <row r="20" spans="1:12" s="95" customFormat="1" ht="14.25">
      <c r="A20" s="325"/>
      <c r="B20" s="326"/>
      <c r="C20" s="97" t="s">
        <v>136</v>
      </c>
      <c r="D20" s="356" t="s">
        <v>1341</v>
      </c>
      <c r="E20" s="357"/>
      <c r="F20" s="314">
        <v>16.2</v>
      </c>
      <c r="G20" s="314"/>
      <c r="H20" s="97">
        <v>10</v>
      </c>
      <c r="I20" s="97">
        <v>10</v>
      </c>
      <c r="J20" s="97">
        <v>10</v>
      </c>
      <c r="K20" s="314"/>
      <c r="L20" s="314"/>
    </row>
    <row r="21" spans="1:12" s="95" customFormat="1" ht="48" customHeight="1">
      <c r="A21" s="325"/>
      <c r="B21" s="325" t="s">
        <v>139</v>
      </c>
      <c r="C21" s="97" t="s">
        <v>140</v>
      </c>
      <c r="D21" s="615" t="s">
        <v>1342</v>
      </c>
      <c r="E21" s="355"/>
      <c r="F21" s="615" t="s">
        <v>1343</v>
      </c>
      <c r="G21" s="355"/>
      <c r="H21" s="97">
        <v>15</v>
      </c>
      <c r="I21" s="97">
        <v>15</v>
      </c>
      <c r="J21" s="97">
        <v>14</v>
      </c>
      <c r="K21" s="596" t="s">
        <v>1344</v>
      </c>
      <c r="L21" s="596"/>
    </row>
    <row r="22" spans="1:12" s="95" customFormat="1" ht="41.1" customHeight="1">
      <c r="A22" s="325"/>
      <c r="B22" s="325"/>
      <c r="C22" s="97" t="s">
        <v>143</v>
      </c>
      <c r="D22" s="615" t="s">
        <v>1345</v>
      </c>
      <c r="E22" s="355"/>
      <c r="F22" s="615" t="s">
        <v>1346</v>
      </c>
      <c r="G22" s="355"/>
      <c r="H22" s="133">
        <v>15</v>
      </c>
      <c r="I22" s="133">
        <v>15</v>
      </c>
      <c r="J22" s="133">
        <v>15</v>
      </c>
      <c r="K22" s="314"/>
      <c r="L22" s="314"/>
    </row>
    <row r="23" spans="1:12" s="95" customFormat="1" ht="28.5">
      <c r="A23" s="326"/>
      <c r="B23" s="97" t="s">
        <v>146</v>
      </c>
      <c r="C23" s="97" t="s">
        <v>147</v>
      </c>
      <c r="D23" s="354" t="s">
        <v>1347</v>
      </c>
      <c r="E23" s="355"/>
      <c r="F23" s="331">
        <v>0.95</v>
      </c>
      <c r="G23" s="314"/>
      <c r="H23" s="139">
        <v>0.95</v>
      </c>
      <c r="I23" s="133">
        <v>10</v>
      </c>
      <c r="J23" s="133">
        <v>10</v>
      </c>
      <c r="K23" s="314"/>
      <c r="L23" s="314"/>
    </row>
    <row r="24" spans="1:12" s="95" customFormat="1" ht="20.45" customHeight="1">
      <c r="A24" s="327" t="s">
        <v>148</v>
      </c>
      <c r="B24" s="327"/>
      <c r="C24" s="327"/>
      <c r="D24" s="327"/>
      <c r="E24" s="327"/>
      <c r="F24" s="327"/>
      <c r="G24" s="327"/>
      <c r="H24" s="327"/>
      <c r="I24" s="113">
        <v>100</v>
      </c>
      <c r="J24" s="141">
        <f>SUM(J16:J23)+L8</f>
        <v>98.876543209876544</v>
      </c>
      <c r="K24" s="328"/>
      <c r="L24" s="328"/>
    </row>
    <row r="25" spans="1:12" ht="12.75" customHeight="1">
      <c r="A25" s="312" t="s">
        <v>163</v>
      </c>
      <c r="B25" s="312"/>
      <c r="C25" s="312"/>
      <c r="D25" s="312"/>
      <c r="E25" s="312"/>
      <c r="F25" s="312"/>
      <c r="G25" s="312"/>
      <c r="H25" s="312"/>
      <c r="I25" s="312"/>
      <c r="J25" s="312"/>
      <c r="K25" s="312"/>
      <c r="L25" s="312"/>
    </row>
    <row r="26" spans="1:12" ht="12" customHeight="1">
      <c r="A26" s="313"/>
      <c r="B26" s="313"/>
      <c r="C26" s="313"/>
      <c r="D26" s="313"/>
      <c r="E26" s="313"/>
      <c r="F26" s="313"/>
      <c r="G26" s="313"/>
      <c r="H26" s="313"/>
      <c r="I26" s="313"/>
      <c r="J26" s="313"/>
      <c r="K26" s="313"/>
      <c r="L26" s="313"/>
    </row>
    <row r="27" spans="1:12">
      <c r="A27" s="313"/>
      <c r="B27" s="313"/>
      <c r="C27" s="313"/>
      <c r="D27" s="313"/>
      <c r="E27" s="313"/>
      <c r="F27" s="313"/>
      <c r="G27" s="313"/>
      <c r="H27" s="313"/>
      <c r="I27" s="313"/>
      <c r="J27" s="313"/>
      <c r="K27" s="313"/>
      <c r="L27" s="313"/>
    </row>
    <row r="28" spans="1:12">
      <c r="A28" s="313"/>
      <c r="B28" s="313"/>
      <c r="C28" s="313"/>
      <c r="D28" s="313"/>
      <c r="E28" s="313"/>
      <c r="F28" s="313"/>
      <c r="G28" s="313"/>
      <c r="H28" s="313"/>
      <c r="I28" s="313"/>
      <c r="J28" s="313"/>
      <c r="K28" s="313"/>
      <c r="L28" s="313"/>
    </row>
    <row r="29" spans="1:12">
      <c r="A29" s="313"/>
      <c r="B29" s="313"/>
      <c r="C29" s="313"/>
      <c r="D29" s="313"/>
      <c r="E29" s="313"/>
      <c r="F29" s="313"/>
      <c r="G29" s="313"/>
      <c r="H29" s="313"/>
      <c r="I29" s="313"/>
      <c r="J29" s="313"/>
      <c r="K29" s="313"/>
      <c r="L29" s="313"/>
    </row>
    <row r="30" spans="1:12">
      <c r="A30" s="313"/>
      <c r="B30" s="313"/>
      <c r="C30" s="313"/>
      <c r="D30" s="313"/>
      <c r="E30" s="313"/>
      <c r="F30" s="313"/>
      <c r="G30" s="313"/>
      <c r="H30" s="313"/>
      <c r="I30" s="313"/>
      <c r="J30" s="313"/>
      <c r="K30" s="313"/>
      <c r="L30" s="313"/>
    </row>
    <row r="31" spans="1:12">
      <c r="A31" s="313"/>
      <c r="B31" s="313"/>
      <c r="C31" s="313"/>
      <c r="D31" s="313"/>
      <c r="E31" s="313"/>
      <c r="F31" s="313"/>
      <c r="G31" s="313"/>
      <c r="H31" s="313"/>
      <c r="I31" s="313"/>
      <c r="J31" s="313"/>
      <c r="K31" s="313"/>
      <c r="L31" s="313"/>
    </row>
    <row r="32" spans="1:12">
      <c r="A32" s="313"/>
      <c r="B32" s="313"/>
      <c r="C32" s="313"/>
      <c r="D32" s="313"/>
      <c r="E32" s="313"/>
      <c r="F32" s="313"/>
      <c r="G32" s="313"/>
      <c r="H32" s="313"/>
      <c r="I32" s="313"/>
      <c r="J32" s="313"/>
      <c r="K32" s="313"/>
      <c r="L32" s="313"/>
    </row>
    <row r="33" spans="1:12">
      <c r="A33" s="313"/>
      <c r="B33" s="313"/>
      <c r="C33" s="313"/>
      <c r="D33" s="313"/>
      <c r="E33" s="313"/>
      <c r="F33" s="313"/>
      <c r="G33" s="313"/>
      <c r="H33" s="313"/>
      <c r="I33" s="313"/>
      <c r="J33" s="313"/>
      <c r="K33" s="313"/>
      <c r="L33" s="313"/>
    </row>
  </sheetData>
  <mergeCells count="73">
    <mergeCell ref="A1:L1"/>
    <mergeCell ref="A2:L2"/>
    <mergeCell ref="A3:B3"/>
    <mergeCell ref="C3:L3"/>
    <mergeCell ref="A4:B4"/>
    <mergeCell ref="C4:G4"/>
    <mergeCell ref="I4:L4"/>
    <mergeCell ref="A5:B5"/>
    <mergeCell ref="C5:G5"/>
    <mergeCell ref="I5:L5"/>
    <mergeCell ref="C8:D8"/>
    <mergeCell ref="E8:F8"/>
    <mergeCell ref="J8:K8"/>
    <mergeCell ref="G6:G7"/>
    <mergeCell ref="L6:L7"/>
    <mergeCell ref="C11:D11"/>
    <mergeCell ref="E11:F11"/>
    <mergeCell ref="J11:K11"/>
    <mergeCell ref="C12:D12"/>
    <mergeCell ref="E12:F12"/>
    <mergeCell ref="J12:K12"/>
    <mergeCell ref="H13:L13"/>
    <mergeCell ref="B14:G14"/>
    <mergeCell ref="H14:L14"/>
    <mergeCell ref="D15:E15"/>
    <mergeCell ref="F15:G15"/>
    <mergeCell ref="K15:L15"/>
    <mergeCell ref="K18:L18"/>
    <mergeCell ref="D19:E19"/>
    <mergeCell ref="F19:G19"/>
    <mergeCell ref="K19:L19"/>
    <mergeCell ref="D16:E16"/>
    <mergeCell ref="F16:G16"/>
    <mergeCell ref="K16:L16"/>
    <mergeCell ref="D17:E17"/>
    <mergeCell ref="F17:G17"/>
    <mergeCell ref="K17:L17"/>
    <mergeCell ref="K22:L22"/>
    <mergeCell ref="D23:E23"/>
    <mergeCell ref="F23:G23"/>
    <mergeCell ref="K23:L23"/>
    <mergeCell ref="D20:E20"/>
    <mergeCell ref="F20:G20"/>
    <mergeCell ref="K20:L20"/>
    <mergeCell ref="D21:E21"/>
    <mergeCell ref="F21:G21"/>
    <mergeCell ref="K21:L21"/>
    <mergeCell ref="A13:A14"/>
    <mergeCell ref="A15:A23"/>
    <mergeCell ref="B16:B20"/>
    <mergeCell ref="B21:B22"/>
    <mergeCell ref="C16:C17"/>
    <mergeCell ref="B13:G13"/>
    <mergeCell ref="D22:E22"/>
    <mergeCell ref="F22:G22"/>
    <mergeCell ref="D18:E18"/>
    <mergeCell ref="F18:G18"/>
    <mergeCell ref="L9:L10"/>
    <mergeCell ref="A25:L33"/>
    <mergeCell ref="A6:B12"/>
    <mergeCell ref="C6:D7"/>
    <mergeCell ref="E6:F7"/>
    <mergeCell ref="J6:K7"/>
    <mergeCell ref="C9:D10"/>
    <mergeCell ref="E9:F10"/>
    <mergeCell ref="J9:K10"/>
    <mergeCell ref="G9:G10"/>
    <mergeCell ref="H6:H7"/>
    <mergeCell ref="H9:H10"/>
    <mergeCell ref="I6:I7"/>
    <mergeCell ref="I9:I10"/>
    <mergeCell ref="A24:H24"/>
    <mergeCell ref="K24:L24"/>
  </mergeCells>
  <phoneticPr fontId="41" type="noConversion"/>
  <printOptions horizontalCentered="1"/>
  <pageMargins left="0.70866141732283505" right="0.70866141732283505" top="0.74803149606299202" bottom="0.74803149606299202" header="0.31496062992126" footer="0.31496062992126"/>
  <pageSetup paperSize="9" scale="75" orientation="landscape"/>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2"/>
  <sheetViews>
    <sheetView topLeftCell="B1" workbookViewId="0">
      <selection activeCell="AA21" sqref="AA21"/>
    </sheetView>
  </sheetViews>
  <sheetFormatPr defaultColWidth="8.83203125" defaultRowHeight="12"/>
  <cols>
    <col min="1" max="1" width="8.83203125" style="96"/>
    <col min="2" max="2" width="19.33203125" style="96" customWidth="1"/>
    <col min="3" max="3" width="20.83203125" style="96" customWidth="1"/>
    <col min="4" max="4" width="18.33203125" style="96" customWidth="1"/>
    <col min="5" max="6" width="8.83203125" style="96"/>
    <col min="7" max="7" width="19" style="96" customWidth="1"/>
    <col min="8" max="8" width="25.1640625" style="96" customWidth="1"/>
    <col min="9" max="10" width="8.83203125" style="96" customWidth="1"/>
    <col min="11" max="11" width="9.33203125" style="96" customWidth="1"/>
    <col min="12" max="12" width="26.83203125" style="96" customWidth="1"/>
    <col min="13" max="13" width="14.6640625" style="96" customWidth="1"/>
    <col min="14" max="16384" width="8.83203125" style="96"/>
  </cols>
  <sheetData>
    <row r="1" spans="1:12" ht="22.5">
      <c r="A1" s="343" t="s">
        <v>93</v>
      </c>
      <c r="B1" s="343"/>
      <c r="C1" s="343"/>
      <c r="D1" s="343"/>
      <c r="E1" s="343"/>
      <c r="F1" s="343"/>
      <c r="G1" s="343"/>
      <c r="H1" s="343"/>
      <c r="I1" s="343"/>
      <c r="J1" s="343"/>
      <c r="K1" s="343"/>
      <c r="L1" s="343"/>
    </row>
    <row r="2" spans="1:12" ht="13.5">
      <c r="A2" s="344" t="s">
        <v>913</v>
      </c>
      <c r="B2" s="344"/>
      <c r="C2" s="344"/>
      <c r="D2" s="344"/>
      <c r="E2" s="344"/>
      <c r="F2" s="344"/>
      <c r="G2" s="344"/>
      <c r="H2" s="344"/>
      <c r="I2" s="344"/>
      <c r="J2" s="344"/>
      <c r="K2" s="344"/>
      <c r="L2" s="344"/>
    </row>
    <row r="3" spans="1:12" ht="22.35" customHeight="1">
      <c r="A3" s="314" t="s">
        <v>1</v>
      </c>
      <c r="B3" s="314"/>
      <c r="C3" s="314" t="s">
        <v>66</v>
      </c>
      <c r="D3" s="314"/>
      <c r="E3" s="314"/>
      <c r="F3" s="314"/>
      <c r="G3" s="314"/>
      <c r="H3" s="314"/>
      <c r="I3" s="314"/>
      <c r="J3" s="314"/>
      <c r="K3" s="314"/>
      <c r="L3" s="314"/>
    </row>
    <row r="4" spans="1:12" ht="33" customHeight="1">
      <c r="A4" s="314" t="s">
        <v>95</v>
      </c>
      <c r="B4" s="314"/>
      <c r="C4" s="314" t="s">
        <v>1348</v>
      </c>
      <c r="D4" s="314"/>
      <c r="E4" s="314"/>
      <c r="F4" s="314"/>
      <c r="G4" s="314"/>
      <c r="H4" s="98" t="s">
        <v>97</v>
      </c>
      <c r="I4" s="314" t="s">
        <v>1349</v>
      </c>
      <c r="J4" s="314"/>
      <c r="K4" s="314"/>
      <c r="L4" s="314"/>
    </row>
    <row r="5" spans="1:12" ht="20.85" customHeight="1">
      <c r="A5" s="314" t="s">
        <v>99</v>
      </c>
      <c r="B5" s="314"/>
      <c r="C5" s="314" t="s">
        <v>1350</v>
      </c>
      <c r="D5" s="314"/>
      <c r="E5" s="314"/>
      <c r="F5" s="314"/>
      <c r="G5" s="314"/>
      <c r="H5" s="98" t="s">
        <v>101</v>
      </c>
      <c r="I5" s="314" t="s">
        <v>1351</v>
      </c>
      <c r="J5" s="314"/>
      <c r="K5" s="314"/>
      <c r="L5" s="314"/>
    </row>
    <row r="6" spans="1:12" ht="14.25" customHeight="1">
      <c r="A6" s="316" t="s">
        <v>102</v>
      </c>
      <c r="B6" s="317"/>
      <c r="C6" s="314"/>
      <c r="D6" s="314"/>
      <c r="E6" s="336" t="s">
        <v>5</v>
      </c>
      <c r="F6" s="337"/>
      <c r="G6" s="324" t="s">
        <v>103</v>
      </c>
      <c r="H6" s="324" t="s">
        <v>104</v>
      </c>
      <c r="I6" s="314" t="s">
        <v>105</v>
      </c>
      <c r="J6" s="314" t="s">
        <v>106</v>
      </c>
      <c r="K6" s="314"/>
      <c r="L6" s="314" t="s">
        <v>107</v>
      </c>
    </row>
    <row r="7" spans="1:12">
      <c r="A7" s="318"/>
      <c r="B7" s="319"/>
      <c r="C7" s="314"/>
      <c r="D7" s="314"/>
      <c r="E7" s="341"/>
      <c r="F7" s="342"/>
      <c r="G7" s="326"/>
      <c r="H7" s="326"/>
      <c r="I7" s="314"/>
      <c r="J7" s="314"/>
      <c r="K7" s="314"/>
      <c r="L7" s="314"/>
    </row>
    <row r="8" spans="1:12" ht="18" customHeight="1">
      <c r="A8" s="318"/>
      <c r="B8" s="319"/>
      <c r="C8" s="338" t="s">
        <v>108</v>
      </c>
      <c r="D8" s="338"/>
      <c r="E8" s="602">
        <v>9.7416</v>
      </c>
      <c r="F8" s="603"/>
      <c r="G8" s="135">
        <v>9.7416</v>
      </c>
      <c r="H8" s="134">
        <v>9.7416</v>
      </c>
      <c r="I8" s="97">
        <v>10</v>
      </c>
      <c r="J8" s="604">
        <v>1</v>
      </c>
      <c r="K8" s="451"/>
      <c r="L8" s="97">
        <v>10</v>
      </c>
    </row>
    <row r="9" spans="1:12" ht="18.75" customHeight="1">
      <c r="A9" s="318"/>
      <c r="B9" s="319"/>
      <c r="C9" s="336" t="s">
        <v>109</v>
      </c>
      <c r="D9" s="337"/>
      <c r="E9" s="619">
        <v>9.7416</v>
      </c>
      <c r="F9" s="620"/>
      <c r="G9" s="597">
        <v>9.7416</v>
      </c>
      <c r="H9" s="597">
        <v>9.7416</v>
      </c>
      <c r="I9" s="314">
        <v>10</v>
      </c>
      <c r="J9" s="331">
        <v>1</v>
      </c>
      <c r="K9" s="314"/>
      <c r="L9" s="314">
        <v>10</v>
      </c>
    </row>
    <row r="10" spans="1:12" ht="13.35" customHeight="1">
      <c r="A10" s="318"/>
      <c r="B10" s="319"/>
      <c r="C10" s="341"/>
      <c r="D10" s="342"/>
      <c r="E10" s="621">
        <v>9.7416</v>
      </c>
      <c r="F10" s="622"/>
      <c r="G10" s="597"/>
      <c r="H10" s="597"/>
      <c r="I10" s="314"/>
      <c r="J10" s="314"/>
      <c r="K10" s="314"/>
      <c r="L10" s="314"/>
    </row>
    <row r="11" spans="1:12" ht="18.75" customHeight="1">
      <c r="A11" s="318"/>
      <c r="B11" s="319"/>
      <c r="C11" s="314" t="s">
        <v>110</v>
      </c>
      <c r="D11" s="314"/>
      <c r="E11" s="329"/>
      <c r="F11" s="330"/>
      <c r="G11" s="97"/>
      <c r="H11" s="98"/>
      <c r="I11" s="97"/>
      <c r="J11" s="314"/>
      <c r="K11" s="314"/>
      <c r="L11" s="97"/>
    </row>
    <row r="12" spans="1:12" ht="19.350000000000001" customHeight="1">
      <c r="A12" s="320"/>
      <c r="B12" s="321"/>
      <c r="C12" s="314" t="s">
        <v>113</v>
      </c>
      <c r="D12" s="314"/>
      <c r="E12" s="329"/>
      <c r="F12" s="330"/>
      <c r="G12" s="97"/>
      <c r="H12" s="98"/>
      <c r="I12" s="97"/>
      <c r="J12" s="314"/>
      <c r="K12" s="314"/>
      <c r="L12" s="97"/>
    </row>
    <row r="13" spans="1:12" ht="20.25" customHeight="1">
      <c r="A13" s="314" t="s">
        <v>114</v>
      </c>
      <c r="B13" s="314" t="s">
        <v>115</v>
      </c>
      <c r="C13" s="314"/>
      <c r="D13" s="314"/>
      <c r="E13" s="314"/>
      <c r="F13" s="314"/>
      <c r="G13" s="314"/>
      <c r="H13" s="314" t="s">
        <v>116</v>
      </c>
      <c r="I13" s="314"/>
      <c r="J13" s="314"/>
      <c r="K13" s="314"/>
      <c r="L13" s="314"/>
    </row>
    <row r="14" spans="1:12" ht="57.75" customHeight="1">
      <c r="A14" s="314"/>
      <c r="B14" s="335" t="s">
        <v>1352</v>
      </c>
      <c r="C14" s="335"/>
      <c r="D14" s="335"/>
      <c r="E14" s="335"/>
      <c r="F14" s="335"/>
      <c r="G14" s="335"/>
      <c r="H14" s="335" t="s">
        <v>1353</v>
      </c>
      <c r="I14" s="335"/>
      <c r="J14" s="335"/>
      <c r="K14" s="335"/>
      <c r="L14" s="335"/>
    </row>
    <row r="15" spans="1:12" s="95" customFormat="1" ht="38.25" customHeight="1">
      <c r="A15" s="324" t="s">
        <v>119</v>
      </c>
      <c r="B15" s="97" t="s">
        <v>120</v>
      </c>
      <c r="C15" s="97" t="s">
        <v>121</v>
      </c>
      <c r="D15" s="314" t="s">
        <v>122</v>
      </c>
      <c r="E15" s="314"/>
      <c r="F15" s="336" t="s">
        <v>123</v>
      </c>
      <c r="G15" s="337"/>
      <c r="H15" s="99" t="s">
        <v>124</v>
      </c>
      <c r="I15" s="97" t="s">
        <v>105</v>
      </c>
      <c r="J15" s="97" t="s">
        <v>107</v>
      </c>
      <c r="K15" s="336" t="s">
        <v>125</v>
      </c>
      <c r="L15" s="337"/>
    </row>
    <row r="16" spans="1:12" s="95" customFormat="1" ht="21" customHeight="1">
      <c r="A16" s="325"/>
      <c r="B16" s="314" t="s">
        <v>126</v>
      </c>
      <c r="C16" s="97" t="s">
        <v>127</v>
      </c>
      <c r="D16" s="333" t="s">
        <v>1354</v>
      </c>
      <c r="E16" s="334"/>
      <c r="F16" s="314" t="s">
        <v>1355</v>
      </c>
      <c r="G16" s="314"/>
      <c r="H16" s="133" t="s">
        <v>1355</v>
      </c>
      <c r="I16" s="97">
        <v>15</v>
      </c>
      <c r="J16" s="97">
        <v>15</v>
      </c>
      <c r="K16" s="617"/>
      <c r="L16" s="330"/>
    </row>
    <row r="17" spans="1:12" s="95" customFormat="1" ht="24" customHeight="1">
      <c r="A17" s="325"/>
      <c r="B17" s="314"/>
      <c r="C17" s="97" t="s">
        <v>130</v>
      </c>
      <c r="D17" s="333" t="s">
        <v>1356</v>
      </c>
      <c r="E17" s="334"/>
      <c r="F17" s="314" t="s">
        <v>1357</v>
      </c>
      <c r="G17" s="314"/>
      <c r="H17" s="136">
        <v>0.05</v>
      </c>
      <c r="I17" s="97">
        <v>10</v>
      </c>
      <c r="J17" s="97">
        <v>10</v>
      </c>
      <c r="K17" s="618"/>
      <c r="L17" s="330"/>
    </row>
    <row r="18" spans="1:12" s="95" customFormat="1" ht="24" customHeight="1">
      <c r="A18" s="325"/>
      <c r="B18" s="314"/>
      <c r="C18" s="97" t="s">
        <v>133</v>
      </c>
      <c r="D18" s="333" t="s">
        <v>1358</v>
      </c>
      <c r="E18" s="334"/>
      <c r="F18" s="314" t="s">
        <v>196</v>
      </c>
      <c r="G18" s="314"/>
      <c r="H18" s="136" t="s">
        <v>196</v>
      </c>
      <c r="I18" s="97">
        <v>10</v>
      </c>
      <c r="J18" s="97">
        <v>10</v>
      </c>
      <c r="K18" s="314"/>
      <c r="L18" s="314"/>
    </row>
    <row r="19" spans="1:12" s="95" customFormat="1" ht="31.35" customHeight="1">
      <c r="A19" s="325"/>
      <c r="B19" s="314"/>
      <c r="C19" s="97" t="s">
        <v>136</v>
      </c>
      <c r="D19" s="333" t="s">
        <v>1359</v>
      </c>
      <c r="E19" s="334"/>
      <c r="F19" s="314" t="s">
        <v>1360</v>
      </c>
      <c r="G19" s="314"/>
      <c r="H19" s="97" t="s">
        <v>1361</v>
      </c>
      <c r="I19" s="97">
        <v>15</v>
      </c>
      <c r="J19" s="97">
        <v>15</v>
      </c>
      <c r="K19" s="314"/>
      <c r="L19" s="314"/>
    </row>
    <row r="20" spans="1:12" s="95" customFormat="1" ht="33" customHeight="1">
      <c r="A20" s="325"/>
      <c r="B20" s="325" t="s">
        <v>139</v>
      </c>
      <c r="C20" s="97" t="s">
        <v>140</v>
      </c>
      <c r="D20" s="329" t="s">
        <v>1362</v>
      </c>
      <c r="E20" s="330"/>
      <c r="F20" s="314" t="s">
        <v>1363</v>
      </c>
      <c r="G20" s="314"/>
      <c r="H20" s="97" t="s">
        <v>1364</v>
      </c>
      <c r="I20" s="97">
        <v>15</v>
      </c>
      <c r="J20" s="97">
        <v>15</v>
      </c>
      <c r="K20" s="314"/>
      <c r="L20" s="314"/>
    </row>
    <row r="21" spans="1:12" s="95" customFormat="1" ht="42.75">
      <c r="A21" s="325"/>
      <c r="B21" s="325"/>
      <c r="C21" s="97" t="s">
        <v>143</v>
      </c>
      <c r="D21" s="329" t="s">
        <v>1365</v>
      </c>
      <c r="E21" s="330"/>
      <c r="F21" s="314" t="s">
        <v>1363</v>
      </c>
      <c r="G21" s="314"/>
      <c r="H21" s="97" t="s">
        <v>1366</v>
      </c>
      <c r="I21" s="97">
        <v>15</v>
      </c>
      <c r="J21" s="97">
        <v>15</v>
      </c>
      <c r="K21" s="314"/>
      <c r="L21" s="314"/>
    </row>
    <row r="22" spans="1:12" s="95" customFormat="1" ht="39" customHeight="1">
      <c r="A22" s="326"/>
      <c r="B22" s="97" t="s">
        <v>146</v>
      </c>
      <c r="C22" s="97" t="s">
        <v>147</v>
      </c>
      <c r="D22" s="329" t="s">
        <v>162</v>
      </c>
      <c r="E22" s="330"/>
      <c r="F22" s="314" t="s">
        <v>1367</v>
      </c>
      <c r="G22" s="314"/>
      <c r="H22" s="136">
        <v>1</v>
      </c>
      <c r="I22" s="97">
        <v>10</v>
      </c>
      <c r="J22" s="97">
        <v>10</v>
      </c>
      <c r="K22" s="616"/>
      <c r="L22" s="314"/>
    </row>
    <row r="23" spans="1:12" s="95" customFormat="1" ht="20.85" customHeight="1">
      <c r="A23" s="327" t="s">
        <v>148</v>
      </c>
      <c r="B23" s="327"/>
      <c r="C23" s="327"/>
      <c r="D23" s="327"/>
      <c r="E23" s="327"/>
      <c r="F23" s="327"/>
      <c r="G23" s="327"/>
      <c r="H23" s="327"/>
      <c r="I23" s="113">
        <v>100</v>
      </c>
      <c r="J23" s="108">
        <v>100</v>
      </c>
      <c r="K23" s="328"/>
      <c r="L23" s="328"/>
    </row>
    <row r="24" spans="1:12" ht="12.75" customHeight="1">
      <c r="A24" s="312" t="s">
        <v>163</v>
      </c>
      <c r="B24" s="312"/>
      <c r="C24" s="312"/>
      <c r="D24" s="312"/>
      <c r="E24" s="312"/>
      <c r="F24" s="312"/>
      <c r="G24" s="312"/>
      <c r="H24" s="312"/>
      <c r="I24" s="312"/>
      <c r="J24" s="312"/>
      <c r="K24" s="312"/>
      <c r="L24" s="312"/>
    </row>
    <row r="25" spans="1:12" ht="12" customHeight="1">
      <c r="A25" s="313"/>
      <c r="B25" s="313"/>
      <c r="C25" s="313"/>
      <c r="D25" s="313"/>
      <c r="E25" s="313"/>
      <c r="F25" s="313"/>
      <c r="G25" s="313"/>
      <c r="H25" s="313"/>
      <c r="I25" s="313"/>
      <c r="J25" s="313"/>
      <c r="K25" s="313"/>
      <c r="L25" s="313"/>
    </row>
    <row r="26" spans="1:12">
      <c r="A26" s="313"/>
      <c r="B26" s="313"/>
      <c r="C26" s="313"/>
      <c r="D26" s="313"/>
      <c r="E26" s="313"/>
      <c r="F26" s="313"/>
      <c r="G26" s="313"/>
      <c r="H26" s="313"/>
      <c r="I26" s="313"/>
      <c r="J26" s="313"/>
      <c r="K26" s="313"/>
      <c r="L26" s="313"/>
    </row>
    <row r="27" spans="1:12">
      <c r="A27" s="313"/>
      <c r="B27" s="313"/>
      <c r="C27" s="313"/>
      <c r="D27" s="313"/>
      <c r="E27" s="313"/>
      <c r="F27" s="313"/>
      <c r="G27" s="313"/>
      <c r="H27" s="313"/>
      <c r="I27" s="313"/>
      <c r="J27" s="313"/>
      <c r="K27" s="313"/>
      <c r="L27" s="313"/>
    </row>
    <row r="28" spans="1:12">
      <c r="A28" s="313"/>
      <c r="B28" s="313"/>
      <c r="C28" s="313"/>
      <c r="D28" s="313"/>
      <c r="E28" s="313"/>
      <c r="F28" s="313"/>
      <c r="G28" s="313"/>
      <c r="H28" s="313"/>
      <c r="I28" s="313"/>
      <c r="J28" s="313"/>
      <c r="K28" s="313"/>
      <c r="L28" s="313"/>
    </row>
    <row r="29" spans="1:12">
      <c r="A29" s="313"/>
      <c r="B29" s="313"/>
      <c r="C29" s="313"/>
      <c r="D29" s="313"/>
      <c r="E29" s="313"/>
      <c r="F29" s="313"/>
      <c r="G29" s="313"/>
      <c r="H29" s="313"/>
      <c r="I29" s="313"/>
      <c r="J29" s="313"/>
      <c r="K29" s="313"/>
      <c r="L29" s="313"/>
    </row>
    <row r="30" spans="1:12">
      <c r="A30" s="313"/>
      <c r="B30" s="313"/>
      <c r="C30" s="313"/>
      <c r="D30" s="313"/>
      <c r="E30" s="313"/>
      <c r="F30" s="313"/>
      <c r="G30" s="313"/>
      <c r="H30" s="313"/>
      <c r="I30" s="313"/>
      <c r="J30" s="313"/>
      <c r="K30" s="313"/>
      <c r="L30" s="313"/>
    </row>
    <row r="31" spans="1:12">
      <c r="A31" s="313"/>
      <c r="B31" s="313"/>
      <c r="C31" s="313"/>
      <c r="D31" s="313"/>
      <c r="E31" s="313"/>
      <c r="F31" s="313"/>
      <c r="G31" s="313"/>
      <c r="H31" s="313"/>
      <c r="I31" s="313"/>
      <c r="J31" s="313"/>
      <c r="K31" s="313"/>
      <c r="L31" s="313"/>
    </row>
    <row r="32" spans="1:12">
      <c r="A32" s="313"/>
      <c r="B32" s="313"/>
      <c r="C32" s="313"/>
      <c r="D32" s="313"/>
      <c r="E32" s="313"/>
      <c r="F32" s="313"/>
      <c r="G32" s="313"/>
      <c r="H32" s="313"/>
      <c r="I32" s="313"/>
      <c r="J32" s="313"/>
      <c r="K32" s="313"/>
      <c r="L32" s="313"/>
    </row>
  </sheetData>
  <mergeCells count="69">
    <mergeCell ref="A1:L1"/>
    <mergeCell ref="A2:L2"/>
    <mergeCell ref="A3:B3"/>
    <mergeCell ref="C3:L3"/>
    <mergeCell ref="A4:B4"/>
    <mergeCell ref="C4:G4"/>
    <mergeCell ref="I4:L4"/>
    <mergeCell ref="J11:K11"/>
    <mergeCell ref="C12:D12"/>
    <mergeCell ref="E12:F12"/>
    <mergeCell ref="J12:K12"/>
    <mergeCell ref="A5:B5"/>
    <mergeCell ref="C5:G5"/>
    <mergeCell ref="I5:L5"/>
    <mergeCell ref="C8:D8"/>
    <mergeCell ref="E8:F8"/>
    <mergeCell ref="J8:K8"/>
    <mergeCell ref="H6:H7"/>
    <mergeCell ref="E6:F7"/>
    <mergeCell ref="C9:D10"/>
    <mergeCell ref="E9:F10"/>
    <mergeCell ref="C11:D11"/>
    <mergeCell ref="E11:F11"/>
    <mergeCell ref="H13:L13"/>
    <mergeCell ref="B14:G14"/>
    <mergeCell ref="H14:L14"/>
    <mergeCell ref="D15:E15"/>
    <mergeCell ref="F15:G15"/>
    <mergeCell ref="K15:L15"/>
    <mergeCell ref="B13:G13"/>
    <mergeCell ref="K18:L18"/>
    <mergeCell ref="D19:E19"/>
    <mergeCell ref="F19:G19"/>
    <mergeCell ref="K19:L19"/>
    <mergeCell ref="D16:E16"/>
    <mergeCell ref="F16:G16"/>
    <mergeCell ref="K16:L16"/>
    <mergeCell ref="D17:E17"/>
    <mergeCell ref="F17:G17"/>
    <mergeCell ref="K17:L17"/>
    <mergeCell ref="D18:E18"/>
    <mergeCell ref="F18:G18"/>
    <mergeCell ref="K22:L22"/>
    <mergeCell ref="A23:H23"/>
    <mergeCell ref="K23:L23"/>
    <mergeCell ref="D20:E20"/>
    <mergeCell ref="F20:G20"/>
    <mergeCell ref="K20:L20"/>
    <mergeCell ref="D21:E21"/>
    <mergeCell ref="F21:G21"/>
    <mergeCell ref="K21:L21"/>
    <mergeCell ref="D22:E22"/>
    <mergeCell ref="F22:G22"/>
    <mergeCell ref="A24:L32"/>
    <mergeCell ref="J6:K7"/>
    <mergeCell ref="J9:K10"/>
    <mergeCell ref="A6:B12"/>
    <mergeCell ref="H9:H10"/>
    <mergeCell ref="I6:I7"/>
    <mergeCell ref="I9:I10"/>
    <mergeCell ref="L6:L7"/>
    <mergeCell ref="L9:L10"/>
    <mergeCell ref="A13:A14"/>
    <mergeCell ref="A15:A22"/>
    <mergeCell ref="B16:B19"/>
    <mergeCell ref="B20:B21"/>
    <mergeCell ref="G6:G7"/>
    <mergeCell ref="G9:G10"/>
    <mergeCell ref="C6:D7"/>
  </mergeCells>
  <phoneticPr fontId="41" type="noConversion"/>
  <printOptions horizontalCentered="1"/>
  <pageMargins left="0.70763888888888904" right="0.70763888888888904" top="0.74791666666666701" bottom="0.74791666666666701" header="0.31388888888888899" footer="0.31388888888888899"/>
  <pageSetup paperSize="9" orientation="landscape"/>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1"/>
  <sheetViews>
    <sheetView zoomScale="75" zoomScaleNormal="75" workbookViewId="0">
      <selection activeCell="AA21" sqref="AA21"/>
    </sheetView>
  </sheetViews>
  <sheetFormatPr defaultColWidth="8.83203125" defaultRowHeight="12"/>
  <cols>
    <col min="1" max="1" width="8.83203125" style="96"/>
    <col min="2" max="2" width="19.33203125" style="96" customWidth="1"/>
    <col min="3" max="3" width="20.83203125" style="96" customWidth="1"/>
    <col min="4" max="4" width="18.33203125" style="96" customWidth="1"/>
    <col min="5" max="6" width="8.83203125" style="96"/>
    <col min="7" max="7" width="19" style="96" customWidth="1"/>
    <col min="8" max="8" width="25.1640625" style="96" customWidth="1"/>
    <col min="9" max="10" width="8.83203125" style="96" customWidth="1"/>
    <col min="11" max="11" width="9.33203125" style="96" customWidth="1"/>
    <col min="12" max="13" width="14.33203125" style="96" customWidth="1"/>
    <col min="14" max="16384" width="8.83203125" style="96"/>
  </cols>
  <sheetData>
    <row r="1" spans="1:12" ht="22.5">
      <c r="A1" s="343" t="s">
        <v>93</v>
      </c>
      <c r="B1" s="343"/>
      <c r="C1" s="343"/>
      <c r="D1" s="343"/>
      <c r="E1" s="343"/>
      <c r="F1" s="343"/>
      <c r="G1" s="343"/>
      <c r="H1" s="343"/>
      <c r="I1" s="343"/>
      <c r="J1" s="343"/>
      <c r="K1" s="343"/>
      <c r="L1" s="343"/>
    </row>
    <row r="2" spans="1:12" ht="13.5">
      <c r="A2" s="344" t="s">
        <v>913</v>
      </c>
      <c r="B2" s="344"/>
      <c r="C2" s="344"/>
      <c r="D2" s="344"/>
      <c r="E2" s="344"/>
      <c r="F2" s="344"/>
      <c r="G2" s="344"/>
      <c r="H2" s="344"/>
      <c r="I2" s="344"/>
      <c r="J2" s="344"/>
      <c r="K2" s="344"/>
      <c r="L2" s="344"/>
    </row>
    <row r="3" spans="1:12" ht="22.35" customHeight="1">
      <c r="A3" s="314" t="s">
        <v>1</v>
      </c>
      <c r="B3" s="314"/>
      <c r="C3" s="314" t="s">
        <v>68</v>
      </c>
      <c r="D3" s="314"/>
      <c r="E3" s="314"/>
      <c r="F3" s="314"/>
      <c r="G3" s="314"/>
      <c r="H3" s="314"/>
      <c r="I3" s="314"/>
      <c r="J3" s="314"/>
      <c r="K3" s="314"/>
      <c r="L3" s="314"/>
    </row>
    <row r="4" spans="1:12" ht="20.85" customHeight="1">
      <c r="A4" s="314" t="s">
        <v>95</v>
      </c>
      <c r="B4" s="314"/>
      <c r="C4" s="314" t="s">
        <v>96</v>
      </c>
      <c r="D4" s="314"/>
      <c r="E4" s="314"/>
      <c r="F4" s="314"/>
      <c r="G4" s="314"/>
      <c r="H4" s="98" t="s">
        <v>97</v>
      </c>
      <c r="I4" s="314" t="s">
        <v>69</v>
      </c>
      <c r="J4" s="314"/>
      <c r="K4" s="314"/>
      <c r="L4" s="314"/>
    </row>
    <row r="5" spans="1:12" ht="20.85" customHeight="1">
      <c r="A5" s="314" t="s">
        <v>99</v>
      </c>
      <c r="B5" s="314"/>
      <c r="C5" s="314" t="s">
        <v>1368</v>
      </c>
      <c r="D5" s="314"/>
      <c r="E5" s="314"/>
      <c r="F5" s="314"/>
      <c r="G5" s="314"/>
      <c r="H5" s="98" t="s">
        <v>101</v>
      </c>
      <c r="I5" s="314">
        <v>62060546</v>
      </c>
      <c r="J5" s="314"/>
      <c r="K5" s="314"/>
      <c r="L5" s="314"/>
    </row>
    <row r="6" spans="1:12" ht="14.1" customHeight="1">
      <c r="A6" s="316" t="s">
        <v>102</v>
      </c>
      <c r="B6" s="317"/>
      <c r="C6" s="314"/>
      <c r="D6" s="314"/>
      <c r="E6" s="336" t="s">
        <v>5</v>
      </c>
      <c r="F6" s="337"/>
      <c r="G6" s="324" t="s">
        <v>103</v>
      </c>
      <c r="H6" s="324" t="s">
        <v>104</v>
      </c>
      <c r="I6" s="314" t="s">
        <v>105</v>
      </c>
      <c r="J6" s="314" t="s">
        <v>106</v>
      </c>
      <c r="K6" s="314"/>
      <c r="L6" s="314" t="s">
        <v>107</v>
      </c>
    </row>
    <row r="7" spans="1:12">
      <c r="A7" s="318"/>
      <c r="B7" s="319"/>
      <c r="C7" s="314"/>
      <c r="D7" s="314"/>
      <c r="E7" s="341"/>
      <c r="F7" s="342"/>
      <c r="G7" s="326"/>
      <c r="H7" s="326"/>
      <c r="I7" s="314"/>
      <c r="J7" s="314"/>
      <c r="K7" s="314"/>
      <c r="L7" s="314"/>
    </row>
    <row r="8" spans="1:12" ht="18" customHeight="1">
      <c r="A8" s="318"/>
      <c r="B8" s="319"/>
      <c r="C8" s="338" t="s">
        <v>108</v>
      </c>
      <c r="D8" s="338"/>
      <c r="E8" s="339">
        <v>1995.797677</v>
      </c>
      <c r="F8" s="340"/>
      <c r="G8" s="102">
        <v>1995.797677</v>
      </c>
      <c r="H8" s="101">
        <v>1995.797677</v>
      </c>
      <c r="I8" s="97">
        <v>10</v>
      </c>
      <c r="J8" s="308">
        <v>1</v>
      </c>
      <c r="K8" s="309"/>
      <c r="L8" s="111">
        <v>10</v>
      </c>
    </row>
    <row r="9" spans="1:12" ht="18.75" customHeight="1">
      <c r="A9" s="318"/>
      <c r="B9" s="319"/>
      <c r="C9" s="336" t="s">
        <v>109</v>
      </c>
      <c r="D9" s="337"/>
      <c r="E9" s="322">
        <v>1995.797677</v>
      </c>
      <c r="F9" s="322"/>
      <c r="G9" s="322">
        <v>1995.797677</v>
      </c>
      <c r="H9" s="322">
        <v>1995.797677</v>
      </c>
      <c r="I9" s="314">
        <v>10</v>
      </c>
      <c r="J9" s="315">
        <v>1</v>
      </c>
      <c r="K9" s="315"/>
      <c r="L9" s="323">
        <v>10</v>
      </c>
    </row>
    <row r="10" spans="1:12">
      <c r="A10" s="318"/>
      <c r="B10" s="319"/>
      <c r="C10" s="341"/>
      <c r="D10" s="342"/>
      <c r="E10" s="322"/>
      <c r="F10" s="322"/>
      <c r="G10" s="322"/>
      <c r="H10" s="322"/>
      <c r="I10" s="314"/>
      <c r="J10" s="315"/>
      <c r="K10" s="315"/>
      <c r="L10" s="323"/>
    </row>
    <row r="11" spans="1:12" ht="18.75" customHeight="1">
      <c r="A11" s="318"/>
      <c r="B11" s="319"/>
      <c r="C11" s="314" t="s">
        <v>110</v>
      </c>
      <c r="D11" s="314"/>
      <c r="E11" s="339"/>
      <c r="F11" s="340"/>
      <c r="G11" s="102"/>
      <c r="H11" s="101"/>
      <c r="I11" s="97"/>
      <c r="J11" s="314"/>
      <c r="K11" s="314"/>
      <c r="L11" s="97"/>
    </row>
    <row r="12" spans="1:12" ht="19.350000000000001" customHeight="1">
      <c r="A12" s="320"/>
      <c r="B12" s="321"/>
      <c r="C12" s="314" t="s">
        <v>113</v>
      </c>
      <c r="D12" s="314"/>
      <c r="E12" s="339"/>
      <c r="F12" s="340"/>
      <c r="G12" s="102"/>
      <c r="H12" s="101"/>
      <c r="I12" s="97"/>
      <c r="J12" s="314"/>
      <c r="K12" s="314"/>
      <c r="L12" s="97"/>
    </row>
    <row r="13" spans="1:12" ht="20.100000000000001" customHeight="1">
      <c r="A13" s="314" t="s">
        <v>114</v>
      </c>
      <c r="B13" s="314" t="s">
        <v>115</v>
      </c>
      <c r="C13" s="314"/>
      <c r="D13" s="314"/>
      <c r="E13" s="314"/>
      <c r="F13" s="314"/>
      <c r="G13" s="314"/>
      <c r="H13" s="314" t="s">
        <v>116</v>
      </c>
      <c r="I13" s="314"/>
      <c r="J13" s="314"/>
      <c r="K13" s="314"/>
      <c r="L13" s="314"/>
    </row>
    <row r="14" spans="1:12" ht="57.75" customHeight="1">
      <c r="A14" s="314"/>
      <c r="B14" s="335" t="s">
        <v>1369</v>
      </c>
      <c r="C14" s="335"/>
      <c r="D14" s="335"/>
      <c r="E14" s="335"/>
      <c r="F14" s="335"/>
      <c r="G14" s="335"/>
      <c r="H14" s="335" t="s">
        <v>1370</v>
      </c>
      <c r="I14" s="335"/>
      <c r="J14" s="335"/>
      <c r="K14" s="335"/>
      <c r="L14" s="335"/>
    </row>
    <row r="15" spans="1:12" s="95" customFormat="1" ht="38.25" customHeight="1">
      <c r="A15" s="324" t="s">
        <v>119</v>
      </c>
      <c r="B15" s="97" t="s">
        <v>120</v>
      </c>
      <c r="C15" s="97" t="s">
        <v>121</v>
      </c>
      <c r="D15" s="314" t="s">
        <v>122</v>
      </c>
      <c r="E15" s="314"/>
      <c r="F15" s="336" t="s">
        <v>123</v>
      </c>
      <c r="G15" s="337"/>
      <c r="H15" s="97" t="s">
        <v>124</v>
      </c>
      <c r="I15" s="97" t="s">
        <v>105</v>
      </c>
      <c r="J15" s="97" t="s">
        <v>107</v>
      </c>
      <c r="K15" s="336" t="s">
        <v>125</v>
      </c>
      <c r="L15" s="337"/>
    </row>
    <row r="16" spans="1:12" s="95" customFormat="1" ht="33" customHeight="1">
      <c r="A16" s="325"/>
      <c r="B16" s="314" t="s">
        <v>126</v>
      </c>
      <c r="C16" s="97" t="s">
        <v>127</v>
      </c>
      <c r="D16" s="333" t="s">
        <v>128</v>
      </c>
      <c r="E16" s="334"/>
      <c r="F16" s="625" t="s">
        <v>1371</v>
      </c>
      <c r="G16" s="625"/>
      <c r="H16" s="132" t="s">
        <v>1371</v>
      </c>
      <c r="I16" s="133">
        <v>10</v>
      </c>
      <c r="J16" s="133">
        <v>10</v>
      </c>
      <c r="K16" s="626"/>
      <c r="L16" s="627"/>
    </row>
    <row r="17" spans="1:12" s="95" customFormat="1" ht="128.1" customHeight="1">
      <c r="A17" s="325"/>
      <c r="B17" s="314"/>
      <c r="C17" s="97" t="s">
        <v>130</v>
      </c>
      <c r="D17" s="333" t="s">
        <v>131</v>
      </c>
      <c r="E17" s="334"/>
      <c r="F17" s="625" t="s">
        <v>1372</v>
      </c>
      <c r="G17" s="625"/>
      <c r="H17" s="132" t="s">
        <v>1373</v>
      </c>
      <c r="I17" s="133">
        <v>10</v>
      </c>
      <c r="J17" s="133">
        <v>8</v>
      </c>
      <c r="K17" s="615" t="s">
        <v>1374</v>
      </c>
      <c r="L17" s="355"/>
    </row>
    <row r="18" spans="1:12" s="95" customFormat="1" ht="206.1" customHeight="1">
      <c r="A18" s="325"/>
      <c r="B18" s="314"/>
      <c r="C18" s="97" t="s">
        <v>133</v>
      </c>
      <c r="D18" s="333" t="s">
        <v>134</v>
      </c>
      <c r="E18" s="334"/>
      <c r="F18" s="625" t="s">
        <v>1375</v>
      </c>
      <c r="G18" s="625"/>
      <c r="H18" s="132" t="s">
        <v>1376</v>
      </c>
      <c r="I18" s="97">
        <v>15</v>
      </c>
      <c r="J18" s="97">
        <v>15</v>
      </c>
      <c r="K18" s="626"/>
      <c r="L18" s="627"/>
    </row>
    <row r="19" spans="1:12" s="95" customFormat="1" ht="14.25">
      <c r="A19" s="325"/>
      <c r="B19" s="314"/>
      <c r="C19" s="97" t="s">
        <v>136</v>
      </c>
      <c r="D19" s="333" t="s">
        <v>137</v>
      </c>
      <c r="E19" s="334"/>
      <c r="F19" s="625" t="s">
        <v>1377</v>
      </c>
      <c r="G19" s="625"/>
      <c r="H19" s="132" t="s">
        <v>1377</v>
      </c>
      <c r="I19" s="97">
        <v>15</v>
      </c>
      <c r="J19" s="97">
        <v>15</v>
      </c>
      <c r="K19" s="626"/>
      <c r="L19" s="627"/>
    </row>
    <row r="20" spans="1:12" s="95" customFormat="1" ht="84" customHeight="1">
      <c r="A20" s="325"/>
      <c r="B20" s="325" t="s">
        <v>698</v>
      </c>
      <c r="C20" s="97" t="s">
        <v>140</v>
      </c>
      <c r="D20" s="329" t="s">
        <v>140</v>
      </c>
      <c r="E20" s="330"/>
      <c r="F20" s="625" t="s">
        <v>1378</v>
      </c>
      <c r="G20" s="625"/>
      <c r="H20" s="132" t="s">
        <v>1379</v>
      </c>
      <c r="I20" s="97">
        <v>20</v>
      </c>
      <c r="J20" s="97">
        <v>18</v>
      </c>
      <c r="K20" s="615" t="s">
        <v>1380</v>
      </c>
      <c r="L20" s="355"/>
    </row>
    <row r="21" spans="1:12" s="95" customFormat="1" ht="108" customHeight="1">
      <c r="A21" s="325"/>
      <c r="B21" s="325"/>
      <c r="C21" s="97" t="s">
        <v>143</v>
      </c>
      <c r="D21" s="329" t="s">
        <v>143</v>
      </c>
      <c r="E21" s="330"/>
      <c r="F21" s="625" t="s">
        <v>587</v>
      </c>
      <c r="G21" s="625"/>
      <c r="H21" s="132" t="s">
        <v>1381</v>
      </c>
      <c r="I21" s="97">
        <v>20</v>
      </c>
      <c r="J21" s="97">
        <v>18</v>
      </c>
      <c r="K21" s="615" t="s">
        <v>1382</v>
      </c>
      <c r="L21" s="355"/>
    </row>
    <row r="22" spans="1:12" s="95" customFormat="1" ht="20.85" customHeight="1">
      <c r="A22" s="327" t="s">
        <v>148</v>
      </c>
      <c r="B22" s="327"/>
      <c r="C22" s="327"/>
      <c r="D22" s="327"/>
      <c r="E22" s="327"/>
      <c r="F22" s="327"/>
      <c r="G22" s="327"/>
      <c r="H22" s="327"/>
      <c r="I22" s="113">
        <v>100</v>
      </c>
      <c r="J22" s="108">
        <v>94</v>
      </c>
      <c r="K22" s="623" t="s">
        <v>149</v>
      </c>
      <c r="L22" s="624"/>
    </row>
    <row r="23" spans="1:12" ht="12.75" customHeight="1">
      <c r="A23" s="312" t="s">
        <v>163</v>
      </c>
      <c r="B23" s="312"/>
      <c r="C23" s="312"/>
      <c r="D23" s="312"/>
      <c r="E23" s="312"/>
      <c r="F23" s="312"/>
      <c r="G23" s="312"/>
      <c r="H23" s="312"/>
      <c r="I23" s="312"/>
      <c r="J23" s="312"/>
      <c r="K23" s="312"/>
      <c r="L23" s="312"/>
    </row>
    <row r="24" spans="1:12" ht="12" customHeight="1">
      <c r="A24" s="313"/>
      <c r="B24" s="313"/>
      <c r="C24" s="313"/>
      <c r="D24" s="313"/>
      <c r="E24" s="313"/>
      <c r="F24" s="313"/>
      <c r="G24" s="313"/>
      <c r="H24" s="313"/>
      <c r="I24" s="313"/>
      <c r="J24" s="313"/>
      <c r="K24" s="313"/>
      <c r="L24" s="313"/>
    </row>
    <row r="25" spans="1:12">
      <c r="A25" s="313"/>
      <c r="B25" s="313"/>
      <c r="C25" s="313"/>
      <c r="D25" s="313"/>
      <c r="E25" s="313"/>
      <c r="F25" s="313"/>
      <c r="G25" s="313"/>
      <c r="H25" s="313"/>
      <c r="I25" s="313"/>
      <c r="J25" s="313"/>
      <c r="K25" s="313"/>
      <c r="L25" s="313"/>
    </row>
    <row r="26" spans="1:12">
      <c r="A26" s="313"/>
      <c r="B26" s="313"/>
      <c r="C26" s="313"/>
      <c r="D26" s="313"/>
      <c r="E26" s="313"/>
      <c r="F26" s="313"/>
      <c r="G26" s="313"/>
      <c r="H26" s="313"/>
      <c r="I26" s="313"/>
      <c r="J26" s="313"/>
      <c r="K26" s="313"/>
      <c r="L26" s="313"/>
    </row>
    <row r="27" spans="1:12">
      <c r="A27" s="313"/>
      <c r="B27" s="313"/>
      <c r="C27" s="313"/>
      <c r="D27" s="313"/>
      <c r="E27" s="313"/>
      <c r="F27" s="313"/>
      <c r="G27" s="313"/>
      <c r="H27" s="313"/>
      <c r="I27" s="313"/>
      <c r="J27" s="313"/>
      <c r="K27" s="313"/>
      <c r="L27" s="313"/>
    </row>
    <row r="28" spans="1:12">
      <c r="A28" s="313"/>
      <c r="B28" s="313"/>
      <c r="C28" s="313"/>
      <c r="D28" s="313"/>
      <c r="E28" s="313"/>
      <c r="F28" s="313"/>
      <c r="G28" s="313"/>
      <c r="H28" s="313"/>
      <c r="I28" s="313"/>
      <c r="J28" s="313"/>
      <c r="K28" s="313"/>
      <c r="L28" s="313"/>
    </row>
    <row r="29" spans="1:12">
      <c r="A29" s="313"/>
      <c r="B29" s="313"/>
      <c r="C29" s="313"/>
      <c r="D29" s="313"/>
      <c r="E29" s="313"/>
      <c r="F29" s="313"/>
      <c r="G29" s="313"/>
      <c r="H29" s="313"/>
      <c r="I29" s="313"/>
      <c r="J29" s="313"/>
      <c r="K29" s="313"/>
      <c r="L29" s="313"/>
    </row>
    <row r="30" spans="1:12">
      <c r="A30" s="313"/>
      <c r="B30" s="313"/>
      <c r="C30" s="313"/>
      <c r="D30" s="313"/>
      <c r="E30" s="313"/>
      <c r="F30" s="313"/>
      <c r="G30" s="313"/>
      <c r="H30" s="313"/>
      <c r="I30" s="313"/>
      <c r="J30" s="313"/>
      <c r="K30" s="313"/>
      <c r="L30" s="313"/>
    </row>
    <row r="31" spans="1:12">
      <c r="A31" s="313"/>
      <c r="B31" s="313"/>
      <c r="C31" s="313"/>
      <c r="D31" s="313"/>
      <c r="E31" s="313"/>
      <c r="F31" s="313"/>
      <c r="G31" s="313"/>
      <c r="H31" s="313"/>
      <c r="I31" s="313"/>
      <c r="J31" s="313"/>
      <c r="K31" s="313"/>
      <c r="L31" s="313"/>
    </row>
  </sheetData>
  <mergeCells count="66">
    <mergeCell ref="A1:L1"/>
    <mergeCell ref="A2:L2"/>
    <mergeCell ref="A3:B3"/>
    <mergeCell ref="C3:L3"/>
    <mergeCell ref="A4:B4"/>
    <mergeCell ref="C4:G4"/>
    <mergeCell ref="I4:L4"/>
    <mergeCell ref="A5:B5"/>
    <mergeCell ref="C5:G5"/>
    <mergeCell ref="I5:L5"/>
    <mergeCell ref="C8:D8"/>
    <mergeCell ref="E8:F8"/>
    <mergeCell ref="J8:K8"/>
    <mergeCell ref="G6:G7"/>
    <mergeCell ref="L6:L7"/>
    <mergeCell ref="C11:D11"/>
    <mergeCell ref="E11:F11"/>
    <mergeCell ref="J11:K11"/>
    <mergeCell ref="C12:D12"/>
    <mergeCell ref="E12:F12"/>
    <mergeCell ref="J12:K12"/>
    <mergeCell ref="K16:L16"/>
    <mergeCell ref="D17:E17"/>
    <mergeCell ref="F17:G17"/>
    <mergeCell ref="K17:L17"/>
    <mergeCell ref="H13:L13"/>
    <mergeCell ref="B14:G14"/>
    <mergeCell ref="H14:L14"/>
    <mergeCell ref="D15:E15"/>
    <mergeCell ref="F15:G15"/>
    <mergeCell ref="K15:L15"/>
    <mergeCell ref="K20:L20"/>
    <mergeCell ref="D21:E21"/>
    <mergeCell ref="F21:G21"/>
    <mergeCell ref="K21:L21"/>
    <mergeCell ref="F18:G18"/>
    <mergeCell ref="K18:L18"/>
    <mergeCell ref="D19:E19"/>
    <mergeCell ref="F19:G19"/>
    <mergeCell ref="K19:L19"/>
    <mergeCell ref="A13:A14"/>
    <mergeCell ref="A15:A21"/>
    <mergeCell ref="B16:B19"/>
    <mergeCell ref="B20:B21"/>
    <mergeCell ref="D20:E20"/>
    <mergeCell ref="D18:E18"/>
    <mergeCell ref="D16:E16"/>
    <mergeCell ref="B13:G13"/>
    <mergeCell ref="F20:G20"/>
    <mergeCell ref="F16:G16"/>
    <mergeCell ref="L9:L10"/>
    <mergeCell ref="A23:L31"/>
    <mergeCell ref="A6:B12"/>
    <mergeCell ref="C6:D7"/>
    <mergeCell ref="E6:F7"/>
    <mergeCell ref="J6:K7"/>
    <mergeCell ref="C9:D10"/>
    <mergeCell ref="E9:F10"/>
    <mergeCell ref="J9:K10"/>
    <mergeCell ref="G9:G10"/>
    <mergeCell ref="H6:H7"/>
    <mergeCell ref="H9:H10"/>
    <mergeCell ref="I6:I7"/>
    <mergeCell ref="I9:I10"/>
    <mergeCell ref="A22:H22"/>
    <mergeCell ref="K22:L22"/>
  </mergeCells>
  <phoneticPr fontId="41" type="noConversion"/>
  <printOptions horizontalCentered="1"/>
  <pageMargins left="0.70763888888888904" right="0.70763888888888904" top="0.74791666666666701" bottom="0.74791666666666701" header="0.31388888888888899" footer="0.31388888888888899"/>
  <pageSetup paperSize="9" orientation="landscape"/>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2"/>
  <sheetViews>
    <sheetView zoomScale="82" zoomScaleNormal="82" workbookViewId="0">
      <selection activeCell="AA21" sqref="AA21"/>
    </sheetView>
  </sheetViews>
  <sheetFormatPr defaultColWidth="8.83203125" defaultRowHeight="12"/>
  <cols>
    <col min="1" max="1" width="8.83203125" style="96"/>
    <col min="2" max="2" width="19.33203125" style="96" customWidth="1"/>
    <col min="3" max="3" width="20.83203125" style="96" customWidth="1"/>
    <col min="4" max="4" width="18.33203125" style="96" customWidth="1"/>
    <col min="5" max="6" width="8.83203125" style="96"/>
    <col min="7" max="7" width="19" style="96" customWidth="1"/>
    <col min="8" max="8" width="26.83203125" style="96" customWidth="1"/>
    <col min="9" max="10" width="8.83203125" style="96" customWidth="1"/>
    <col min="11" max="11" width="9.33203125" style="96" customWidth="1"/>
    <col min="12" max="13" width="14.33203125" style="96" customWidth="1"/>
    <col min="14" max="16" width="8.83203125" style="96"/>
    <col min="17" max="17" width="22.83203125" style="96" customWidth="1"/>
    <col min="18" max="16384" width="8.83203125" style="96"/>
  </cols>
  <sheetData>
    <row r="1" spans="1:17" ht="22.5">
      <c r="A1" s="343" t="s">
        <v>93</v>
      </c>
      <c r="B1" s="343"/>
      <c r="C1" s="343"/>
      <c r="D1" s="343"/>
      <c r="E1" s="343"/>
      <c r="F1" s="343"/>
      <c r="G1" s="343"/>
      <c r="H1" s="343"/>
      <c r="I1" s="343"/>
      <c r="J1" s="343"/>
      <c r="K1" s="343"/>
      <c r="L1" s="343"/>
    </row>
    <row r="2" spans="1:17" ht="13.5">
      <c r="A2" s="344" t="s">
        <v>913</v>
      </c>
      <c r="B2" s="344"/>
      <c r="C2" s="344"/>
      <c r="D2" s="344"/>
      <c r="E2" s="344"/>
      <c r="F2" s="344"/>
      <c r="G2" s="344"/>
      <c r="H2" s="344"/>
      <c r="I2" s="344"/>
      <c r="J2" s="344"/>
      <c r="K2" s="344"/>
      <c r="L2" s="344"/>
    </row>
    <row r="3" spans="1:17" ht="22.35" customHeight="1">
      <c r="A3" s="314" t="s">
        <v>1</v>
      </c>
      <c r="B3" s="314"/>
      <c r="C3" s="314" t="s">
        <v>1383</v>
      </c>
      <c r="D3" s="314"/>
      <c r="E3" s="314"/>
      <c r="F3" s="314"/>
      <c r="G3" s="314"/>
      <c r="H3" s="314"/>
      <c r="I3" s="314"/>
      <c r="J3" s="314"/>
      <c r="K3" s="314"/>
      <c r="L3" s="314"/>
    </row>
    <row r="4" spans="1:17" ht="20.85" customHeight="1">
      <c r="A4" s="314" t="s">
        <v>95</v>
      </c>
      <c r="B4" s="314"/>
      <c r="C4" s="314" t="s">
        <v>96</v>
      </c>
      <c r="D4" s="314"/>
      <c r="E4" s="314"/>
      <c r="F4" s="314"/>
      <c r="G4" s="314"/>
      <c r="H4" s="98" t="s">
        <v>97</v>
      </c>
      <c r="I4" s="314" t="s">
        <v>69</v>
      </c>
      <c r="J4" s="314"/>
      <c r="K4" s="314"/>
      <c r="L4" s="314"/>
    </row>
    <row r="5" spans="1:17" ht="20.85" customHeight="1">
      <c r="A5" s="314" t="s">
        <v>99</v>
      </c>
      <c r="B5" s="314"/>
      <c r="C5" s="314" t="s">
        <v>1368</v>
      </c>
      <c r="D5" s="314"/>
      <c r="E5" s="314"/>
      <c r="F5" s="314"/>
      <c r="G5" s="314"/>
      <c r="H5" s="98" t="s">
        <v>101</v>
      </c>
      <c r="I5" s="314">
        <v>62060546</v>
      </c>
      <c r="J5" s="314"/>
      <c r="K5" s="314"/>
      <c r="L5" s="314"/>
    </row>
    <row r="6" spans="1:17" ht="14.1" customHeight="1">
      <c r="A6" s="316" t="s">
        <v>102</v>
      </c>
      <c r="B6" s="317"/>
      <c r="C6" s="314"/>
      <c r="D6" s="314"/>
      <c r="E6" s="336" t="s">
        <v>5</v>
      </c>
      <c r="F6" s="337"/>
      <c r="G6" s="324" t="s">
        <v>103</v>
      </c>
      <c r="H6" s="324" t="s">
        <v>104</v>
      </c>
      <c r="I6" s="314" t="s">
        <v>105</v>
      </c>
      <c r="J6" s="314" t="s">
        <v>106</v>
      </c>
      <c r="K6" s="314"/>
      <c r="L6" s="314" t="s">
        <v>107</v>
      </c>
    </row>
    <row r="7" spans="1:17">
      <c r="A7" s="318"/>
      <c r="B7" s="319"/>
      <c r="C7" s="314"/>
      <c r="D7" s="314"/>
      <c r="E7" s="341"/>
      <c r="F7" s="342"/>
      <c r="G7" s="326"/>
      <c r="H7" s="326"/>
      <c r="I7" s="314"/>
      <c r="J7" s="314"/>
      <c r="K7" s="314"/>
      <c r="L7" s="314"/>
    </row>
    <row r="8" spans="1:17" ht="18" customHeight="1">
      <c r="A8" s="318"/>
      <c r="B8" s="319"/>
      <c r="C8" s="338" t="s">
        <v>108</v>
      </c>
      <c r="D8" s="338"/>
      <c r="E8" s="339">
        <v>151.83346399999999</v>
      </c>
      <c r="F8" s="340"/>
      <c r="G8" s="102">
        <v>150.60599999999999</v>
      </c>
      <c r="H8" s="101">
        <v>150.60599999999999</v>
      </c>
      <c r="I8" s="97">
        <v>10</v>
      </c>
      <c r="J8" s="308">
        <v>1</v>
      </c>
      <c r="K8" s="309"/>
      <c r="L8" s="111">
        <v>10</v>
      </c>
    </row>
    <row r="9" spans="1:17" ht="18.75" customHeight="1">
      <c r="A9" s="318"/>
      <c r="B9" s="319"/>
      <c r="C9" s="336" t="s">
        <v>109</v>
      </c>
      <c r="D9" s="337"/>
      <c r="E9" s="322">
        <v>151.83346399999999</v>
      </c>
      <c r="F9" s="322"/>
      <c r="G9" s="322">
        <v>150.60599999999999</v>
      </c>
      <c r="H9" s="322">
        <v>150.60599999999999</v>
      </c>
      <c r="I9" s="314">
        <v>10</v>
      </c>
      <c r="J9" s="315">
        <v>1</v>
      </c>
      <c r="K9" s="315"/>
      <c r="L9" s="323">
        <v>10</v>
      </c>
    </row>
    <row r="10" spans="1:17">
      <c r="A10" s="318"/>
      <c r="B10" s="319"/>
      <c r="C10" s="341"/>
      <c r="D10" s="342"/>
      <c r="E10" s="322"/>
      <c r="F10" s="322"/>
      <c r="G10" s="322"/>
      <c r="H10" s="322"/>
      <c r="I10" s="314"/>
      <c r="J10" s="315"/>
      <c r="K10" s="315"/>
      <c r="L10" s="323"/>
    </row>
    <row r="11" spans="1:17" ht="18.75" customHeight="1">
      <c r="A11" s="318"/>
      <c r="B11" s="319"/>
      <c r="C11" s="314" t="s">
        <v>110</v>
      </c>
      <c r="D11" s="314"/>
      <c r="E11" s="339"/>
      <c r="F11" s="340"/>
      <c r="G11" s="102"/>
      <c r="H11" s="101"/>
      <c r="I11" s="97"/>
      <c r="J11" s="314"/>
      <c r="K11" s="314"/>
      <c r="L11" s="97"/>
    </row>
    <row r="12" spans="1:17" ht="19.350000000000001" customHeight="1">
      <c r="A12" s="320"/>
      <c r="B12" s="321"/>
      <c r="C12" s="314" t="s">
        <v>113</v>
      </c>
      <c r="D12" s="314"/>
      <c r="E12" s="339"/>
      <c r="F12" s="340"/>
      <c r="G12" s="102"/>
      <c r="H12" s="101"/>
      <c r="I12" s="97"/>
      <c r="J12" s="314"/>
      <c r="K12" s="314"/>
      <c r="L12" s="97"/>
    </row>
    <row r="13" spans="1:17" ht="20.100000000000001" customHeight="1">
      <c r="A13" s="314" t="s">
        <v>114</v>
      </c>
      <c r="B13" s="314" t="s">
        <v>115</v>
      </c>
      <c r="C13" s="314"/>
      <c r="D13" s="314"/>
      <c r="E13" s="314"/>
      <c r="F13" s="314"/>
      <c r="G13" s="314"/>
      <c r="H13" s="314" t="s">
        <v>116</v>
      </c>
      <c r="I13" s="314"/>
      <c r="J13" s="314"/>
      <c r="K13" s="314"/>
      <c r="L13" s="314"/>
    </row>
    <row r="14" spans="1:17" ht="93" customHeight="1">
      <c r="A14" s="314"/>
      <c r="B14" s="335" t="s">
        <v>1384</v>
      </c>
      <c r="C14" s="335"/>
      <c r="D14" s="335"/>
      <c r="E14" s="335"/>
      <c r="F14" s="335"/>
      <c r="G14" s="335"/>
      <c r="H14" s="628" t="s">
        <v>1385</v>
      </c>
      <c r="I14" s="628"/>
      <c r="J14" s="628"/>
      <c r="K14" s="628"/>
      <c r="L14" s="628"/>
      <c r="Q14" s="131"/>
    </row>
    <row r="15" spans="1:17" s="95" customFormat="1" ht="39" customHeight="1">
      <c r="A15" s="324" t="s">
        <v>119</v>
      </c>
      <c r="B15" s="97" t="s">
        <v>120</v>
      </c>
      <c r="C15" s="97" t="s">
        <v>121</v>
      </c>
      <c r="D15" s="314" t="s">
        <v>122</v>
      </c>
      <c r="E15" s="314"/>
      <c r="F15" s="336" t="s">
        <v>123</v>
      </c>
      <c r="G15" s="337"/>
      <c r="H15" s="99" t="s">
        <v>124</v>
      </c>
      <c r="I15" s="97" t="s">
        <v>105</v>
      </c>
      <c r="J15" s="97" t="s">
        <v>107</v>
      </c>
      <c r="K15" s="336" t="s">
        <v>125</v>
      </c>
      <c r="L15" s="337"/>
    </row>
    <row r="16" spans="1:17" s="95" customFormat="1" ht="51" customHeight="1">
      <c r="A16" s="325"/>
      <c r="B16" s="314" t="s">
        <v>126</v>
      </c>
      <c r="C16" s="97" t="s">
        <v>127</v>
      </c>
      <c r="D16" s="333" t="s">
        <v>128</v>
      </c>
      <c r="E16" s="334"/>
      <c r="F16" s="628" t="s">
        <v>1386</v>
      </c>
      <c r="G16" s="628"/>
      <c r="H16" s="130" t="s">
        <v>1387</v>
      </c>
      <c r="I16" s="97">
        <v>20</v>
      </c>
      <c r="J16" s="97">
        <v>20</v>
      </c>
      <c r="K16" s="329"/>
      <c r="L16" s="330"/>
    </row>
    <row r="17" spans="1:12" s="95" customFormat="1" ht="65.099999999999994" customHeight="1">
      <c r="A17" s="325"/>
      <c r="B17" s="314"/>
      <c r="C17" s="97" t="s">
        <v>130</v>
      </c>
      <c r="D17" s="333" t="s">
        <v>131</v>
      </c>
      <c r="E17" s="334"/>
      <c r="F17" s="628" t="s">
        <v>1388</v>
      </c>
      <c r="G17" s="628"/>
      <c r="H17" s="129" t="s">
        <v>1388</v>
      </c>
      <c r="I17" s="97">
        <v>10</v>
      </c>
      <c r="J17" s="97">
        <v>10</v>
      </c>
      <c r="K17" s="329"/>
      <c r="L17" s="330"/>
    </row>
    <row r="18" spans="1:12" s="95" customFormat="1" ht="73.349999999999994" customHeight="1">
      <c r="A18" s="325"/>
      <c r="B18" s="314"/>
      <c r="C18" s="97" t="s">
        <v>195</v>
      </c>
      <c r="D18" s="333" t="s">
        <v>134</v>
      </c>
      <c r="E18" s="334"/>
      <c r="F18" s="628" t="s">
        <v>1389</v>
      </c>
      <c r="G18" s="628"/>
      <c r="H18" s="129" t="s">
        <v>1390</v>
      </c>
      <c r="I18" s="97">
        <v>10</v>
      </c>
      <c r="J18" s="97">
        <v>9</v>
      </c>
      <c r="K18" s="615" t="s">
        <v>1391</v>
      </c>
      <c r="L18" s="355"/>
    </row>
    <row r="19" spans="1:12" s="95" customFormat="1" ht="14.25">
      <c r="A19" s="325"/>
      <c r="B19" s="314"/>
      <c r="C19" s="97" t="s">
        <v>136</v>
      </c>
      <c r="D19" s="333" t="s">
        <v>137</v>
      </c>
      <c r="E19" s="334"/>
      <c r="F19" s="628" t="s">
        <v>1392</v>
      </c>
      <c r="G19" s="628"/>
      <c r="H19" s="129" t="s">
        <v>1393</v>
      </c>
      <c r="I19" s="97">
        <v>10</v>
      </c>
      <c r="J19" s="97">
        <v>10</v>
      </c>
      <c r="K19" s="314"/>
      <c r="L19" s="314"/>
    </row>
    <row r="20" spans="1:12" s="95" customFormat="1" ht="41.1" customHeight="1">
      <c r="A20" s="325"/>
      <c r="B20" s="325" t="s">
        <v>139</v>
      </c>
      <c r="C20" s="97" t="s">
        <v>140</v>
      </c>
      <c r="D20" s="329" t="s">
        <v>140</v>
      </c>
      <c r="E20" s="330"/>
      <c r="F20" s="628" t="s">
        <v>1394</v>
      </c>
      <c r="G20" s="628"/>
      <c r="H20" s="129" t="s">
        <v>1395</v>
      </c>
      <c r="I20" s="97">
        <v>20</v>
      </c>
      <c r="J20" s="97">
        <v>20</v>
      </c>
      <c r="K20" s="314"/>
      <c r="L20" s="314"/>
    </row>
    <row r="21" spans="1:12" s="95" customFormat="1" ht="42" customHeight="1">
      <c r="A21" s="325"/>
      <c r="B21" s="325"/>
      <c r="C21" s="97" t="s">
        <v>143</v>
      </c>
      <c r="D21" s="329" t="s">
        <v>143</v>
      </c>
      <c r="E21" s="330"/>
      <c r="F21" s="628" t="s">
        <v>1396</v>
      </c>
      <c r="G21" s="628"/>
      <c r="H21" s="129" t="s">
        <v>1396</v>
      </c>
      <c r="I21" s="97">
        <v>10</v>
      </c>
      <c r="J21" s="97">
        <v>10</v>
      </c>
      <c r="K21" s="314"/>
      <c r="L21" s="314"/>
    </row>
    <row r="22" spans="1:12" s="95" customFormat="1" ht="143.1" customHeight="1">
      <c r="A22" s="326"/>
      <c r="B22" s="97" t="s">
        <v>146</v>
      </c>
      <c r="C22" s="97" t="s">
        <v>147</v>
      </c>
      <c r="D22" s="329" t="s">
        <v>147</v>
      </c>
      <c r="E22" s="330"/>
      <c r="F22" s="629" t="s">
        <v>1397</v>
      </c>
      <c r="G22" s="629"/>
      <c r="H22" s="129" t="s">
        <v>1398</v>
      </c>
      <c r="I22" s="97">
        <v>10</v>
      </c>
      <c r="J22" s="97">
        <v>9</v>
      </c>
      <c r="K22" s="628" t="s">
        <v>1399</v>
      </c>
      <c r="L22" s="628"/>
    </row>
    <row r="23" spans="1:12" s="95" customFormat="1" ht="20.85" customHeight="1">
      <c r="A23" s="327" t="s">
        <v>148</v>
      </c>
      <c r="B23" s="327"/>
      <c r="C23" s="327"/>
      <c r="D23" s="327"/>
      <c r="E23" s="327"/>
      <c r="F23" s="327"/>
      <c r="G23" s="327"/>
      <c r="H23" s="327"/>
      <c r="I23" s="113">
        <v>100</v>
      </c>
      <c r="J23" s="108">
        <v>98</v>
      </c>
      <c r="K23" s="328" t="s">
        <v>149</v>
      </c>
      <c r="L23" s="328"/>
    </row>
    <row r="24" spans="1:12" ht="12.75" customHeight="1">
      <c r="A24" s="312" t="s">
        <v>163</v>
      </c>
      <c r="B24" s="312"/>
      <c r="C24" s="312"/>
      <c r="D24" s="312"/>
      <c r="E24" s="312"/>
      <c r="F24" s="312"/>
      <c r="G24" s="312"/>
      <c r="H24" s="312"/>
      <c r="I24" s="312"/>
      <c r="J24" s="312"/>
      <c r="K24" s="312"/>
      <c r="L24" s="312"/>
    </row>
    <row r="25" spans="1:12" ht="12" customHeight="1">
      <c r="A25" s="313"/>
      <c r="B25" s="313"/>
      <c r="C25" s="313"/>
      <c r="D25" s="313"/>
      <c r="E25" s="313"/>
      <c r="F25" s="313"/>
      <c r="G25" s="313"/>
      <c r="H25" s="313"/>
      <c r="I25" s="313"/>
      <c r="J25" s="313"/>
      <c r="K25" s="313"/>
      <c r="L25" s="313"/>
    </row>
    <row r="26" spans="1:12">
      <c r="A26" s="313"/>
      <c r="B26" s="313"/>
      <c r="C26" s="313"/>
      <c r="D26" s="313"/>
      <c r="E26" s="313"/>
      <c r="F26" s="313"/>
      <c r="G26" s="313"/>
      <c r="H26" s="313"/>
      <c r="I26" s="313"/>
      <c r="J26" s="313"/>
      <c r="K26" s="313"/>
      <c r="L26" s="313"/>
    </row>
    <row r="27" spans="1:12">
      <c r="A27" s="313"/>
      <c r="B27" s="313"/>
      <c r="C27" s="313"/>
      <c r="D27" s="313"/>
      <c r="E27" s="313"/>
      <c r="F27" s="313"/>
      <c r="G27" s="313"/>
      <c r="H27" s="313"/>
      <c r="I27" s="313"/>
      <c r="J27" s="313"/>
      <c r="K27" s="313"/>
      <c r="L27" s="313"/>
    </row>
    <row r="28" spans="1:12">
      <c r="A28" s="313"/>
      <c r="B28" s="313"/>
      <c r="C28" s="313"/>
      <c r="D28" s="313"/>
      <c r="E28" s="313"/>
      <c r="F28" s="313"/>
      <c r="G28" s="313"/>
      <c r="H28" s="313"/>
      <c r="I28" s="313"/>
      <c r="J28" s="313"/>
      <c r="K28" s="313"/>
      <c r="L28" s="313"/>
    </row>
    <row r="29" spans="1:12">
      <c r="A29" s="313"/>
      <c r="B29" s="313"/>
      <c r="C29" s="313"/>
      <c r="D29" s="313"/>
      <c r="E29" s="313"/>
      <c r="F29" s="313"/>
      <c r="G29" s="313"/>
      <c r="H29" s="313"/>
      <c r="I29" s="313"/>
      <c r="J29" s="313"/>
      <c r="K29" s="313"/>
      <c r="L29" s="313"/>
    </row>
    <row r="30" spans="1:12">
      <c r="A30" s="313"/>
      <c r="B30" s="313"/>
      <c r="C30" s="313"/>
      <c r="D30" s="313"/>
      <c r="E30" s="313"/>
      <c r="F30" s="313"/>
      <c r="G30" s="313"/>
      <c r="H30" s="313"/>
      <c r="I30" s="313"/>
      <c r="J30" s="313"/>
      <c r="K30" s="313"/>
      <c r="L30" s="313"/>
    </row>
    <row r="31" spans="1:12">
      <c r="A31" s="313"/>
      <c r="B31" s="313"/>
      <c r="C31" s="313"/>
      <c r="D31" s="313"/>
      <c r="E31" s="313"/>
      <c r="F31" s="313"/>
      <c r="G31" s="313"/>
      <c r="H31" s="313"/>
      <c r="I31" s="313"/>
      <c r="J31" s="313"/>
      <c r="K31" s="313"/>
      <c r="L31" s="313"/>
    </row>
    <row r="32" spans="1:12">
      <c r="A32" s="313"/>
      <c r="B32" s="313"/>
      <c r="C32" s="313"/>
      <c r="D32" s="313"/>
      <c r="E32" s="313"/>
      <c r="F32" s="313"/>
      <c r="G32" s="313"/>
      <c r="H32" s="313"/>
      <c r="I32" s="313"/>
      <c r="J32" s="313"/>
      <c r="K32" s="313"/>
      <c r="L32" s="313"/>
    </row>
  </sheetData>
  <mergeCells count="69">
    <mergeCell ref="A1:L1"/>
    <mergeCell ref="A2:L2"/>
    <mergeCell ref="A3:B3"/>
    <mergeCell ref="C3:L3"/>
    <mergeCell ref="A4:B4"/>
    <mergeCell ref="C4:G4"/>
    <mergeCell ref="I4:L4"/>
    <mergeCell ref="J11:K11"/>
    <mergeCell ref="C12:D12"/>
    <mergeCell ref="E12:F12"/>
    <mergeCell ref="J12:K12"/>
    <mergeCell ref="A5:B5"/>
    <mergeCell ref="C5:G5"/>
    <mergeCell ref="I5:L5"/>
    <mergeCell ref="C8:D8"/>
    <mergeCell ref="E8:F8"/>
    <mergeCell ref="J8:K8"/>
    <mergeCell ref="H6:H7"/>
    <mergeCell ref="E6:F7"/>
    <mergeCell ref="C9:D10"/>
    <mergeCell ref="E9:F10"/>
    <mergeCell ref="C11:D11"/>
    <mergeCell ref="E11:F11"/>
    <mergeCell ref="H13:L13"/>
    <mergeCell ref="B14:G14"/>
    <mergeCell ref="H14:L14"/>
    <mergeCell ref="D15:E15"/>
    <mergeCell ref="F15:G15"/>
    <mergeCell ref="K15:L15"/>
    <mergeCell ref="B13:G13"/>
    <mergeCell ref="K18:L18"/>
    <mergeCell ref="D19:E19"/>
    <mergeCell ref="F19:G19"/>
    <mergeCell ref="K19:L19"/>
    <mergeCell ref="D16:E16"/>
    <mergeCell ref="F16:G16"/>
    <mergeCell ref="K16:L16"/>
    <mergeCell ref="D17:E17"/>
    <mergeCell ref="F17:G17"/>
    <mergeCell ref="K17:L17"/>
    <mergeCell ref="D18:E18"/>
    <mergeCell ref="F18:G18"/>
    <mergeCell ref="K22:L22"/>
    <mergeCell ref="A23:H23"/>
    <mergeCell ref="K23:L23"/>
    <mergeCell ref="D20:E20"/>
    <mergeCell ref="F20:G20"/>
    <mergeCell ref="K20:L20"/>
    <mergeCell ref="D21:E21"/>
    <mergeCell ref="F21:G21"/>
    <mergeCell ref="K21:L21"/>
    <mergeCell ref="D22:E22"/>
    <mergeCell ref="F22:G22"/>
    <mergeCell ref="A24:L32"/>
    <mergeCell ref="J6:K7"/>
    <mergeCell ref="J9:K10"/>
    <mergeCell ref="A6:B12"/>
    <mergeCell ref="H9:H10"/>
    <mergeCell ref="I6:I7"/>
    <mergeCell ref="I9:I10"/>
    <mergeCell ref="L6:L7"/>
    <mergeCell ref="L9:L10"/>
    <mergeCell ref="A13:A14"/>
    <mergeCell ref="A15:A22"/>
    <mergeCell ref="B16:B19"/>
    <mergeCell ref="B20:B21"/>
    <mergeCell ref="G6:G7"/>
    <mergeCell ref="G9:G10"/>
    <mergeCell ref="C6:D7"/>
  </mergeCells>
  <phoneticPr fontId="41" type="noConversion"/>
  <printOptions horizontalCentered="1"/>
  <pageMargins left="0.70763888888888904" right="0.70763888888888904" top="0.74791666666666701" bottom="0.74791666666666701" header="0.31388888888888899" footer="0.31388888888888899"/>
  <pageSetup paperSize="9" orientation="landscape"/>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2"/>
  <sheetViews>
    <sheetView workbookViewId="0">
      <selection activeCell="AA21" sqref="AA21"/>
    </sheetView>
  </sheetViews>
  <sheetFormatPr defaultColWidth="8.83203125" defaultRowHeight="12"/>
  <cols>
    <col min="1" max="1" width="8.83203125" style="96"/>
    <col min="2" max="2" width="19.33203125" style="96" customWidth="1"/>
    <col min="3" max="3" width="20.83203125" style="96" customWidth="1"/>
    <col min="4" max="4" width="18.33203125" style="96" customWidth="1"/>
    <col min="5" max="6" width="8.83203125" style="96"/>
    <col min="7" max="7" width="19" style="96" customWidth="1"/>
    <col min="8" max="8" width="25.1640625" style="96" customWidth="1"/>
    <col min="9" max="10" width="8.83203125" style="96" customWidth="1"/>
    <col min="11" max="11" width="9.33203125" style="96" customWidth="1"/>
    <col min="12" max="13" width="14.33203125" style="96" customWidth="1"/>
    <col min="14" max="16384" width="8.83203125" style="96"/>
  </cols>
  <sheetData>
    <row r="1" spans="1:12" ht="22.5">
      <c r="A1" s="343" t="s">
        <v>93</v>
      </c>
      <c r="B1" s="343"/>
      <c r="C1" s="343"/>
      <c r="D1" s="343"/>
      <c r="E1" s="343"/>
      <c r="F1" s="343"/>
      <c r="G1" s="343"/>
      <c r="H1" s="343"/>
      <c r="I1" s="343"/>
      <c r="J1" s="343"/>
      <c r="K1" s="343"/>
      <c r="L1" s="343"/>
    </row>
    <row r="2" spans="1:12" ht="13.5">
      <c r="A2" s="344" t="s">
        <v>150</v>
      </c>
      <c r="B2" s="344"/>
      <c r="C2" s="344"/>
      <c r="D2" s="344"/>
      <c r="E2" s="344"/>
      <c r="F2" s="344"/>
      <c r="G2" s="344"/>
      <c r="H2" s="344"/>
      <c r="I2" s="344"/>
      <c r="J2" s="344"/>
      <c r="K2" s="344"/>
      <c r="L2" s="344"/>
    </row>
    <row r="3" spans="1:12" ht="22.35" customHeight="1">
      <c r="A3" s="314" t="s">
        <v>1</v>
      </c>
      <c r="B3" s="314"/>
      <c r="C3" s="314" t="s">
        <v>71</v>
      </c>
      <c r="D3" s="314"/>
      <c r="E3" s="314"/>
      <c r="F3" s="314"/>
      <c r="G3" s="314"/>
      <c r="H3" s="314"/>
      <c r="I3" s="314"/>
      <c r="J3" s="314"/>
      <c r="K3" s="314"/>
      <c r="L3" s="314"/>
    </row>
    <row r="4" spans="1:12" ht="20.85" customHeight="1">
      <c r="A4" s="314" t="s">
        <v>95</v>
      </c>
      <c r="B4" s="314"/>
      <c r="C4" s="314" t="s">
        <v>96</v>
      </c>
      <c r="D4" s="314"/>
      <c r="E4" s="314"/>
      <c r="F4" s="314"/>
      <c r="G4" s="314"/>
      <c r="H4" s="98" t="s">
        <v>97</v>
      </c>
      <c r="I4" s="314" t="s">
        <v>69</v>
      </c>
      <c r="J4" s="314"/>
      <c r="K4" s="314"/>
      <c r="L4" s="314"/>
    </row>
    <row r="5" spans="1:12" ht="20.85" customHeight="1">
      <c r="A5" s="314" t="s">
        <v>99</v>
      </c>
      <c r="B5" s="314"/>
      <c r="C5" s="314" t="s">
        <v>1400</v>
      </c>
      <c r="D5" s="314"/>
      <c r="E5" s="314"/>
      <c r="F5" s="314"/>
      <c r="G5" s="314"/>
      <c r="H5" s="98" t="s">
        <v>101</v>
      </c>
      <c r="I5" s="314">
        <v>13621269158</v>
      </c>
      <c r="J5" s="314"/>
      <c r="K5" s="314"/>
      <c r="L5" s="314"/>
    </row>
    <row r="6" spans="1:12" ht="14.1" customHeight="1">
      <c r="A6" s="316" t="s">
        <v>102</v>
      </c>
      <c r="B6" s="317"/>
      <c r="C6" s="314"/>
      <c r="D6" s="314"/>
      <c r="E6" s="336" t="s">
        <v>5</v>
      </c>
      <c r="F6" s="337"/>
      <c r="G6" s="324" t="s">
        <v>103</v>
      </c>
      <c r="H6" s="324" t="s">
        <v>104</v>
      </c>
      <c r="I6" s="314" t="s">
        <v>105</v>
      </c>
      <c r="J6" s="314" t="s">
        <v>106</v>
      </c>
      <c r="K6" s="314"/>
      <c r="L6" s="314" t="s">
        <v>107</v>
      </c>
    </row>
    <row r="7" spans="1:12">
      <c r="A7" s="318"/>
      <c r="B7" s="319"/>
      <c r="C7" s="314"/>
      <c r="D7" s="314"/>
      <c r="E7" s="341"/>
      <c r="F7" s="342"/>
      <c r="G7" s="326"/>
      <c r="H7" s="326"/>
      <c r="I7" s="314"/>
      <c r="J7" s="314"/>
      <c r="K7" s="314"/>
      <c r="L7" s="314"/>
    </row>
    <row r="8" spans="1:12" ht="18" customHeight="1">
      <c r="A8" s="318"/>
      <c r="B8" s="319"/>
      <c r="C8" s="338" t="s">
        <v>108</v>
      </c>
      <c r="D8" s="338"/>
      <c r="E8" s="339">
        <v>354.9</v>
      </c>
      <c r="F8" s="340"/>
      <c r="G8" s="102">
        <v>291.39999999999998</v>
      </c>
      <c r="H8" s="101">
        <v>248.70256800000001</v>
      </c>
      <c r="I8" s="97">
        <v>10</v>
      </c>
      <c r="J8" s="308">
        <v>0.85350000000000004</v>
      </c>
      <c r="K8" s="309"/>
      <c r="L8" s="111">
        <v>8</v>
      </c>
    </row>
    <row r="9" spans="1:12" ht="18.75" customHeight="1">
      <c r="A9" s="318"/>
      <c r="B9" s="319"/>
      <c r="C9" s="336" t="s">
        <v>109</v>
      </c>
      <c r="D9" s="337"/>
      <c r="E9" s="322">
        <v>354.9</v>
      </c>
      <c r="F9" s="322"/>
      <c r="G9" s="322">
        <v>291.39999999999998</v>
      </c>
      <c r="H9" s="322">
        <v>248.70256800000001</v>
      </c>
      <c r="I9" s="314">
        <v>10</v>
      </c>
      <c r="J9" s="315">
        <v>0.85350000000000004</v>
      </c>
      <c r="K9" s="315"/>
      <c r="L9" s="323">
        <v>8</v>
      </c>
    </row>
    <row r="10" spans="1:12">
      <c r="A10" s="318"/>
      <c r="B10" s="319"/>
      <c r="C10" s="341"/>
      <c r="D10" s="342"/>
      <c r="E10" s="322"/>
      <c r="F10" s="322"/>
      <c r="G10" s="322"/>
      <c r="H10" s="322"/>
      <c r="I10" s="314"/>
      <c r="J10" s="315"/>
      <c r="K10" s="315"/>
      <c r="L10" s="323"/>
    </row>
    <row r="11" spans="1:12" ht="18.75" customHeight="1">
      <c r="A11" s="318"/>
      <c r="B11" s="319"/>
      <c r="C11" s="314" t="s">
        <v>110</v>
      </c>
      <c r="D11" s="314"/>
      <c r="E11" s="329"/>
      <c r="F11" s="330"/>
      <c r="G11" s="97"/>
      <c r="H11" s="98"/>
      <c r="I11" s="97"/>
      <c r="J11" s="314"/>
      <c r="K11" s="314"/>
      <c r="L11" s="97"/>
    </row>
    <row r="12" spans="1:12" ht="19.350000000000001" customHeight="1">
      <c r="A12" s="320"/>
      <c r="B12" s="321"/>
      <c r="C12" s="314" t="s">
        <v>113</v>
      </c>
      <c r="D12" s="314"/>
      <c r="E12" s="329"/>
      <c r="F12" s="330"/>
      <c r="G12" s="97"/>
      <c r="H12" s="98"/>
      <c r="I12" s="97"/>
      <c r="J12" s="314"/>
      <c r="K12" s="314"/>
      <c r="L12" s="97"/>
    </row>
    <row r="13" spans="1:12" ht="20.100000000000001" customHeight="1">
      <c r="A13" s="314" t="s">
        <v>114</v>
      </c>
      <c r="B13" s="314" t="s">
        <v>115</v>
      </c>
      <c r="C13" s="314"/>
      <c r="D13" s="314"/>
      <c r="E13" s="314"/>
      <c r="F13" s="314"/>
      <c r="G13" s="314"/>
      <c r="H13" s="314" t="s">
        <v>116</v>
      </c>
      <c r="I13" s="314"/>
      <c r="J13" s="314"/>
      <c r="K13" s="314"/>
      <c r="L13" s="314"/>
    </row>
    <row r="14" spans="1:12" ht="57.75" customHeight="1">
      <c r="A14" s="314"/>
      <c r="B14" s="335" t="s">
        <v>1401</v>
      </c>
      <c r="C14" s="335"/>
      <c r="D14" s="335"/>
      <c r="E14" s="335"/>
      <c r="F14" s="335"/>
      <c r="G14" s="335"/>
      <c r="H14" s="335" t="s">
        <v>1402</v>
      </c>
      <c r="I14" s="335"/>
      <c r="J14" s="335"/>
      <c r="K14" s="335"/>
      <c r="L14" s="335"/>
    </row>
    <row r="15" spans="1:12" s="95" customFormat="1" ht="38.25" customHeight="1">
      <c r="A15" s="324" t="s">
        <v>119</v>
      </c>
      <c r="B15" s="97" t="s">
        <v>120</v>
      </c>
      <c r="C15" s="97" t="s">
        <v>121</v>
      </c>
      <c r="D15" s="314" t="s">
        <v>122</v>
      </c>
      <c r="E15" s="314"/>
      <c r="F15" s="336" t="s">
        <v>123</v>
      </c>
      <c r="G15" s="337"/>
      <c r="H15" s="99" t="s">
        <v>124</v>
      </c>
      <c r="I15" s="97" t="s">
        <v>105</v>
      </c>
      <c r="J15" s="97" t="s">
        <v>107</v>
      </c>
      <c r="K15" s="336" t="s">
        <v>125</v>
      </c>
      <c r="L15" s="337"/>
    </row>
    <row r="16" spans="1:12" s="95" customFormat="1" ht="135" customHeight="1">
      <c r="A16" s="325"/>
      <c r="B16" s="314" t="s">
        <v>126</v>
      </c>
      <c r="C16" s="97" t="s">
        <v>127</v>
      </c>
      <c r="D16" s="333" t="s">
        <v>128</v>
      </c>
      <c r="E16" s="334"/>
      <c r="F16" s="314" t="s">
        <v>1403</v>
      </c>
      <c r="G16" s="314"/>
      <c r="H16" s="125" t="s">
        <v>1404</v>
      </c>
      <c r="I16" s="127">
        <v>15</v>
      </c>
      <c r="J16" s="97">
        <v>14</v>
      </c>
      <c r="K16" s="564" t="s">
        <v>1405</v>
      </c>
      <c r="L16" s="584"/>
    </row>
    <row r="17" spans="1:12" s="95" customFormat="1" ht="130.35" customHeight="1">
      <c r="A17" s="325"/>
      <c r="B17" s="314"/>
      <c r="C17" s="97" t="s">
        <v>130</v>
      </c>
      <c r="D17" s="333" t="s">
        <v>131</v>
      </c>
      <c r="E17" s="334"/>
      <c r="F17" s="314" t="s">
        <v>1406</v>
      </c>
      <c r="G17" s="314"/>
      <c r="H17" s="126" t="s">
        <v>1407</v>
      </c>
      <c r="I17" s="127">
        <v>15</v>
      </c>
      <c r="J17" s="97">
        <v>14</v>
      </c>
      <c r="K17" s="564" t="s">
        <v>1408</v>
      </c>
      <c r="L17" s="584"/>
    </row>
    <row r="18" spans="1:12" s="95" customFormat="1" ht="138" customHeight="1">
      <c r="A18" s="325"/>
      <c r="B18" s="314"/>
      <c r="C18" s="97" t="s">
        <v>133</v>
      </c>
      <c r="D18" s="333" t="s">
        <v>134</v>
      </c>
      <c r="E18" s="334"/>
      <c r="F18" s="335" t="s">
        <v>1409</v>
      </c>
      <c r="G18" s="335"/>
      <c r="H18" s="126" t="s">
        <v>1410</v>
      </c>
      <c r="I18" s="127">
        <v>10</v>
      </c>
      <c r="J18" s="97">
        <v>9</v>
      </c>
      <c r="K18" s="564" t="s">
        <v>1411</v>
      </c>
      <c r="L18" s="584"/>
    </row>
    <row r="19" spans="1:12" s="95" customFormat="1" ht="51" customHeight="1">
      <c r="A19" s="325"/>
      <c r="B19" s="314"/>
      <c r="C19" s="97" t="s">
        <v>136</v>
      </c>
      <c r="D19" s="333" t="s">
        <v>137</v>
      </c>
      <c r="E19" s="334"/>
      <c r="F19" s="314" t="s">
        <v>1412</v>
      </c>
      <c r="G19" s="314"/>
      <c r="H19" s="126" t="s">
        <v>1413</v>
      </c>
      <c r="I19" s="127">
        <v>10</v>
      </c>
      <c r="J19" s="97">
        <v>10</v>
      </c>
      <c r="K19" s="564"/>
      <c r="L19" s="584"/>
    </row>
    <row r="20" spans="1:12" s="95" customFormat="1" ht="117" customHeight="1">
      <c r="A20" s="325"/>
      <c r="B20" s="325" t="s">
        <v>139</v>
      </c>
      <c r="C20" s="97" t="s">
        <v>140</v>
      </c>
      <c r="D20" s="329" t="s">
        <v>140</v>
      </c>
      <c r="E20" s="330"/>
      <c r="F20" s="335" t="s">
        <v>1414</v>
      </c>
      <c r="G20" s="335"/>
      <c r="H20" s="126" t="s">
        <v>1415</v>
      </c>
      <c r="I20" s="127">
        <v>15</v>
      </c>
      <c r="J20" s="97">
        <v>14</v>
      </c>
      <c r="K20" s="564" t="s">
        <v>1416</v>
      </c>
      <c r="L20" s="584"/>
    </row>
    <row r="21" spans="1:12" s="95" customFormat="1" ht="127.35" customHeight="1">
      <c r="A21" s="325"/>
      <c r="B21" s="325"/>
      <c r="C21" s="97" t="s">
        <v>143</v>
      </c>
      <c r="D21" s="329" t="s">
        <v>143</v>
      </c>
      <c r="E21" s="330"/>
      <c r="F21" s="335" t="s">
        <v>1417</v>
      </c>
      <c r="G21" s="335"/>
      <c r="H21" s="126" t="s">
        <v>1418</v>
      </c>
      <c r="I21" s="127">
        <v>15</v>
      </c>
      <c r="J21" s="97">
        <v>14</v>
      </c>
      <c r="K21" s="564" t="s">
        <v>1419</v>
      </c>
      <c r="L21" s="584"/>
    </row>
    <row r="22" spans="1:12" s="95" customFormat="1" ht="133.35" customHeight="1">
      <c r="A22" s="326"/>
      <c r="B22" s="97" t="s">
        <v>146</v>
      </c>
      <c r="C22" s="97" t="s">
        <v>147</v>
      </c>
      <c r="D22" s="329" t="s">
        <v>147</v>
      </c>
      <c r="E22" s="330"/>
      <c r="F22" s="314" t="s">
        <v>1420</v>
      </c>
      <c r="G22" s="314"/>
      <c r="H22" s="126" t="s">
        <v>1421</v>
      </c>
      <c r="I22" s="127">
        <v>10</v>
      </c>
      <c r="J22" s="97">
        <v>9</v>
      </c>
      <c r="K22" s="564" t="s">
        <v>1422</v>
      </c>
      <c r="L22" s="584"/>
    </row>
    <row r="23" spans="1:12" s="95" customFormat="1" ht="20.85" customHeight="1">
      <c r="A23" s="327" t="s">
        <v>148</v>
      </c>
      <c r="B23" s="327"/>
      <c r="C23" s="327"/>
      <c r="D23" s="327"/>
      <c r="E23" s="327"/>
      <c r="F23" s="327"/>
      <c r="G23" s="327"/>
      <c r="H23" s="327"/>
      <c r="I23" s="128">
        <v>100</v>
      </c>
      <c r="J23" s="108">
        <v>92</v>
      </c>
      <c r="K23" s="328" t="s">
        <v>149</v>
      </c>
      <c r="L23" s="328"/>
    </row>
    <row r="24" spans="1:12" ht="12.75" customHeight="1">
      <c r="A24" s="312" t="s">
        <v>163</v>
      </c>
      <c r="B24" s="312"/>
      <c r="C24" s="312"/>
      <c r="D24" s="312"/>
      <c r="E24" s="312"/>
      <c r="F24" s="312"/>
      <c r="G24" s="312"/>
      <c r="H24" s="312"/>
      <c r="I24" s="312"/>
      <c r="J24" s="312"/>
      <c r="K24" s="312"/>
      <c r="L24" s="312"/>
    </row>
    <row r="25" spans="1:12" ht="12" customHeight="1">
      <c r="A25" s="313"/>
      <c r="B25" s="313"/>
      <c r="C25" s="313"/>
      <c r="D25" s="313"/>
      <c r="E25" s="313"/>
      <c r="F25" s="313"/>
      <c r="G25" s="313"/>
      <c r="H25" s="313"/>
      <c r="I25" s="313"/>
      <c r="J25" s="313"/>
      <c r="K25" s="313"/>
      <c r="L25" s="313"/>
    </row>
    <row r="26" spans="1:12">
      <c r="A26" s="313"/>
      <c r="B26" s="313"/>
      <c r="C26" s="313"/>
      <c r="D26" s="313"/>
      <c r="E26" s="313"/>
      <c r="F26" s="313"/>
      <c r="G26" s="313"/>
      <c r="H26" s="313"/>
      <c r="I26" s="313"/>
      <c r="J26" s="313"/>
      <c r="K26" s="313"/>
      <c r="L26" s="313"/>
    </row>
    <row r="27" spans="1:12">
      <c r="A27" s="313"/>
      <c r="B27" s="313"/>
      <c r="C27" s="313"/>
      <c r="D27" s="313"/>
      <c r="E27" s="313"/>
      <c r="F27" s="313"/>
      <c r="G27" s="313"/>
      <c r="H27" s="313"/>
      <c r="I27" s="313"/>
      <c r="J27" s="313"/>
      <c r="K27" s="313"/>
      <c r="L27" s="313"/>
    </row>
    <row r="28" spans="1:12">
      <c r="A28" s="313"/>
      <c r="B28" s="313"/>
      <c r="C28" s="313"/>
      <c r="D28" s="313"/>
      <c r="E28" s="313"/>
      <c r="F28" s="313"/>
      <c r="G28" s="313"/>
      <c r="H28" s="313"/>
      <c r="I28" s="313"/>
      <c r="J28" s="313"/>
      <c r="K28" s="313"/>
      <c r="L28" s="313"/>
    </row>
    <row r="29" spans="1:12">
      <c r="A29" s="313"/>
      <c r="B29" s="313"/>
      <c r="C29" s="313"/>
      <c r="D29" s="313"/>
      <c r="E29" s="313"/>
      <c r="F29" s="313"/>
      <c r="G29" s="313"/>
      <c r="H29" s="313"/>
      <c r="I29" s="313"/>
      <c r="J29" s="313"/>
      <c r="K29" s="313"/>
      <c r="L29" s="313"/>
    </row>
    <row r="30" spans="1:12">
      <c r="A30" s="313"/>
      <c r="B30" s="313"/>
      <c r="C30" s="313"/>
      <c r="D30" s="313"/>
      <c r="E30" s="313"/>
      <c r="F30" s="313"/>
      <c r="G30" s="313"/>
      <c r="H30" s="313"/>
      <c r="I30" s="313"/>
      <c r="J30" s="313"/>
      <c r="K30" s="313"/>
      <c r="L30" s="313"/>
    </row>
    <row r="31" spans="1:12">
      <c r="A31" s="313"/>
      <c r="B31" s="313"/>
      <c r="C31" s="313"/>
      <c r="D31" s="313"/>
      <c r="E31" s="313"/>
      <c r="F31" s="313"/>
      <c r="G31" s="313"/>
      <c r="H31" s="313"/>
      <c r="I31" s="313"/>
      <c r="J31" s="313"/>
      <c r="K31" s="313"/>
      <c r="L31" s="313"/>
    </row>
    <row r="32" spans="1:12">
      <c r="A32" s="313"/>
      <c r="B32" s="313"/>
      <c r="C32" s="313"/>
      <c r="D32" s="313"/>
      <c r="E32" s="313"/>
      <c r="F32" s="313"/>
      <c r="G32" s="313"/>
      <c r="H32" s="313"/>
      <c r="I32" s="313"/>
      <c r="J32" s="313"/>
      <c r="K32" s="313"/>
      <c r="L32" s="313"/>
    </row>
  </sheetData>
  <mergeCells count="69">
    <mergeCell ref="A1:L1"/>
    <mergeCell ref="A2:L2"/>
    <mergeCell ref="A3:B3"/>
    <mergeCell ref="C3:L3"/>
    <mergeCell ref="A4:B4"/>
    <mergeCell ref="C4:G4"/>
    <mergeCell ref="I4:L4"/>
    <mergeCell ref="J11:K11"/>
    <mergeCell ref="C12:D12"/>
    <mergeCell ref="E12:F12"/>
    <mergeCell ref="J12:K12"/>
    <mergeCell ref="A5:B5"/>
    <mergeCell ref="C5:G5"/>
    <mergeCell ref="I5:L5"/>
    <mergeCell ref="C8:D8"/>
    <mergeCell ref="E8:F8"/>
    <mergeCell ref="J8:K8"/>
    <mergeCell ref="H6:H7"/>
    <mergeCell ref="E6:F7"/>
    <mergeCell ref="C9:D10"/>
    <mergeCell ref="E9:F10"/>
    <mergeCell ref="C11:D11"/>
    <mergeCell ref="E11:F11"/>
    <mergeCell ref="H13:L13"/>
    <mergeCell ref="B14:G14"/>
    <mergeCell ref="H14:L14"/>
    <mergeCell ref="D15:E15"/>
    <mergeCell ref="F15:G15"/>
    <mergeCell ref="K15:L15"/>
    <mergeCell ref="B13:G13"/>
    <mergeCell ref="K18:L18"/>
    <mergeCell ref="D19:E19"/>
    <mergeCell ref="F19:G19"/>
    <mergeCell ref="K19:L19"/>
    <mergeCell ref="D16:E16"/>
    <mergeCell ref="F16:G16"/>
    <mergeCell ref="K16:L16"/>
    <mergeCell ref="D17:E17"/>
    <mergeCell ref="F17:G17"/>
    <mergeCell ref="K17:L17"/>
    <mergeCell ref="D18:E18"/>
    <mergeCell ref="F18:G18"/>
    <mergeCell ref="K22:L22"/>
    <mergeCell ref="A23:H23"/>
    <mergeCell ref="K23:L23"/>
    <mergeCell ref="D20:E20"/>
    <mergeCell ref="F20:G20"/>
    <mergeCell ref="K20:L20"/>
    <mergeCell ref="D21:E21"/>
    <mergeCell ref="F21:G21"/>
    <mergeCell ref="K21:L21"/>
    <mergeCell ref="D22:E22"/>
    <mergeCell ref="F22:G22"/>
    <mergeCell ref="A24:L32"/>
    <mergeCell ref="J6:K7"/>
    <mergeCell ref="J9:K10"/>
    <mergeCell ref="A6:B12"/>
    <mergeCell ref="H9:H10"/>
    <mergeCell ref="I6:I7"/>
    <mergeCell ref="I9:I10"/>
    <mergeCell ref="L6:L7"/>
    <mergeCell ref="L9:L10"/>
    <mergeCell ref="A13:A14"/>
    <mergeCell ref="A15:A22"/>
    <mergeCell ref="B16:B19"/>
    <mergeCell ref="B20:B21"/>
    <mergeCell ref="G6:G7"/>
    <mergeCell ref="G9:G10"/>
    <mergeCell ref="C6:D7"/>
  </mergeCells>
  <phoneticPr fontId="41" type="noConversion"/>
  <printOptions horizontalCentered="1"/>
  <pageMargins left="0.70866141732283505" right="0.70866141732283505" top="0.74803149606299202" bottom="0.74803149606299202" header="0.31496062992126" footer="0.31496062992126"/>
  <pageSetup paperSize="9" orientation="landscape"/>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2"/>
  <sheetViews>
    <sheetView topLeftCell="C16" workbookViewId="0">
      <selection activeCell="AA21" sqref="AA21"/>
    </sheetView>
  </sheetViews>
  <sheetFormatPr defaultColWidth="8.83203125" defaultRowHeight="12"/>
  <cols>
    <col min="1" max="1" width="8.83203125" style="96"/>
    <col min="2" max="2" width="19.33203125" style="96" customWidth="1"/>
    <col min="3" max="3" width="20.83203125" style="96" customWidth="1"/>
    <col min="4" max="4" width="18.33203125" style="96" customWidth="1"/>
    <col min="5" max="6" width="8.83203125" style="96"/>
    <col min="7" max="7" width="19" style="96" customWidth="1"/>
    <col min="8" max="8" width="25.1640625" style="96" customWidth="1"/>
    <col min="9" max="10" width="8.83203125" style="96" customWidth="1"/>
    <col min="11" max="11" width="9.33203125" style="96" customWidth="1"/>
    <col min="12" max="12" width="23.1640625" style="96" customWidth="1"/>
    <col min="13" max="13" width="14.33203125" style="96" customWidth="1"/>
    <col min="14" max="16384" width="8.83203125" style="96"/>
  </cols>
  <sheetData>
    <row r="1" spans="1:12" ht="22.5">
      <c r="A1" s="343" t="s">
        <v>93</v>
      </c>
      <c r="B1" s="343"/>
      <c r="C1" s="343"/>
      <c r="D1" s="343"/>
      <c r="E1" s="343"/>
      <c r="F1" s="343"/>
      <c r="G1" s="343"/>
      <c r="H1" s="343"/>
      <c r="I1" s="343"/>
      <c r="J1" s="343"/>
      <c r="K1" s="343"/>
      <c r="L1" s="343"/>
    </row>
    <row r="2" spans="1:12" ht="13.5">
      <c r="A2" s="344" t="s">
        <v>150</v>
      </c>
      <c r="B2" s="344"/>
      <c r="C2" s="344"/>
      <c r="D2" s="344"/>
      <c r="E2" s="344"/>
      <c r="F2" s="344"/>
      <c r="G2" s="344"/>
      <c r="H2" s="344"/>
      <c r="I2" s="344"/>
      <c r="J2" s="344"/>
      <c r="K2" s="344"/>
      <c r="L2" s="344"/>
    </row>
    <row r="3" spans="1:12" ht="22.35" customHeight="1">
      <c r="A3" s="314" t="s">
        <v>1</v>
      </c>
      <c r="B3" s="314"/>
      <c r="C3" s="314" t="s">
        <v>72</v>
      </c>
      <c r="D3" s="314"/>
      <c r="E3" s="314"/>
      <c r="F3" s="314"/>
      <c r="G3" s="314"/>
      <c r="H3" s="314"/>
      <c r="I3" s="314"/>
      <c r="J3" s="314"/>
      <c r="K3" s="314"/>
      <c r="L3" s="314"/>
    </row>
    <row r="4" spans="1:12" ht="20.85" customHeight="1">
      <c r="A4" s="314" t="s">
        <v>95</v>
      </c>
      <c r="B4" s="314"/>
      <c r="C4" s="314" t="s">
        <v>670</v>
      </c>
      <c r="D4" s="314"/>
      <c r="E4" s="314"/>
      <c r="F4" s="314"/>
      <c r="G4" s="314"/>
      <c r="H4" s="98" t="s">
        <v>97</v>
      </c>
      <c r="I4" s="314" t="s">
        <v>69</v>
      </c>
      <c r="J4" s="314"/>
      <c r="K4" s="314"/>
      <c r="L4" s="314"/>
    </row>
    <row r="5" spans="1:12" ht="20.85" customHeight="1">
      <c r="A5" s="314" t="s">
        <v>99</v>
      </c>
      <c r="B5" s="314"/>
      <c r="C5" s="314" t="s">
        <v>1423</v>
      </c>
      <c r="D5" s="314"/>
      <c r="E5" s="314"/>
      <c r="F5" s="314"/>
      <c r="G5" s="314"/>
      <c r="H5" s="98" t="s">
        <v>101</v>
      </c>
      <c r="I5" s="314" t="s">
        <v>1424</v>
      </c>
      <c r="J5" s="314"/>
      <c r="K5" s="314"/>
      <c r="L5" s="314"/>
    </row>
    <row r="6" spans="1:12" ht="14.1" customHeight="1">
      <c r="A6" s="316" t="s">
        <v>102</v>
      </c>
      <c r="B6" s="317"/>
      <c r="C6" s="314"/>
      <c r="D6" s="314"/>
      <c r="E6" s="336" t="s">
        <v>5</v>
      </c>
      <c r="F6" s="337"/>
      <c r="G6" s="324" t="s">
        <v>103</v>
      </c>
      <c r="H6" s="324" t="s">
        <v>104</v>
      </c>
      <c r="I6" s="314" t="s">
        <v>105</v>
      </c>
      <c r="J6" s="314" t="s">
        <v>106</v>
      </c>
      <c r="K6" s="314"/>
      <c r="L6" s="314" t="s">
        <v>107</v>
      </c>
    </row>
    <row r="7" spans="1:12">
      <c r="A7" s="318"/>
      <c r="B7" s="319"/>
      <c r="C7" s="314"/>
      <c r="D7" s="314"/>
      <c r="E7" s="341"/>
      <c r="F7" s="342"/>
      <c r="G7" s="326"/>
      <c r="H7" s="326"/>
      <c r="I7" s="314"/>
      <c r="J7" s="314"/>
      <c r="K7" s="314"/>
      <c r="L7" s="314"/>
    </row>
    <row r="8" spans="1:12" ht="18" customHeight="1">
      <c r="A8" s="318"/>
      <c r="B8" s="319"/>
      <c r="C8" s="338" t="s">
        <v>108</v>
      </c>
      <c r="D8" s="338"/>
      <c r="E8" s="339">
        <f>E9</f>
        <v>63.537700000000001</v>
      </c>
      <c r="F8" s="340"/>
      <c r="G8" s="102">
        <f>E8</f>
        <v>63.537700000000001</v>
      </c>
      <c r="H8" s="101">
        <v>63.492890000000003</v>
      </c>
      <c r="I8" s="97">
        <v>10</v>
      </c>
      <c r="J8" s="308">
        <f>ROUND(H8/G8,4)</f>
        <v>0.99929999999999997</v>
      </c>
      <c r="K8" s="309"/>
      <c r="L8" s="124">
        <v>10</v>
      </c>
    </row>
    <row r="9" spans="1:12" ht="18.75" customHeight="1">
      <c r="A9" s="318"/>
      <c r="B9" s="319"/>
      <c r="C9" s="336" t="s">
        <v>109</v>
      </c>
      <c r="D9" s="337"/>
      <c r="E9" s="322">
        <v>63.537700000000001</v>
      </c>
      <c r="F9" s="322"/>
      <c r="G9" s="322">
        <f>E9</f>
        <v>63.537700000000001</v>
      </c>
      <c r="H9" s="322">
        <v>63.492890000000003</v>
      </c>
      <c r="I9" s="324">
        <v>10</v>
      </c>
      <c r="J9" s="315">
        <f>J8</f>
        <v>0.99929999999999997</v>
      </c>
      <c r="K9" s="315"/>
      <c r="L9" s="630">
        <v>10</v>
      </c>
    </row>
    <row r="10" spans="1:12" ht="14.1" customHeight="1">
      <c r="A10" s="318"/>
      <c r="B10" s="319"/>
      <c r="C10" s="341"/>
      <c r="D10" s="342"/>
      <c r="E10" s="322"/>
      <c r="F10" s="322"/>
      <c r="G10" s="322"/>
      <c r="H10" s="322"/>
      <c r="I10" s="326"/>
      <c r="J10" s="315"/>
      <c r="K10" s="315"/>
      <c r="L10" s="631"/>
    </row>
    <row r="11" spans="1:12" ht="18.75" customHeight="1">
      <c r="A11" s="318"/>
      <c r="B11" s="319"/>
      <c r="C11" s="314" t="s">
        <v>110</v>
      </c>
      <c r="D11" s="314"/>
      <c r="E11" s="339"/>
      <c r="F11" s="340"/>
      <c r="G11" s="102"/>
      <c r="H11" s="101"/>
      <c r="I11" s="97"/>
      <c r="J11" s="314"/>
      <c r="K11" s="314"/>
      <c r="L11" s="97"/>
    </row>
    <row r="12" spans="1:12" ht="19.350000000000001" customHeight="1">
      <c r="A12" s="320"/>
      <c r="B12" s="321"/>
      <c r="C12" s="314" t="s">
        <v>113</v>
      </c>
      <c r="D12" s="314"/>
      <c r="E12" s="339"/>
      <c r="F12" s="340"/>
      <c r="G12" s="102"/>
      <c r="H12" s="101"/>
      <c r="I12" s="97"/>
      <c r="J12" s="314"/>
      <c r="K12" s="314"/>
      <c r="L12" s="97"/>
    </row>
    <row r="13" spans="1:12" ht="20.100000000000001" customHeight="1">
      <c r="A13" s="314" t="s">
        <v>114</v>
      </c>
      <c r="B13" s="314" t="s">
        <v>115</v>
      </c>
      <c r="C13" s="314"/>
      <c r="D13" s="314"/>
      <c r="E13" s="314"/>
      <c r="F13" s="314"/>
      <c r="G13" s="314"/>
      <c r="H13" s="314" t="s">
        <v>116</v>
      </c>
      <c r="I13" s="314"/>
      <c r="J13" s="314"/>
      <c r="K13" s="314"/>
      <c r="L13" s="314"/>
    </row>
    <row r="14" spans="1:12" ht="110.1" customHeight="1">
      <c r="A14" s="314"/>
      <c r="B14" s="335" t="s">
        <v>1425</v>
      </c>
      <c r="C14" s="335"/>
      <c r="D14" s="335"/>
      <c r="E14" s="335"/>
      <c r="F14" s="335"/>
      <c r="G14" s="335"/>
      <c r="H14" s="304" t="s">
        <v>1426</v>
      </c>
      <c r="I14" s="304"/>
      <c r="J14" s="304"/>
      <c r="K14" s="304"/>
      <c r="L14" s="304"/>
    </row>
    <row r="15" spans="1:12" s="95" customFormat="1" ht="38.25" customHeight="1">
      <c r="A15" s="324" t="s">
        <v>119</v>
      </c>
      <c r="B15" s="97" t="s">
        <v>120</v>
      </c>
      <c r="C15" s="97" t="s">
        <v>121</v>
      </c>
      <c r="D15" s="314" t="s">
        <v>122</v>
      </c>
      <c r="E15" s="314"/>
      <c r="F15" s="336" t="s">
        <v>123</v>
      </c>
      <c r="G15" s="337"/>
      <c r="H15" s="99" t="s">
        <v>124</v>
      </c>
      <c r="I15" s="97" t="s">
        <v>105</v>
      </c>
      <c r="J15" s="97" t="s">
        <v>107</v>
      </c>
      <c r="K15" s="336" t="s">
        <v>125</v>
      </c>
      <c r="L15" s="337"/>
    </row>
    <row r="16" spans="1:12" s="95" customFormat="1" ht="28.5">
      <c r="A16" s="325"/>
      <c r="B16" s="314" t="s">
        <v>126</v>
      </c>
      <c r="C16" s="97" t="s">
        <v>127</v>
      </c>
      <c r="D16" s="333" t="s">
        <v>128</v>
      </c>
      <c r="E16" s="334"/>
      <c r="F16" s="314" t="s">
        <v>1427</v>
      </c>
      <c r="G16" s="314"/>
      <c r="H16" s="97" t="s">
        <v>1428</v>
      </c>
      <c r="I16" s="97">
        <v>12.5</v>
      </c>
      <c r="J16" s="97">
        <v>12.5</v>
      </c>
      <c r="K16" s="329"/>
      <c r="L16" s="330"/>
    </row>
    <row r="17" spans="1:12" s="95" customFormat="1" ht="104.1" customHeight="1">
      <c r="A17" s="325"/>
      <c r="B17" s="314"/>
      <c r="C17" s="97" t="s">
        <v>130</v>
      </c>
      <c r="D17" s="333" t="s">
        <v>131</v>
      </c>
      <c r="E17" s="334"/>
      <c r="F17" s="314" t="s">
        <v>1429</v>
      </c>
      <c r="G17" s="314"/>
      <c r="H17" s="107" t="s">
        <v>1430</v>
      </c>
      <c r="I17" s="97">
        <v>12.5</v>
      </c>
      <c r="J17" s="97">
        <v>10</v>
      </c>
      <c r="K17" s="564" t="s">
        <v>1431</v>
      </c>
      <c r="L17" s="584"/>
    </row>
    <row r="18" spans="1:12" s="95" customFormat="1" ht="177" customHeight="1">
      <c r="A18" s="325"/>
      <c r="B18" s="314"/>
      <c r="C18" s="97" t="s">
        <v>133</v>
      </c>
      <c r="D18" s="333" t="s">
        <v>134</v>
      </c>
      <c r="E18" s="334"/>
      <c r="F18" s="314" t="s">
        <v>1432</v>
      </c>
      <c r="G18" s="314"/>
      <c r="H18" s="107" t="s">
        <v>1433</v>
      </c>
      <c r="I18" s="97">
        <v>12.5</v>
      </c>
      <c r="J18" s="97">
        <v>12</v>
      </c>
      <c r="K18" s="335" t="s">
        <v>1434</v>
      </c>
      <c r="L18" s="335"/>
    </row>
    <row r="19" spans="1:12" s="95" customFormat="1" ht="28.5">
      <c r="A19" s="325"/>
      <c r="B19" s="314"/>
      <c r="C19" s="97" t="s">
        <v>136</v>
      </c>
      <c r="D19" s="333" t="s">
        <v>137</v>
      </c>
      <c r="E19" s="334"/>
      <c r="F19" s="314" t="s">
        <v>1435</v>
      </c>
      <c r="G19" s="314"/>
      <c r="H19" s="107" t="s">
        <v>1435</v>
      </c>
      <c r="I19" s="97">
        <v>12.5</v>
      </c>
      <c r="J19" s="97">
        <v>12.5</v>
      </c>
      <c r="K19" s="314"/>
      <c r="L19" s="314"/>
    </row>
    <row r="20" spans="1:12" s="95" customFormat="1" ht="57">
      <c r="A20" s="325"/>
      <c r="B20" s="325" t="s">
        <v>139</v>
      </c>
      <c r="C20" s="97" t="s">
        <v>140</v>
      </c>
      <c r="D20" s="329" t="s">
        <v>140</v>
      </c>
      <c r="E20" s="330"/>
      <c r="F20" s="314" t="s">
        <v>1436</v>
      </c>
      <c r="G20" s="314"/>
      <c r="H20" s="107" t="s">
        <v>1436</v>
      </c>
      <c r="I20" s="97">
        <v>15</v>
      </c>
      <c r="J20" s="97">
        <v>13</v>
      </c>
      <c r="K20" s="600" t="s">
        <v>1437</v>
      </c>
      <c r="L20" s="601"/>
    </row>
    <row r="21" spans="1:12" s="95" customFormat="1" ht="58.35" customHeight="1">
      <c r="A21" s="325"/>
      <c r="B21" s="325"/>
      <c r="C21" s="97" t="s">
        <v>143</v>
      </c>
      <c r="D21" s="329" t="s">
        <v>143</v>
      </c>
      <c r="E21" s="330"/>
      <c r="F21" s="314" t="s">
        <v>1438</v>
      </c>
      <c r="G21" s="314"/>
      <c r="H21" s="97" t="s">
        <v>1439</v>
      </c>
      <c r="I21" s="97">
        <v>15</v>
      </c>
      <c r="J21" s="97">
        <v>13</v>
      </c>
      <c r="K21" s="632"/>
      <c r="L21" s="633"/>
    </row>
    <row r="22" spans="1:12" s="95" customFormat="1" ht="85.5">
      <c r="A22" s="326"/>
      <c r="B22" s="97" t="s">
        <v>146</v>
      </c>
      <c r="C22" s="97" t="s">
        <v>147</v>
      </c>
      <c r="D22" s="329" t="s">
        <v>147</v>
      </c>
      <c r="E22" s="330"/>
      <c r="F22" s="314" t="s">
        <v>1440</v>
      </c>
      <c r="G22" s="314"/>
      <c r="H22" s="107" t="s">
        <v>1441</v>
      </c>
      <c r="I22" s="97">
        <v>10</v>
      </c>
      <c r="J22" s="97">
        <v>9</v>
      </c>
      <c r="K22" s="634"/>
      <c r="L22" s="635"/>
    </row>
    <row r="23" spans="1:12" s="95" customFormat="1" ht="20.85" customHeight="1">
      <c r="A23" s="327" t="s">
        <v>148</v>
      </c>
      <c r="B23" s="327"/>
      <c r="C23" s="327"/>
      <c r="D23" s="327"/>
      <c r="E23" s="327"/>
      <c r="F23" s="327"/>
      <c r="G23" s="327"/>
      <c r="H23" s="327"/>
      <c r="I23" s="113">
        <v>100</v>
      </c>
      <c r="J23" s="108">
        <f>SUM(J16:J22)+L8</f>
        <v>92</v>
      </c>
      <c r="K23" s="328" t="s">
        <v>149</v>
      </c>
      <c r="L23" s="328"/>
    </row>
    <row r="24" spans="1:12" ht="12.75" customHeight="1">
      <c r="A24" s="312" t="s">
        <v>163</v>
      </c>
      <c r="B24" s="312"/>
      <c r="C24" s="312"/>
      <c r="D24" s="312"/>
      <c r="E24" s="312"/>
      <c r="F24" s="312"/>
      <c r="G24" s="312"/>
      <c r="H24" s="312"/>
      <c r="I24" s="312"/>
      <c r="J24" s="312"/>
      <c r="K24" s="312"/>
      <c r="L24" s="312"/>
    </row>
    <row r="25" spans="1:12" ht="12" customHeight="1">
      <c r="A25" s="313"/>
      <c r="B25" s="313"/>
      <c r="C25" s="313"/>
      <c r="D25" s="313"/>
      <c r="E25" s="313"/>
      <c r="F25" s="313"/>
      <c r="G25" s="313"/>
      <c r="H25" s="313"/>
      <c r="I25" s="313"/>
      <c r="J25" s="313"/>
      <c r="K25" s="313"/>
      <c r="L25" s="313"/>
    </row>
    <row r="26" spans="1:12">
      <c r="A26" s="313"/>
      <c r="B26" s="313"/>
      <c r="C26" s="313"/>
      <c r="D26" s="313"/>
      <c r="E26" s="313"/>
      <c r="F26" s="313"/>
      <c r="G26" s="313"/>
      <c r="H26" s="313"/>
      <c r="I26" s="313"/>
      <c r="J26" s="313"/>
      <c r="K26" s="313"/>
      <c r="L26" s="313"/>
    </row>
    <row r="27" spans="1:12">
      <c r="A27" s="313"/>
      <c r="B27" s="313"/>
      <c r="C27" s="313"/>
      <c r="D27" s="313"/>
      <c r="E27" s="313"/>
      <c r="F27" s="313"/>
      <c r="G27" s="313"/>
      <c r="H27" s="313"/>
      <c r="I27" s="313"/>
      <c r="J27" s="313"/>
      <c r="K27" s="313"/>
      <c r="L27" s="313"/>
    </row>
    <row r="28" spans="1:12">
      <c r="A28" s="313"/>
      <c r="B28" s="313"/>
      <c r="C28" s="313"/>
      <c r="D28" s="313"/>
      <c r="E28" s="313"/>
      <c r="F28" s="313"/>
      <c r="G28" s="313"/>
      <c r="H28" s="313"/>
      <c r="I28" s="313"/>
      <c r="J28" s="313"/>
      <c r="K28" s="313"/>
      <c r="L28" s="313"/>
    </row>
    <row r="29" spans="1:12">
      <c r="A29" s="313"/>
      <c r="B29" s="313"/>
      <c r="C29" s="313"/>
      <c r="D29" s="313"/>
      <c r="E29" s="313"/>
      <c r="F29" s="313"/>
      <c r="G29" s="313"/>
      <c r="H29" s="313"/>
      <c r="I29" s="313"/>
      <c r="J29" s="313"/>
      <c r="K29" s="313"/>
      <c r="L29" s="313"/>
    </row>
    <row r="30" spans="1:12">
      <c r="A30" s="313"/>
      <c r="B30" s="313"/>
      <c r="C30" s="313"/>
      <c r="D30" s="313"/>
      <c r="E30" s="313"/>
      <c r="F30" s="313"/>
      <c r="G30" s="313"/>
      <c r="H30" s="313"/>
      <c r="I30" s="313"/>
      <c r="J30" s="313"/>
      <c r="K30" s="313"/>
      <c r="L30" s="313"/>
    </row>
    <row r="31" spans="1:12">
      <c r="A31" s="313"/>
      <c r="B31" s="313"/>
      <c r="C31" s="313"/>
      <c r="D31" s="313"/>
      <c r="E31" s="313"/>
      <c r="F31" s="313"/>
      <c r="G31" s="313"/>
      <c r="H31" s="313"/>
      <c r="I31" s="313"/>
      <c r="J31" s="313"/>
      <c r="K31" s="313"/>
      <c r="L31" s="313"/>
    </row>
    <row r="32" spans="1:12">
      <c r="A32" s="313"/>
      <c r="B32" s="313"/>
      <c r="C32" s="313"/>
      <c r="D32" s="313"/>
      <c r="E32" s="313"/>
      <c r="F32" s="313"/>
      <c r="G32" s="313"/>
      <c r="H32" s="313"/>
      <c r="I32" s="313"/>
      <c r="J32" s="313"/>
      <c r="K32" s="313"/>
      <c r="L32" s="313"/>
    </row>
  </sheetData>
  <mergeCells count="67">
    <mergeCell ref="A1:L1"/>
    <mergeCell ref="A2:L2"/>
    <mergeCell ref="A3:B3"/>
    <mergeCell ref="C3:L3"/>
    <mergeCell ref="A4:B4"/>
    <mergeCell ref="C4:G4"/>
    <mergeCell ref="I4:L4"/>
    <mergeCell ref="A5:B5"/>
    <mergeCell ref="C5:G5"/>
    <mergeCell ref="I5:L5"/>
    <mergeCell ref="C8:D8"/>
    <mergeCell ref="E8:F8"/>
    <mergeCell ref="J8:K8"/>
    <mergeCell ref="G6:G7"/>
    <mergeCell ref="L6:L7"/>
    <mergeCell ref="C11:D11"/>
    <mergeCell ref="E11:F11"/>
    <mergeCell ref="J11:K11"/>
    <mergeCell ref="C12:D12"/>
    <mergeCell ref="E12:F12"/>
    <mergeCell ref="J12:K12"/>
    <mergeCell ref="B13:G13"/>
    <mergeCell ref="H13:L13"/>
    <mergeCell ref="B14:G14"/>
    <mergeCell ref="H14:L14"/>
    <mergeCell ref="D15:E15"/>
    <mergeCell ref="F15:G15"/>
    <mergeCell ref="K15:L15"/>
    <mergeCell ref="K19:L19"/>
    <mergeCell ref="D16:E16"/>
    <mergeCell ref="F16:G16"/>
    <mergeCell ref="K16:L16"/>
    <mergeCell ref="D17:E17"/>
    <mergeCell ref="F17:G17"/>
    <mergeCell ref="K17:L17"/>
    <mergeCell ref="K23:L23"/>
    <mergeCell ref="A13:A14"/>
    <mergeCell ref="A15:A22"/>
    <mergeCell ref="B16:B19"/>
    <mergeCell ref="B20:B21"/>
    <mergeCell ref="D20:E20"/>
    <mergeCell ref="F20:G20"/>
    <mergeCell ref="D21:E21"/>
    <mergeCell ref="F21:G21"/>
    <mergeCell ref="D22:E22"/>
    <mergeCell ref="F22:G22"/>
    <mergeCell ref="D18:E18"/>
    <mergeCell ref="F18:G18"/>
    <mergeCell ref="K18:L18"/>
    <mergeCell ref="D19:E19"/>
    <mergeCell ref="F19:G19"/>
    <mergeCell ref="L9:L10"/>
    <mergeCell ref="K20:L22"/>
    <mergeCell ref="A24:L32"/>
    <mergeCell ref="A6:B12"/>
    <mergeCell ref="C6:D7"/>
    <mergeCell ref="E6:F7"/>
    <mergeCell ref="J6:K7"/>
    <mergeCell ref="C9:D10"/>
    <mergeCell ref="E9:F10"/>
    <mergeCell ref="J9:K10"/>
    <mergeCell ref="G9:G10"/>
    <mergeCell ref="H6:H7"/>
    <mergeCell ref="H9:H10"/>
    <mergeCell ref="I6:I7"/>
    <mergeCell ref="I9:I10"/>
    <mergeCell ref="A23:H23"/>
  </mergeCells>
  <phoneticPr fontId="41" type="noConversion"/>
  <printOptions horizontalCentered="1"/>
  <pageMargins left="0.70866141732283505" right="0.70866141732283505" top="0.74803149606299202" bottom="0.74803149606299202" header="0.31496062992126" footer="0.31496062992126"/>
  <pageSetup paperSize="9" orientation="landscape"/>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2"/>
  <sheetViews>
    <sheetView topLeftCell="C7" zoomScale="93" zoomScaleNormal="93" workbookViewId="0">
      <selection activeCell="AA21" sqref="AA21"/>
    </sheetView>
  </sheetViews>
  <sheetFormatPr defaultColWidth="8.83203125" defaultRowHeight="12"/>
  <cols>
    <col min="1" max="1" width="8.83203125" style="96"/>
    <col min="2" max="2" width="19.33203125" style="96" customWidth="1"/>
    <col min="3" max="3" width="20.83203125" style="96" customWidth="1"/>
    <col min="4" max="4" width="18.33203125" style="96" customWidth="1"/>
    <col min="5" max="6" width="8.83203125" style="96"/>
    <col min="7" max="7" width="19" style="96" customWidth="1"/>
    <col min="8" max="8" width="25.1640625" style="96" customWidth="1"/>
    <col min="9" max="10" width="8.83203125" style="96" customWidth="1"/>
    <col min="11" max="11" width="9.33203125" style="96" customWidth="1"/>
    <col min="12" max="12" width="14.33203125" style="96" customWidth="1"/>
    <col min="13" max="13" width="9.33203125" style="96" customWidth="1"/>
    <col min="14" max="16384" width="8.83203125" style="96"/>
  </cols>
  <sheetData>
    <row r="1" spans="1:12" ht="22.5">
      <c r="A1" s="343" t="s">
        <v>93</v>
      </c>
      <c r="B1" s="343"/>
      <c r="C1" s="343"/>
      <c r="D1" s="343"/>
      <c r="E1" s="343"/>
      <c r="F1" s="343"/>
      <c r="G1" s="343"/>
      <c r="H1" s="343"/>
      <c r="I1" s="343"/>
      <c r="J1" s="343"/>
      <c r="K1" s="343"/>
      <c r="L1" s="343"/>
    </row>
    <row r="2" spans="1:12" ht="13.5">
      <c r="A2" s="344" t="s">
        <v>150</v>
      </c>
      <c r="B2" s="344"/>
      <c r="C2" s="344"/>
      <c r="D2" s="344"/>
      <c r="E2" s="344"/>
      <c r="F2" s="344"/>
      <c r="G2" s="344"/>
      <c r="H2" s="344"/>
      <c r="I2" s="344"/>
      <c r="J2" s="344"/>
      <c r="K2" s="344"/>
      <c r="L2" s="344"/>
    </row>
    <row r="3" spans="1:12" ht="22.35" customHeight="1">
      <c r="A3" s="314" t="s">
        <v>1</v>
      </c>
      <c r="B3" s="314"/>
      <c r="C3" s="328" t="s">
        <v>73</v>
      </c>
      <c r="D3" s="314"/>
      <c r="E3" s="314"/>
      <c r="F3" s="314"/>
      <c r="G3" s="314"/>
      <c r="H3" s="314"/>
      <c r="I3" s="314"/>
      <c r="J3" s="314"/>
      <c r="K3" s="314"/>
      <c r="L3" s="314"/>
    </row>
    <row r="4" spans="1:12" ht="20.85" customHeight="1">
      <c r="A4" s="314" t="s">
        <v>95</v>
      </c>
      <c r="B4" s="314"/>
      <c r="C4" s="314" t="s">
        <v>96</v>
      </c>
      <c r="D4" s="314"/>
      <c r="E4" s="314"/>
      <c r="F4" s="314"/>
      <c r="G4" s="314"/>
      <c r="H4" s="98" t="s">
        <v>97</v>
      </c>
      <c r="I4" s="314" t="s">
        <v>69</v>
      </c>
      <c r="J4" s="314"/>
      <c r="K4" s="314"/>
      <c r="L4" s="314"/>
    </row>
    <row r="5" spans="1:12" ht="20.85" customHeight="1">
      <c r="A5" s="314" t="s">
        <v>99</v>
      </c>
      <c r="B5" s="314"/>
      <c r="C5" s="314" t="s">
        <v>1442</v>
      </c>
      <c r="D5" s="314"/>
      <c r="E5" s="314"/>
      <c r="F5" s="314"/>
      <c r="G5" s="314"/>
      <c r="H5" s="98" t="s">
        <v>101</v>
      </c>
      <c r="I5" s="314">
        <v>15810441113</v>
      </c>
      <c r="J5" s="314"/>
      <c r="K5" s="314"/>
      <c r="L5" s="314"/>
    </row>
    <row r="6" spans="1:12" ht="14.1" customHeight="1">
      <c r="A6" s="316" t="s">
        <v>102</v>
      </c>
      <c r="B6" s="317"/>
      <c r="C6" s="314"/>
      <c r="D6" s="314"/>
      <c r="E6" s="336" t="s">
        <v>5</v>
      </c>
      <c r="F6" s="337"/>
      <c r="G6" s="324" t="s">
        <v>103</v>
      </c>
      <c r="H6" s="324" t="s">
        <v>104</v>
      </c>
      <c r="I6" s="314" t="s">
        <v>105</v>
      </c>
      <c r="J6" s="314" t="s">
        <v>106</v>
      </c>
      <c r="K6" s="314"/>
      <c r="L6" s="314" t="s">
        <v>107</v>
      </c>
    </row>
    <row r="7" spans="1:12">
      <c r="A7" s="318"/>
      <c r="B7" s="319"/>
      <c r="C7" s="314"/>
      <c r="D7" s="314"/>
      <c r="E7" s="341"/>
      <c r="F7" s="342"/>
      <c r="G7" s="326"/>
      <c r="H7" s="326"/>
      <c r="I7" s="314"/>
      <c r="J7" s="314"/>
      <c r="K7" s="314"/>
      <c r="L7" s="314"/>
    </row>
    <row r="8" spans="1:12" ht="24" customHeight="1">
      <c r="A8" s="318"/>
      <c r="B8" s="319"/>
      <c r="C8" s="338" t="s">
        <v>108</v>
      </c>
      <c r="D8" s="338"/>
      <c r="E8" s="339">
        <v>91.686023000000006</v>
      </c>
      <c r="F8" s="340"/>
      <c r="G8" s="102">
        <v>91.686023000000006</v>
      </c>
      <c r="H8" s="101">
        <v>90.390600000000006</v>
      </c>
      <c r="I8" s="97">
        <v>10</v>
      </c>
      <c r="J8" s="308">
        <v>0.9859</v>
      </c>
      <c r="K8" s="309"/>
      <c r="L8" s="111">
        <v>10</v>
      </c>
    </row>
    <row r="9" spans="1:12" ht="18.75" customHeight="1">
      <c r="A9" s="318"/>
      <c r="B9" s="319"/>
      <c r="C9" s="336" t="s">
        <v>109</v>
      </c>
      <c r="D9" s="337"/>
      <c r="E9" s="322">
        <v>91.686023000000006</v>
      </c>
      <c r="F9" s="322"/>
      <c r="G9" s="322">
        <v>91.686023000000006</v>
      </c>
      <c r="H9" s="322">
        <v>90.390600000000006</v>
      </c>
      <c r="I9" s="314">
        <v>10</v>
      </c>
      <c r="J9" s="315">
        <v>0.9859</v>
      </c>
      <c r="K9" s="315"/>
      <c r="L9" s="323">
        <v>10</v>
      </c>
    </row>
    <row r="10" spans="1:12">
      <c r="A10" s="318"/>
      <c r="B10" s="319"/>
      <c r="C10" s="341"/>
      <c r="D10" s="342"/>
      <c r="E10" s="322"/>
      <c r="F10" s="322"/>
      <c r="G10" s="322"/>
      <c r="H10" s="322"/>
      <c r="I10" s="314"/>
      <c r="J10" s="315"/>
      <c r="K10" s="315"/>
      <c r="L10" s="323"/>
    </row>
    <row r="11" spans="1:12" ht="18.75" customHeight="1">
      <c r="A11" s="318"/>
      <c r="B11" s="319"/>
      <c r="C11" s="314" t="s">
        <v>110</v>
      </c>
      <c r="D11" s="314"/>
      <c r="E11" s="339"/>
      <c r="F11" s="340"/>
      <c r="G11" s="102"/>
      <c r="H11" s="101"/>
      <c r="I11" s="97"/>
      <c r="J11" s="314"/>
      <c r="K11" s="314"/>
      <c r="L11" s="97"/>
    </row>
    <row r="12" spans="1:12" ht="19.350000000000001" customHeight="1">
      <c r="A12" s="320"/>
      <c r="B12" s="321"/>
      <c r="C12" s="314" t="s">
        <v>113</v>
      </c>
      <c r="D12" s="314"/>
      <c r="E12" s="339"/>
      <c r="F12" s="340"/>
      <c r="G12" s="102"/>
      <c r="H12" s="101"/>
      <c r="I12" s="97"/>
      <c r="J12" s="314"/>
      <c r="K12" s="314"/>
      <c r="L12" s="97"/>
    </row>
    <row r="13" spans="1:12" ht="20.100000000000001" customHeight="1">
      <c r="A13" s="314" t="s">
        <v>114</v>
      </c>
      <c r="B13" s="314" t="s">
        <v>115</v>
      </c>
      <c r="C13" s="314"/>
      <c r="D13" s="314"/>
      <c r="E13" s="314"/>
      <c r="F13" s="314"/>
      <c r="G13" s="314"/>
      <c r="H13" s="314" t="s">
        <v>116</v>
      </c>
      <c r="I13" s="314"/>
      <c r="J13" s="314"/>
      <c r="K13" s="314"/>
      <c r="L13" s="314"/>
    </row>
    <row r="14" spans="1:12" ht="161.1" customHeight="1">
      <c r="A14" s="314"/>
      <c r="B14" s="335" t="s">
        <v>1443</v>
      </c>
      <c r="C14" s="335"/>
      <c r="D14" s="335"/>
      <c r="E14" s="335"/>
      <c r="F14" s="335"/>
      <c r="G14" s="335"/>
      <c r="H14" s="335" t="s">
        <v>1444</v>
      </c>
      <c r="I14" s="335"/>
      <c r="J14" s="335"/>
      <c r="K14" s="335"/>
      <c r="L14" s="335"/>
    </row>
    <row r="15" spans="1:12" s="95" customFormat="1" ht="38.25" customHeight="1">
      <c r="A15" s="324" t="s">
        <v>119</v>
      </c>
      <c r="B15" s="97" t="s">
        <v>120</v>
      </c>
      <c r="C15" s="97" t="s">
        <v>121</v>
      </c>
      <c r="D15" s="314" t="s">
        <v>122</v>
      </c>
      <c r="E15" s="314"/>
      <c r="F15" s="336" t="s">
        <v>123</v>
      </c>
      <c r="G15" s="337"/>
      <c r="H15" s="99" t="s">
        <v>124</v>
      </c>
      <c r="I15" s="97" t="s">
        <v>105</v>
      </c>
      <c r="J15" s="97" t="s">
        <v>107</v>
      </c>
      <c r="K15" s="336" t="s">
        <v>125</v>
      </c>
      <c r="L15" s="337"/>
    </row>
    <row r="16" spans="1:12" s="95" customFormat="1" ht="57" customHeight="1">
      <c r="A16" s="325"/>
      <c r="B16" s="314" t="s">
        <v>126</v>
      </c>
      <c r="C16" s="97" t="s">
        <v>127</v>
      </c>
      <c r="D16" s="333" t="s">
        <v>128</v>
      </c>
      <c r="E16" s="334"/>
      <c r="F16" s="314" t="s">
        <v>1445</v>
      </c>
      <c r="G16" s="314"/>
      <c r="H16" s="100" t="s">
        <v>1446</v>
      </c>
      <c r="I16" s="97">
        <v>10</v>
      </c>
      <c r="J16" s="97">
        <v>10</v>
      </c>
      <c r="K16" s="329"/>
      <c r="L16" s="330"/>
    </row>
    <row r="17" spans="1:12" s="95" customFormat="1" ht="339" customHeight="1">
      <c r="A17" s="325"/>
      <c r="B17" s="314"/>
      <c r="C17" s="97" t="s">
        <v>130</v>
      </c>
      <c r="D17" s="333" t="s">
        <v>131</v>
      </c>
      <c r="E17" s="334"/>
      <c r="F17" s="314" t="s">
        <v>1447</v>
      </c>
      <c r="G17" s="314"/>
      <c r="H17" s="100" t="s">
        <v>1448</v>
      </c>
      <c r="I17" s="97">
        <v>15</v>
      </c>
      <c r="J17" s="97">
        <v>13</v>
      </c>
      <c r="K17" s="637" t="s">
        <v>1449</v>
      </c>
      <c r="L17" s="583"/>
    </row>
    <row r="18" spans="1:12" s="95" customFormat="1" ht="90" customHeight="1">
      <c r="A18" s="325"/>
      <c r="B18" s="314"/>
      <c r="C18" s="97" t="s">
        <v>133</v>
      </c>
      <c r="D18" s="333" t="s">
        <v>134</v>
      </c>
      <c r="E18" s="334"/>
      <c r="F18" s="338" t="s">
        <v>1450</v>
      </c>
      <c r="G18" s="338"/>
      <c r="H18" s="120" t="s">
        <v>1451</v>
      </c>
      <c r="I18" s="97">
        <v>15</v>
      </c>
      <c r="J18" s="97">
        <v>15</v>
      </c>
      <c r="K18" s="314"/>
      <c r="L18" s="314"/>
    </row>
    <row r="19" spans="1:12" s="95" customFormat="1" ht="58.35" customHeight="1">
      <c r="A19" s="325"/>
      <c r="B19" s="314"/>
      <c r="C19" s="97" t="s">
        <v>136</v>
      </c>
      <c r="D19" s="333" t="s">
        <v>137</v>
      </c>
      <c r="E19" s="334"/>
      <c r="F19" s="314" t="s">
        <v>1452</v>
      </c>
      <c r="G19" s="314"/>
      <c r="H19" s="121" t="s">
        <v>1453</v>
      </c>
      <c r="I19" s="97">
        <v>10</v>
      </c>
      <c r="J19" s="97">
        <v>10</v>
      </c>
      <c r="K19" s="314" t="s">
        <v>1454</v>
      </c>
      <c r="L19" s="314"/>
    </row>
    <row r="20" spans="1:12" s="95" customFormat="1" ht="261" customHeight="1">
      <c r="A20" s="325"/>
      <c r="B20" s="325" t="s">
        <v>139</v>
      </c>
      <c r="C20" s="97" t="s">
        <v>140</v>
      </c>
      <c r="D20" s="329" t="s">
        <v>140</v>
      </c>
      <c r="E20" s="330"/>
      <c r="F20" s="338" t="s">
        <v>1455</v>
      </c>
      <c r="G20" s="338"/>
      <c r="H20" s="122" t="s">
        <v>1456</v>
      </c>
      <c r="I20" s="97">
        <v>15</v>
      </c>
      <c r="J20" s="97">
        <v>13</v>
      </c>
      <c r="K20" s="636" t="s">
        <v>1457</v>
      </c>
      <c r="L20" s="338"/>
    </row>
    <row r="21" spans="1:12" s="95" customFormat="1" ht="126" customHeight="1">
      <c r="A21" s="325"/>
      <c r="B21" s="325"/>
      <c r="C21" s="97" t="s">
        <v>143</v>
      </c>
      <c r="D21" s="329" t="s">
        <v>143</v>
      </c>
      <c r="E21" s="330"/>
      <c r="F21" s="338" t="s">
        <v>1458</v>
      </c>
      <c r="G21" s="338"/>
      <c r="H21" s="122" t="s">
        <v>1459</v>
      </c>
      <c r="I21" s="97">
        <v>15</v>
      </c>
      <c r="J21" s="97">
        <v>15</v>
      </c>
      <c r="K21" s="314"/>
      <c r="L21" s="314"/>
    </row>
    <row r="22" spans="1:12" s="95" customFormat="1" ht="175.35" customHeight="1">
      <c r="A22" s="326"/>
      <c r="B22" s="97" t="s">
        <v>146</v>
      </c>
      <c r="C22" s="97" t="s">
        <v>147</v>
      </c>
      <c r="D22" s="329" t="s">
        <v>147</v>
      </c>
      <c r="E22" s="330"/>
      <c r="F22" s="314" t="s">
        <v>1460</v>
      </c>
      <c r="G22" s="314"/>
      <c r="H22" s="123" t="s">
        <v>1461</v>
      </c>
      <c r="I22" s="97">
        <v>10</v>
      </c>
      <c r="J22" s="97">
        <v>9</v>
      </c>
      <c r="K22" s="636" t="s">
        <v>1462</v>
      </c>
      <c r="L22" s="338"/>
    </row>
    <row r="23" spans="1:12" s="95" customFormat="1" ht="20.85" customHeight="1">
      <c r="A23" s="327" t="s">
        <v>148</v>
      </c>
      <c r="B23" s="327"/>
      <c r="C23" s="327"/>
      <c r="D23" s="327"/>
      <c r="E23" s="327"/>
      <c r="F23" s="327"/>
      <c r="G23" s="327"/>
      <c r="H23" s="327"/>
      <c r="I23" s="113">
        <v>100</v>
      </c>
      <c r="J23" s="108">
        <v>95</v>
      </c>
      <c r="K23" s="328" t="s">
        <v>149</v>
      </c>
      <c r="L23" s="328"/>
    </row>
    <row r="24" spans="1:12" ht="12.75" customHeight="1">
      <c r="A24" s="312" t="s">
        <v>163</v>
      </c>
      <c r="B24" s="312"/>
      <c r="C24" s="312"/>
      <c r="D24" s="312"/>
      <c r="E24" s="312"/>
      <c r="F24" s="312"/>
      <c r="G24" s="312"/>
      <c r="H24" s="312"/>
      <c r="I24" s="312"/>
      <c r="J24" s="312"/>
      <c r="K24" s="312"/>
      <c r="L24" s="312"/>
    </row>
    <row r="25" spans="1:12" ht="12" customHeight="1">
      <c r="A25" s="313"/>
      <c r="B25" s="313"/>
      <c r="C25" s="313"/>
      <c r="D25" s="313"/>
      <c r="E25" s="313"/>
      <c r="F25" s="313"/>
      <c r="G25" s="313"/>
      <c r="H25" s="313"/>
      <c r="I25" s="313"/>
      <c r="J25" s="313"/>
      <c r="K25" s="313"/>
      <c r="L25" s="313"/>
    </row>
    <row r="26" spans="1:12">
      <c r="A26" s="313"/>
      <c r="B26" s="313"/>
      <c r="C26" s="313"/>
      <c r="D26" s="313"/>
      <c r="E26" s="313"/>
      <c r="F26" s="313"/>
      <c r="G26" s="313"/>
      <c r="H26" s="313"/>
      <c r="I26" s="313"/>
      <c r="J26" s="313"/>
      <c r="K26" s="313"/>
      <c r="L26" s="313"/>
    </row>
    <row r="27" spans="1:12">
      <c r="A27" s="313"/>
      <c r="B27" s="313"/>
      <c r="C27" s="313"/>
      <c r="D27" s="313"/>
      <c r="E27" s="313"/>
      <c r="F27" s="313"/>
      <c r="G27" s="313"/>
      <c r="H27" s="313"/>
      <c r="I27" s="313"/>
      <c r="J27" s="313"/>
      <c r="K27" s="313"/>
      <c r="L27" s="313"/>
    </row>
    <row r="28" spans="1:12">
      <c r="A28" s="313"/>
      <c r="B28" s="313"/>
      <c r="C28" s="313"/>
      <c r="D28" s="313"/>
      <c r="E28" s="313"/>
      <c r="F28" s="313"/>
      <c r="G28" s="313"/>
      <c r="H28" s="313"/>
      <c r="I28" s="313"/>
      <c r="J28" s="313"/>
      <c r="K28" s="313"/>
      <c r="L28" s="313"/>
    </row>
    <row r="29" spans="1:12">
      <c r="A29" s="313"/>
      <c r="B29" s="313"/>
      <c r="C29" s="313"/>
      <c r="D29" s="313"/>
      <c r="E29" s="313"/>
      <c r="F29" s="313"/>
      <c r="G29" s="313"/>
      <c r="H29" s="313"/>
      <c r="I29" s="313"/>
      <c r="J29" s="313"/>
      <c r="K29" s="313"/>
      <c r="L29" s="313"/>
    </row>
    <row r="30" spans="1:12">
      <c r="A30" s="313"/>
      <c r="B30" s="313"/>
      <c r="C30" s="313"/>
      <c r="D30" s="313"/>
      <c r="E30" s="313"/>
      <c r="F30" s="313"/>
      <c r="G30" s="313"/>
      <c r="H30" s="313"/>
      <c r="I30" s="313"/>
      <c r="J30" s="313"/>
      <c r="K30" s="313"/>
      <c r="L30" s="313"/>
    </row>
    <row r="31" spans="1:12">
      <c r="A31" s="313"/>
      <c r="B31" s="313"/>
      <c r="C31" s="313"/>
      <c r="D31" s="313"/>
      <c r="E31" s="313"/>
      <c r="F31" s="313"/>
      <c r="G31" s="313"/>
      <c r="H31" s="313"/>
      <c r="I31" s="313"/>
      <c r="J31" s="313"/>
      <c r="K31" s="313"/>
      <c r="L31" s="313"/>
    </row>
    <row r="32" spans="1:12">
      <c r="A32" s="313"/>
      <c r="B32" s="313"/>
      <c r="C32" s="313"/>
      <c r="D32" s="313"/>
      <c r="E32" s="313"/>
      <c r="F32" s="313"/>
      <c r="G32" s="313"/>
      <c r="H32" s="313"/>
      <c r="I32" s="313"/>
      <c r="J32" s="313"/>
      <c r="K32" s="313"/>
      <c r="L32" s="313"/>
    </row>
  </sheetData>
  <mergeCells count="69">
    <mergeCell ref="A1:L1"/>
    <mergeCell ref="A2:L2"/>
    <mergeCell ref="A3:B3"/>
    <mergeCell ref="C3:L3"/>
    <mergeCell ref="A4:B4"/>
    <mergeCell ref="C4:G4"/>
    <mergeCell ref="I4:L4"/>
    <mergeCell ref="J11:K11"/>
    <mergeCell ref="C12:D12"/>
    <mergeCell ref="E12:F12"/>
    <mergeCell ref="J12:K12"/>
    <mergeCell ref="A5:B5"/>
    <mergeCell ref="C5:G5"/>
    <mergeCell ref="I5:L5"/>
    <mergeCell ref="C8:D8"/>
    <mergeCell ref="E8:F8"/>
    <mergeCell ref="J8:K8"/>
    <mergeCell ref="H6:H7"/>
    <mergeCell ref="E6:F7"/>
    <mergeCell ref="C9:D10"/>
    <mergeCell ref="E9:F10"/>
    <mergeCell ref="C11:D11"/>
    <mergeCell ref="E11:F11"/>
    <mergeCell ref="H13:L13"/>
    <mergeCell ref="B14:G14"/>
    <mergeCell ref="H14:L14"/>
    <mergeCell ref="D15:E15"/>
    <mergeCell ref="F15:G15"/>
    <mergeCell ref="K15:L15"/>
    <mergeCell ref="B13:G13"/>
    <mergeCell ref="K18:L18"/>
    <mergeCell ref="D19:E19"/>
    <mergeCell ref="F19:G19"/>
    <mergeCell ref="K19:L19"/>
    <mergeCell ref="D16:E16"/>
    <mergeCell ref="F16:G16"/>
    <mergeCell ref="K16:L16"/>
    <mergeCell ref="D17:E17"/>
    <mergeCell ref="F17:G17"/>
    <mergeCell ref="K17:L17"/>
    <mergeCell ref="D18:E18"/>
    <mergeCell ref="F18:G18"/>
    <mergeCell ref="K22:L22"/>
    <mergeCell ref="A23:H23"/>
    <mergeCell ref="K23:L23"/>
    <mergeCell ref="D20:E20"/>
    <mergeCell ref="F20:G20"/>
    <mergeCell ref="K20:L20"/>
    <mergeCell ref="D21:E21"/>
    <mergeCell ref="F21:G21"/>
    <mergeCell ref="K21:L21"/>
    <mergeCell ref="D22:E22"/>
    <mergeCell ref="F22:G22"/>
    <mergeCell ref="A24:L32"/>
    <mergeCell ref="J6:K7"/>
    <mergeCell ref="J9:K10"/>
    <mergeCell ref="A6:B12"/>
    <mergeCell ref="H9:H10"/>
    <mergeCell ref="I6:I7"/>
    <mergeCell ref="I9:I10"/>
    <mergeCell ref="L6:L7"/>
    <mergeCell ref="L9:L10"/>
    <mergeCell ref="A13:A14"/>
    <mergeCell ref="A15:A22"/>
    <mergeCell ref="B16:B19"/>
    <mergeCell ref="B20:B21"/>
    <mergeCell ref="G6:G7"/>
    <mergeCell ref="G9:G10"/>
    <mergeCell ref="C6:D7"/>
  </mergeCells>
  <phoneticPr fontId="41" type="noConversion"/>
  <printOptions horizontalCentered="1"/>
  <pageMargins left="0.70866141732283505" right="0.70866141732283505" top="0.74803149606299202" bottom="0.74803149606299202" header="0.31496062992126" footer="0.31496062992126"/>
  <pageSetup paperSize="9" orientation="landscape"/>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0"/>
  <sheetViews>
    <sheetView zoomScale="75" zoomScaleNormal="75" workbookViewId="0">
      <selection activeCell="AA21" sqref="AA21"/>
    </sheetView>
  </sheetViews>
  <sheetFormatPr defaultColWidth="8.83203125" defaultRowHeight="12"/>
  <cols>
    <col min="1" max="1" width="8.83203125" style="96"/>
    <col min="2" max="2" width="19.33203125" style="96" customWidth="1"/>
    <col min="3" max="3" width="20.83203125" style="96" customWidth="1"/>
    <col min="4" max="4" width="18.33203125" style="96" customWidth="1"/>
    <col min="5" max="5" width="8.83203125" style="96"/>
    <col min="6" max="7" width="20.83203125" style="96" customWidth="1"/>
    <col min="8" max="8" width="40.83203125" style="96" customWidth="1"/>
    <col min="9" max="10" width="8.83203125" style="114" customWidth="1"/>
    <col min="11" max="11" width="9.33203125" style="96" customWidth="1"/>
    <col min="12" max="13" width="14.33203125" style="96" customWidth="1"/>
    <col min="14" max="16384" width="8.83203125" style="96"/>
  </cols>
  <sheetData>
    <row r="1" spans="1:12" ht="22.5">
      <c r="A1" s="343" t="s">
        <v>93</v>
      </c>
      <c r="B1" s="343"/>
      <c r="C1" s="343"/>
      <c r="D1" s="343"/>
      <c r="E1" s="343"/>
      <c r="F1" s="343"/>
      <c r="G1" s="343"/>
      <c r="H1" s="343"/>
      <c r="I1" s="343"/>
      <c r="J1" s="343"/>
      <c r="K1" s="343"/>
      <c r="L1" s="343"/>
    </row>
    <row r="2" spans="1:12" ht="13.5">
      <c r="A2" s="344" t="s">
        <v>150</v>
      </c>
      <c r="B2" s="344"/>
      <c r="C2" s="344"/>
      <c r="D2" s="344"/>
      <c r="E2" s="344"/>
      <c r="F2" s="344"/>
      <c r="G2" s="344"/>
      <c r="H2" s="344"/>
      <c r="I2" s="344"/>
      <c r="J2" s="344"/>
      <c r="K2" s="344"/>
      <c r="L2" s="344"/>
    </row>
    <row r="3" spans="1:12" ht="22.35" customHeight="1">
      <c r="A3" s="314" t="s">
        <v>1</v>
      </c>
      <c r="B3" s="314"/>
      <c r="C3" s="314" t="s">
        <v>74</v>
      </c>
      <c r="D3" s="314"/>
      <c r="E3" s="314"/>
      <c r="F3" s="314"/>
      <c r="G3" s="314"/>
      <c r="H3" s="314"/>
      <c r="I3" s="314"/>
      <c r="J3" s="314"/>
      <c r="K3" s="314"/>
      <c r="L3" s="314"/>
    </row>
    <row r="4" spans="1:12" ht="20.85" customHeight="1">
      <c r="A4" s="314" t="s">
        <v>95</v>
      </c>
      <c r="B4" s="314"/>
      <c r="C4" s="314" t="s">
        <v>96</v>
      </c>
      <c r="D4" s="314"/>
      <c r="E4" s="314"/>
      <c r="F4" s="314"/>
      <c r="G4" s="314"/>
      <c r="H4" s="98" t="s">
        <v>97</v>
      </c>
      <c r="I4" s="314" t="s">
        <v>69</v>
      </c>
      <c r="J4" s="314"/>
      <c r="K4" s="314"/>
      <c r="L4" s="314"/>
    </row>
    <row r="5" spans="1:12" ht="20.85" customHeight="1">
      <c r="A5" s="314" t="s">
        <v>99</v>
      </c>
      <c r="B5" s="314"/>
      <c r="C5" s="314" t="s">
        <v>1423</v>
      </c>
      <c r="D5" s="314"/>
      <c r="E5" s="314"/>
      <c r="F5" s="314"/>
      <c r="G5" s="314"/>
      <c r="H5" s="98" t="s">
        <v>101</v>
      </c>
      <c r="I5" s="314">
        <v>18618280874</v>
      </c>
      <c r="J5" s="314"/>
      <c r="K5" s="314"/>
      <c r="L5" s="314"/>
    </row>
    <row r="6" spans="1:12" ht="14.1" customHeight="1">
      <c r="A6" s="316" t="s">
        <v>102</v>
      </c>
      <c r="B6" s="317"/>
      <c r="C6" s="314"/>
      <c r="D6" s="314"/>
      <c r="E6" s="336" t="s">
        <v>5</v>
      </c>
      <c r="F6" s="337"/>
      <c r="G6" s="324" t="s">
        <v>103</v>
      </c>
      <c r="H6" s="324" t="s">
        <v>104</v>
      </c>
      <c r="I6" s="314" t="s">
        <v>105</v>
      </c>
      <c r="J6" s="314" t="s">
        <v>106</v>
      </c>
      <c r="K6" s="314"/>
      <c r="L6" s="314" t="s">
        <v>107</v>
      </c>
    </row>
    <row r="7" spans="1:12">
      <c r="A7" s="318"/>
      <c r="B7" s="319"/>
      <c r="C7" s="314"/>
      <c r="D7" s="314"/>
      <c r="E7" s="341"/>
      <c r="F7" s="342"/>
      <c r="G7" s="326"/>
      <c r="H7" s="326"/>
      <c r="I7" s="314"/>
      <c r="J7" s="314"/>
      <c r="K7" s="314"/>
      <c r="L7" s="314"/>
    </row>
    <row r="8" spans="1:12" ht="18" customHeight="1">
      <c r="A8" s="318"/>
      <c r="B8" s="319"/>
      <c r="C8" s="338" t="s">
        <v>108</v>
      </c>
      <c r="D8" s="338"/>
      <c r="E8" s="566">
        <v>89.489000000000004</v>
      </c>
      <c r="F8" s="567"/>
      <c r="G8" s="116">
        <v>89.489000000000004</v>
      </c>
      <c r="H8" s="115">
        <v>89.18</v>
      </c>
      <c r="I8" s="97">
        <v>10</v>
      </c>
      <c r="J8" s="308">
        <v>0.99650000000000005</v>
      </c>
      <c r="K8" s="309"/>
      <c r="L8" s="111">
        <v>10</v>
      </c>
    </row>
    <row r="9" spans="1:12" ht="18.75" customHeight="1">
      <c r="A9" s="318"/>
      <c r="B9" s="319"/>
      <c r="C9" s="336" t="s">
        <v>109</v>
      </c>
      <c r="D9" s="337"/>
      <c r="E9" s="552">
        <v>89.489000000000004</v>
      </c>
      <c r="F9" s="552"/>
      <c r="G9" s="552">
        <v>89.489000000000004</v>
      </c>
      <c r="H9" s="552">
        <v>89.18</v>
      </c>
      <c r="I9" s="314">
        <v>10</v>
      </c>
      <c r="J9" s="315">
        <v>0.99650000000000005</v>
      </c>
      <c r="K9" s="314"/>
      <c r="L9" s="323">
        <v>10</v>
      </c>
    </row>
    <row r="10" spans="1:12">
      <c r="A10" s="318"/>
      <c r="B10" s="319"/>
      <c r="C10" s="341"/>
      <c r="D10" s="342"/>
      <c r="E10" s="552"/>
      <c r="F10" s="552"/>
      <c r="G10" s="552"/>
      <c r="H10" s="552"/>
      <c r="I10" s="314"/>
      <c r="J10" s="314"/>
      <c r="K10" s="314"/>
      <c r="L10" s="323"/>
    </row>
    <row r="11" spans="1:12" ht="18.75" customHeight="1">
      <c r="A11" s="318"/>
      <c r="B11" s="319"/>
      <c r="C11" s="314" t="s">
        <v>110</v>
      </c>
      <c r="D11" s="314"/>
      <c r="E11" s="566">
        <v>0</v>
      </c>
      <c r="F11" s="567"/>
      <c r="G11" s="116">
        <v>0</v>
      </c>
      <c r="H11" s="115">
        <v>0</v>
      </c>
      <c r="I11" s="118" t="s">
        <v>1463</v>
      </c>
      <c r="J11" s="641" t="s">
        <v>1463</v>
      </c>
      <c r="K11" s="641"/>
      <c r="L11" s="118" t="s">
        <v>1463</v>
      </c>
    </row>
    <row r="12" spans="1:12" ht="19.350000000000001" customHeight="1">
      <c r="A12" s="320"/>
      <c r="B12" s="321"/>
      <c r="C12" s="314" t="s">
        <v>113</v>
      </c>
      <c r="D12" s="314"/>
      <c r="E12" s="566">
        <v>0</v>
      </c>
      <c r="F12" s="567"/>
      <c r="G12" s="116">
        <v>0</v>
      </c>
      <c r="H12" s="115">
        <v>0</v>
      </c>
      <c r="I12" s="118" t="s">
        <v>1463</v>
      </c>
      <c r="J12" s="641" t="s">
        <v>1463</v>
      </c>
      <c r="K12" s="641"/>
      <c r="L12" s="118" t="s">
        <v>1463</v>
      </c>
    </row>
    <row r="13" spans="1:12" ht="20.100000000000001" customHeight="1">
      <c r="A13" s="314" t="s">
        <v>114</v>
      </c>
      <c r="B13" s="314" t="s">
        <v>115</v>
      </c>
      <c r="C13" s="314"/>
      <c r="D13" s="314"/>
      <c r="E13" s="314"/>
      <c r="F13" s="314"/>
      <c r="G13" s="314"/>
      <c r="H13" s="314" t="s">
        <v>116</v>
      </c>
      <c r="I13" s="314"/>
      <c r="J13" s="314"/>
      <c r="K13" s="314"/>
      <c r="L13" s="314"/>
    </row>
    <row r="14" spans="1:12" ht="238.35" customHeight="1">
      <c r="A14" s="314"/>
      <c r="B14" s="335" t="s">
        <v>1464</v>
      </c>
      <c r="C14" s="335"/>
      <c r="D14" s="335"/>
      <c r="E14" s="335"/>
      <c r="F14" s="335"/>
      <c r="G14" s="335"/>
      <c r="H14" s="335" t="s">
        <v>1465</v>
      </c>
      <c r="I14" s="314"/>
      <c r="J14" s="314"/>
      <c r="K14" s="335"/>
      <c r="L14" s="335"/>
    </row>
    <row r="15" spans="1:12" s="95" customFormat="1" ht="38.25" customHeight="1">
      <c r="A15" s="324" t="s">
        <v>119</v>
      </c>
      <c r="B15" s="97" t="s">
        <v>120</v>
      </c>
      <c r="C15" s="97" t="s">
        <v>121</v>
      </c>
      <c r="D15" s="314" t="s">
        <v>122</v>
      </c>
      <c r="E15" s="314"/>
      <c r="F15" s="336" t="s">
        <v>123</v>
      </c>
      <c r="G15" s="337"/>
      <c r="H15" s="99" t="s">
        <v>124</v>
      </c>
      <c r="I15" s="97" t="s">
        <v>105</v>
      </c>
      <c r="J15" s="97" t="s">
        <v>107</v>
      </c>
      <c r="K15" s="336" t="s">
        <v>125</v>
      </c>
      <c r="L15" s="337"/>
    </row>
    <row r="16" spans="1:12" s="95" customFormat="1" ht="77.099999999999994" customHeight="1">
      <c r="A16" s="325"/>
      <c r="B16" s="314" t="s">
        <v>425</v>
      </c>
      <c r="C16" s="324" t="s">
        <v>127</v>
      </c>
      <c r="D16" s="316" t="s">
        <v>128</v>
      </c>
      <c r="E16" s="317"/>
      <c r="F16" s="335" t="s">
        <v>1466</v>
      </c>
      <c r="G16" s="335"/>
      <c r="H16" s="103" t="s">
        <v>1467</v>
      </c>
      <c r="I16" s="97">
        <v>5</v>
      </c>
      <c r="J16" s="97">
        <v>5</v>
      </c>
      <c r="K16" s="336" t="s">
        <v>1463</v>
      </c>
      <c r="L16" s="337"/>
    </row>
    <row r="17" spans="1:12" s="95" customFormat="1" ht="130.35" customHeight="1">
      <c r="A17" s="325"/>
      <c r="B17" s="314"/>
      <c r="C17" s="325"/>
      <c r="D17" s="318"/>
      <c r="E17" s="319"/>
      <c r="F17" s="564" t="s">
        <v>1468</v>
      </c>
      <c r="G17" s="584"/>
      <c r="H17" s="103" t="s">
        <v>1469</v>
      </c>
      <c r="I17" s="97">
        <v>4</v>
      </c>
      <c r="J17" s="97">
        <v>4</v>
      </c>
      <c r="K17" s="484"/>
      <c r="L17" s="485"/>
    </row>
    <row r="18" spans="1:12" s="95" customFormat="1" ht="66" customHeight="1">
      <c r="A18" s="325"/>
      <c r="B18" s="314"/>
      <c r="C18" s="325"/>
      <c r="D18" s="318"/>
      <c r="E18" s="319"/>
      <c r="F18" s="564" t="s">
        <v>1470</v>
      </c>
      <c r="G18" s="584"/>
      <c r="H18" s="103" t="s">
        <v>1471</v>
      </c>
      <c r="I18" s="97">
        <v>3</v>
      </c>
      <c r="J18" s="97">
        <v>3</v>
      </c>
      <c r="K18" s="484"/>
      <c r="L18" s="485"/>
    </row>
    <row r="19" spans="1:12" s="95" customFormat="1" ht="163.35" customHeight="1">
      <c r="A19" s="325"/>
      <c r="B19" s="314"/>
      <c r="C19" s="325"/>
      <c r="D19" s="318"/>
      <c r="E19" s="319"/>
      <c r="F19" s="564" t="s">
        <v>1472</v>
      </c>
      <c r="G19" s="584"/>
      <c r="H19" s="103" t="s">
        <v>1473</v>
      </c>
      <c r="I19" s="97">
        <v>2</v>
      </c>
      <c r="J19" s="97">
        <v>2</v>
      </c>
      <c r="K19" s="484"/>
      <c r="L19" s="485"/>
    </row>
    <row r="20" spans="1:12" s="95" customFormat="1" ht="84" customHeight="1">
      <c r="A20" s="325"/>
      <c r="B20" s="314"/>
      <c r="C20" s="325"/>
      <c r="D20" s="318"/>
      <c r="E20" s="319"/>
      <c r="F20" s="564" t="s">
        <v>1474</v>
      </c>
      <c r="G20" s="584"/>
      <c r="H20" s="103" t="s">
        <v>1475</v>
      </c>
      <c r="I20" s="97">
        <v>2</v>
      </c>
      <c r="J20" s="97">
        <v>2</v>
      </c>
      <c r="K20" s="484"/>
      <c r="L20" s="485"/>
    </row>
    <row r="21" spans="1:12" s="95" customFormat="1" ht="82.35" customHeight="1">
      <c r="A21" s="325"/>
      <c r="B21" s="314"/>
      <c r="C21" s="326"/>
      <c r="D21" s="320"/>
      <c r="E21" s="321"/>
      <c r="F21" s="564" t="s">
        <v>1476</v>
      </c>
      <c r="G21" s="584"/>
      <c r="H21" s="103" t="s">
        <v>1477</v>
      </c>
      <c r="I21" s="97">
        <v>4</v>
      </c>
      <c r="J21" s="97">
        <v>4</v>
      </c>
      <c r="K21" s="341"/>
      <c r="L21" s="342"/>
    </row>
    <row r="22" spans="1:12" s="95" customFormat="1" ht="68.099999999999994" customHeight="1">
      <c r="A22" s="325"/>
      <c r="B22" s="314"/>
      <c r="C22" s="324" t="s">
        <v>130</v>
      </c>
      <c r="D22" s="316" t="s">
        <v>131</v>
      </c>
      <c r="E22" s="317"/>
      <c r="F22" s="335" t="s">
        <v>1478</v>
      </c>
      <c r="G22" s="335"/>
      <c r="H22" s="103" t="s">
        <v>1479</v>
      </c>
      <c r="I22" s="97">
        <v>5</v>
      </c>
      <c r="J22" s="97">
        <v>5</v>
      </c>
      <c r="K22" s="336" t="s">
        <v>1463</v>
      </c>
      <c r="L22" s="337"/>
    </row>
    <row r="23" spans="1:12" s="95" customFormat="1" ht="97.35" customHeight="1">
      <c r="A23" s="325"/>
      <c r="B23" s="314"/>
      <c r="C23" s="325"/>
      <c r="D23" s="318"/>
      <c r="E23" s="319"/>
      <c r="F23" s="564" t="s">
        <v>1480</v>
      </c>
      <c r="G23" s="584"/>
      <c r="H23" s="103" t="s">
        <v>1481</v>
      </c>
      <c r="I23" s="97">
        <v>4</v>
      </c>
      <c r="J23" s="97">
        <v>4</v>
      </c>
      <c r="K23" s="484"/>
      <c r="L23" s="485"/>
    </row>
    <row r="24" spans="1:12" s="95" customFormat="1" ht="62.1" customHeight="1">
      <c r="A24" s="325"/>
      <c r="B24" s="314"/>
      <c r="C24" s="325"/>
      <c r="D24" s="318"/>
      <c r="E24" s="319"/>
      <c r="F24" s="564" t="s">
        <v>1482</v>
      </c>
      <c r="G24" s="584"/>
      <c r="H24" s="103" t="s">
        <v>1483</v>
      </c>
      <c r="I24" s="97">
        <v>3</v>
      </c>
      <c r="J24" s="97">
        <v>3</v>
      </c>
      <c r="K24" s="484"/>
      <c r="L24" s="485"/>
    </row>
    <row r="25" spans="1:12" s="95" customFormat="1" ht="62.1" customHeight="1">
      <c r="A25" s="325"/>
      <c r="B25" s="314"/>
      <c r="C25" s="325"/>
      <c r="D25" s="318"/>
      <c r="E25" s="319"/>
      <c r="F25" s="564" t="s">
        <v>1484</v>
      </c>
      <c r="G25" s="584"/>
      <c r="H25" s="103" t="s">
        <v>1485</v>
      </c>
      <c r="I25" s="97">
        <v>2</v>
      </c>
      <c r="J25" s="97">
        <v>2</v>
      </c>
      <c r="K25" s="484"/>
      <c r="L25" s="485"/>
    </row>
    <row r="26" spans="1:12" s="95" customFormat="1" ht="86.1" customHeight="1">
      <c r="A26" s="325"/>
      <c r="B26" s="314"/>
      <c r="C26" s="325"/>
      <c r="D26" s="318"/>
      <c r="E26" s="319"/>
      <c r="F26" s="564" t="s">
        <v>1486</v>
      </c>
      <c r="G26" s="584"/>
      <c r="H26" s="103" t="s">
        <v>1487</v>
      </c>
      <c r="I26" s="97">
        <v>2</v>
      </c>
      <c r="J26" s="97">
        <v>2</v>
      </c>
      <c r="K26" s="484"/>
      <c r="L26" s="485"/>
    </row>
    <row r="27" spans="1:12" s="95" customFormat="1" ht="83.1" customHeight="1">
      <c r="A27" s="325"/>
      <c r="B27" s="314"/>
      <c r="C27" s="326"/>
      <c r="D27" s="320"/>
      <c r="E27" s="321"/>
      <c r="F27" s="564" t="s">
        <v>1488</v>
      </c>
      <c r="G27" s="584"/>
      <c r="H27" s="103" t="s">
        <v>1489</v>
      </c>
      <c r="I27" s="97">
        <v>4</v>
      </c>
      <c r="J27" s="97">
        <v>4</v>
      </c>
      <c r="K27" s="341"/>
      <c r="L27" s="342"/>
    </row>
    <row r="28" spans="1:12" s="95" customFormat="1" ht="42" customHeight="1">
      <c r="A28" s="325"/>
      <c r="B28" s="314"/>
      <c r="C28" s="97" t="s">
        <v>136</v>
      </c>
      <c r="D28" s="333" t="s">
        <v>137</v>
      </c>
      <c r="E28" s="334"/>
      <c r="F28" s="335" t="s">
        <v>1490</v>
      </c>
      <c r="G28" s="335"/>
      <c r="H28" s="103" t="s">
        <v>1491</v>
      </c>
      <c r="I28" s="97">
        <v>20</v>
      </c>
      <c r="J28" s="97">
        <v>20</v>
      </c>
      <c r="K28" s="329" t="s">
        <v>1463</v>
      </c>
      <c r="L28" s="330"/>
    </row>
    <row r="29" spans="1:12" s="95" customFormat="1" ht="141" customHeight="1">
      <c r="A29" s="325"/>
      <c r="B29" s="97" t="s">
        <v>139</v>
      </c>
      <c r="C29" s="97" t="s">
        <v>140</v>
      </c>
      <c r="D29" s="329" t="s">
        <v>140</v>
      </c>
      <c r="E29" s="330"/>
      <c r="F29" s="564" t="s">
        <v>1492</v>
      </c>
      <c r="G29" s="584"/>
      <c r="H29" s="103" t="s">
        <v>1493</v>
      </c>
      <c r="I29" s="97">
        <v>30</v>
      </c>
      <c r="J29" s="97">
        <v>25</v>
      </c>
      <c r="K29" s="640" t="s">
        <v>1494</v>
      </c>
      <c r="L29" s="584"/>
    </row>
    <row r="30" spans="1:12" s="95" customFormat="1" ht="110.1" customHeight="1">
      <c r="A30" s="326"/>
      <c r="B30" s="117" t="s">
        <v>146</v>
      </c>
      <c r="C30" s="97" t="s">
        <v>147</v>
      </c>
      <c r="D30" s="329" t="s">
        <v>147</v>
      </c>
      <c r="E30" s="330"/>
      <c r="F30" s="335" t="s">
        <v>1495</v>
      </c>
      <c r="G30" s="335"/>
      <c r="H30" s="103" t="s">
        <v>1496</v>
      </c>
      <c r="I30" s="97">
        <v>10</v>
      </c>
      <c r="J30" s="97">
        <v>7</v>
      </c>
      <c r="K30" s="640" t="s">
        <v>1497</v>
      </c>
      <c r="L30" s="584"/>
    </row>
    <row r="31" spans="1:12" s="95" customFormat="1" ht="20.85" customHeight="1">
      <c r="A31" s="327" t="s">
        <v>148</v>
      </c>
      <c r="B31" s="327"/>
      <c r="C31" s="327"/>
      <c r="D31" s="327"/>
      <c r="E31" s="327"/>
      <c r="F31" s="327"/>
      <c r="G31" s="327"/>
      <c r="H31" s="327"/>
      <c r="I31" s="113">
        <f>SUM(I16:I30)</f>
        <v>100</v>
      </c>
      <c r="J31" s="108">
        <f>SUM(J16:J30)</f>
        <v>92</v>
      </c>
      <c r="K31" s="328" t="s">
        <v>149</v>
      </c>
      <c r="L31" s="328"/>
    </row>
    <row r="32" spans="1:12" ht="12.75" customHeight="1">
      <c r="A32" s="312" t="s">
        <v>163</v>
      </c>
      <c r="B32" s="312"/>
      <c r="C32" s="312"/>
      <c r="D32" s="312"/>
      <c r="E32" s="312"/>
      <c r="F32" s="312"/>
      <c r="G32" s="312"/>
      <c r="H32" s="312"/>
      <c r="I32" s="638"/>
      <c r="J32" s="638"/>
      <c r="K32" s="312"/>
      <c r="L32" s="312"/>
    </row>
    <row r="33" spans="1:12" ht="12" customHeight="1">
      <c r="A33" s="313"/>
      <c r="B33" s="313"/>
      <c r="C33" s="313"/>
      <c r="D33" s="313"/>
      <c r="E33" s="313"/>
      <c r="F33" s="313"/>
      <c r="G33" s="313"/>
      <c r="H33" s="313"/>
      <c r="I33" s="639"/>
      <c r="J33" s="639"/>
      <c r="K33" s="313"/>
      <c r="L33" s="313"/>
    </row>
    <row r="34" spans="1:12">
      <c r="A34" s="313"/>
      <c r="B34" s="313"/>
      <c r="C34" s="313"/>
      <c r="D34" s="313"/>
      <c r="E34" s="313"/>
      <c r="F34" s="313"/>
      <c r="G34" s="313"/>
      <c r="H34" s="313"/>
      <c r="I34" s="639"/>
      <c r="J34" s="639"/>
      <c r="K34" s="313"/>
      <c r="L34" s="313"/>
    </row>
    <row r="35" spans="1:12">
      <c r="A35" s="313"/>
      <c r="B35" s="313"/>
      <c r="C35" s="313"/>
      <c r="D35" s="313"/>
      <c r="E35" s="313"/>
      <c r="F35" s="313"/>
      <c r="G35" s="313"/>
      <c r="H35" s="313"/>
      <c r="I35" s="639"/>
      <c r="J35" s="639"/>
      <c r="K35" s="313"/>
      <c r="L35" s="313"/>
    </row>
    <row r="36" spans="1:12">
      <c r="A36" s="313"/>
      <c r="B36" s="313"/>
      <c r="C36" s="313"/>
      <c r="D36" s="313"/>
      <c r="E36" s="313"/>
      <c r="F36" s="313"/>
      <c r="G36" s="313"/>
      <c r="H36" s="313"/>
      <c r="I36" s="639"/>
      <c r="J36" s="639"/>
      <c r="K36" s="313"/>
      <c r="L36" s="313"/>
    </row>
    <row r="37" spans="1:12">
      <c r="A37" s="313"/>
      <c r="B37" s="313"/>
      <c r="C37" s="313"/>
      <c r="D37" s="313"/>
      <c r="E37" s="313"/>
      <c r="F37" s="313"/>
      <c r="G37" s="313"/>
      <c r="H37" s="313"/>
      <c r="I37" s="639"/>
      <c r="J37" s="639"/>
      <c r="K37" s="313"/>
      <c r="L37" s="313"/>
    </row>
    <row r="38" spans="1:12">
      <c r="A38" s="313"/>
      <c r="B38" s="313"/>
      <c r="C38" s="313"/>
      <c r="D38" s="313"/>
      <c r="E38" s="313"/>
      <c r="F38" s="313"/>
      <c r="G38" s="313"/>
      <c r="H38" s="313"/>
      <c r="I38" s="639"/>
      <c r="J38" s="639"/>
      <c r="K38" s="313"/>
      <c r="L38" s="313"/>
    </row>
    <row r="39" spans="1:12">
      <c r="A39" s="313"/>
      <c r="B39" s="313"/>
      <c r="C39" s="313"/>
      <c r="D39" s="313"/>
      <c r="E39" s="313"/>
      <c r="F39" s="313"/>
      <c r="G39" s="313"/>
      <c r="H39" s="313"/>
      <c r="I39" s="639"/>
      <c r="J39" s="639"/>
      <c r="K39" s="313"/>
      <c r="L39" s="313"/>
    </row>
    <row r="40" spans="1:12">
      <c r="A40" s="313"/>
      <c r="B40" s="313"/>
      <c r="C40" s="313"/>
      <c r="D40" s="313"/>
      <c r="E40" s="313"/>
      <c r="F40" s="313"/>
      <c r="G40" s="313"/>
      <c r="H40" s="313"/>
      <c r="I40" s="639"/>
      <c r="J40" s="639"/>
      <c r="K40" s="313"/>
      <c r="L40" s="313"/>
    </row>
  </sheetData>
  <mergeCells count="74">
    <mergeCell ref="A1:L1"/>
    <mergeCell ref="A2:L2"/>
    <mergeCell ref="A3:B3"/>
    <mergeCell ref="C3:L3"/>
    <mergeCell ref="A4:B4"/>
    <mergeCell ref="C4:G4"/>
    <mergeCell ref="I4:L4"/>
    <mergeCell ref="A5:B5"/>
    <mergeCell ref="C5:G5"/>
    <mergeCell ref="I5:L5"/>
    <mergeCell ref="C8:D8"/>
    <mergeCell ref="E8:F8"/>
    <mergeCell ref="J8:K8"/>
    <mergeCell ref="G6:G7"/>
    <mergeCell ref="L6:L7"/>
    <mergeCell ref="I6:I7"/>
    <mergeCell ref="C11:D11"/>
    <mergeCell ref="E11:F11"/>
    <mergeCell ref="J11:K11"/>
    <mergeCell ref="C12:D12"/>
    <mergeCell ref="E12:F12"/>
    <mergeCell ref="J12:K12"/>
    <mergeCell ref="B13:G13"/>
    <mergeCell ref="H13:L13"/>
    <mergeCell ref="B14:G14"/>
    <mergeCell ref="H14:L14"/>
    <mergeCell ref="D15:E15"/>
    <mergeCell ref="F15:G15"/>
    <mergeCell ref="K15:L15"/>
    <mergeCell ref="F16:G16"/>
    <mergeCell ref="F17:G17"/>
    <mergeCell ref="F18:G18"/>
    <mergeCell ref="F19:G19"/>
    <mergeCell ref="F20:G20"/>
    <mergeCell ref="D28:E28"/>
    <mergeCell ref="F28:G28"/>
    <mergeCell ref="K28:L28"/>
    <mergeCell ref="F21:G21"/>
    <mergeCell ref="F22:G22"/>
    <mergeCell ref="F23:G23"/>
    <mergeCell ref="F24:G24"/>
    <mergeCell ref="F25:G25"/>
    <mergeCell ref="I9:I10"/>
    <mergeCell ref="A31:H31"/>
    <mergeCell ref="K31:L31"/>
    <mergeCell ref="A13:A14"/>
    <mergeCell ref="A15:A30"/>
    <mergeCell ref="B16:B28"/>
    <mergeCell ref="C16:C21"/>
    <mergeCell ref="C22:C27"/>
    <mergeCell ref="D29:E29"/>
    <mergeCell ref="F29:G29"/>
    <mergeCell ref="K29:L29"/>
    <mergeCell ref="D30:E30"/>
    <mergeCell ref="F30:G30"/>
    <mergeCell ref="K30:L30"/>
    <mergeCell ref="F26:G26"/>
    <mergeCell ref="F27:G27"/>
    <mergeCell ref="A32:L40"/>
    <mergeCell ref="A6:B12"/>
    <mergeCell ref="C6:D7"/>
    <mergeCell ref="E6:F7"/>
    <mergeCell ref="J6:K7"/>
    <mergeCell ref="C9:D10"/>
    <mergeCell ref="E9:F10"/>
    <mergeCell ref="J9:K10"/>
    <mergeCell ref="L9:L10"/>
    <mergeCell ref="K16:L21"/>
    <mergeCell ref="D22:E27"/>
    <mergeCell ref="K22:L27"/>
    <mergeCell ref="D16:E21"/>
    <mergeCell ref="G9:G10"/>
    <mergeCell ref="H6:H7"/>
    <mergeCell ref="H9:H10"/>
  </mergeCells>
  <phoneticPr fontId="41" type="noConversion"/>
  <printOptions horizontalCentered="1"/>
  <pageMargins left="0.70866141732283505" right="0.70866141732283505" top="0.74803149606299202" bottom="0.74803149606299202" header="0.31496062992126" footer="0.31496062992126"/>
  <pageSetup paperSize="9" orientation="landscape"/>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1"/>
  <sheetViews>
    <sheetView topLeftCell="A10" zoomScale="75" zoomScaleNormal="75" workbookViewId="0">
      <selection activeCell="AA21" sqref="AA21"/>
    </sheetView>
  </sheetViews>
  <sheetFormatPr defaultColWidth="8.83203125" defaultRowHeight="12"/>
  <cols>
    <col min="1" max="1" width="8.83203125" style="96"/>
    <col min="2" max="2" width="21.33203125" style="96" customWidth="1"/>
    <col min="3" max="3" width="20.83203125" style="96" customWidth="1"/>
    <col min="4" max="4" width="18.33203125" style="96" customWidth="1"/>
    <col min="5" max="5" width="8.83203125" style="96"/>
    <col min="6" max="6" width="9.83203125" style="96" customWidth="1"/>
    <col min="7" max="7" width="21.83203125" style="96" customWidth="1"/>
    <col min="8" max="8" width="30.1640625" style="96" customWidth="1"/>
    <col min="9" max="10" width="8.83203125" style="96" customWidth="1"/>
    <col min="11" max="11" width="9.33203125" style="96" customWidth="1"/>
    <col min="12" max="12" width="19.33203125" style="96" customWidth="1"/>
    <col min="13" max="13" width="14.33203125" style="96" customWidth="1"/>
    <col min="14" max="16384" width="8.83203125" style="96"/>
  </cols>
  <sheetData>
    <row r="1" spans="1:12" ht="22.5">
      <c r="A1" s="343" t="s">
        <v>93</v>
      </c>
      <c r="B1" s="343"/>
      <c r="C1" s="343"/>
      <c r="D1" s="343"/>
      <c r="E1" s="343"/>
      <c r="F1" s="343"/>
      <c r="G1" s="343"/>
      <c r="H1" s="343"/>
      <c r="I1" s="343"/>
      <c r="J1" s="343"/>
      <c r="K1" s="343"/>
      <c r="L1" s="343"/>
    </row>
    <row r="2" spans="1:12" ht="15">
      <c r="A2" s="344" t="s">
        <v>705</v>
      </c>
      <c r="B2" s="344"/>
      <c r="C2" s="344"/>
      <c r="D2" s="344"/>
      <c r="E2" s="344"/>
      <c r="F2" s="344"/>
      <c r="G2" s="344"/>
      <c r="H2" s="344"/>
      <c r="I2" s="344"/>
      <c r="J2" s="344"/>
      <c r="K2" s="344"/>
      <c r="L2" s="344"/>
    </row>
    <row r="3" spans="1:12" ht="22.35" customHeight="1">
      <c r="A3" s="314" t="s">
        <v>1</v>
      </c>
      <c r="B3" s="314"/>
      <c r="C3" s="314" t="s">
        <v>75</v>
      </c>
      <c r="D3" s="314"/>
      <c r="E3" s="314"/>
      <c r="F3" s="314"/>
      <c r="G3" s="314"/>
      <c r="H3" s="314"/>
      <c r="I3" s="314"/>
      <c r="J3" s="314"/>
      <c r="K3" s="314"/>
      <c r="L3" s="314"/>
    </row>
    <row r="4" spans="1:12" ht="20.85" customHeight="1">
      <c r="A4" s="314" t="s">
        <v>95</v>
      </c>
      <c r="B4" s="314"/>
      <c r="C4" s="314" t="s">
        <v>96</v>
      </c>
      <c r="D4" s="314"/>
      <c r="E4" s="314"/>
      <c r="F4" s="314"/>
      <c r="G4" s="314"/>
      <c r="H4" s="98" t="s">
        <v>97</v>
      </c>
      <c r="I4" s="314" t="s">
        <v>69</v>
      </c>
      <c r="J4" s="314"/>
      <c r="K4" s="314"/>
      <c r="L4" s="314"/>
    </row>
    <row r="5" spans="1:12" ht="20.85" customHeight="1">
      <c r="A5" s="314" t="s">
        <v>99</v>
      </c>
      <c r="B5" s="314"/>
      <c r="C5" s="314" t="s">
        <v>1498</v>
      </c>
      <c r="D5" s="314"/>
      <c r="E5" s="314"/>
      <c r="F5" s="314"/>
      <c r="G5" s="314"/>
      <c r="H5" s="98" t="s">
        <v>101</v>
      </c>
      <c r="I5" s="314" t="s">
        <v>1499</v>
      </c>
      <c r="J5" s="314"/>
      <c r="K5" s="314"/>
      <c r="L5" s="314"/>
    </row>
    <row r="6" spans="1:12" ht="14.1" customHeight="1">
      <c r="A6" s="316" t="s">
        <v>102</v>
      </c>
      <c r="B6" s="317"/>
      <c r="C6" s="314"/>
      <c r="D6" s="314"/>
      <c r="E6" s="336" t="s">
        <v>5</v>
      </c>
      <c r="F6" s="337"/>
      <c r="G6" s="324" t="s">
        <v>103</v>
      </c>
      <c r="H6" s="324" t="s">
        <v>104</v>
      </c>
      <c r="I6" s="314" t="s">
        <v>105</v>
      </c>
      <c r="J6" s="314" t="s">
        <v>106</v>
      </c>
      <c r="K6" s="314"/>
      <c r="L6" s="314" t="s">
        <v>107</v>
      </c>
    </row>
    <row r="7" spans="1:12">
      <c r="A7" s="318"/>
      <c r="B7" s="319"/>
      <c r="C7" s="314"/>
      <c r="D7" s="314"/>
      <c r="E7" s="341"/>
      <c r="F7" s="342"/>
      <c r="G7" s="326"/>
      <c r="H7" s="326"/>
      <c r="I7" s="314"/>
      <c r="J7" s="314"/>
      <c r="K7" s="314"/>
      <c r="L7" s="314"/>
    </row>
    <row r="8" spans="1:12" ht="18" customHeight="1">
      <c r="A8" s="318"/>
      <c r="B8" s="319"/>
      <c r="C8" s="338" t="s">
        <v>108</v>
      </c>
      <c r="D8" s="338"/>
      <c r="E8" s="339">
        <v>0</v>
      </c>
      <c r="F8" s="340"/>
      <c r="G8" s="102">
        <v>15</v>
      </c>
      <c r="H8" s="101">
        <v>15</v>
      </c>
      <c r="I8" s="97">
        <v>10</v>
      </c>
      <c r="J8" s="308">
        <v>1</v>
      </c>
      <c r="K8" s="309"/>
      <c r="L8" s="111">
        <v>10</v>
      </c>
    </row>
    <row r="9" spans="1:12" ht="18.75" customHeight="1">
      <c r="A9" s="318"/>
      <c r="B9" s="319"/>
      <c r="C9" s="336" t="s">
        <v>109</v>
      </c>
      <c r="D9" s="337"/>
      <c r="E9" s="322">
        <v>0</v>
      </c>
      <c r="F9" s="322"/>
      <c r="G9" s="322">
        <v>15</v>
      </c>
      <c r="H9" s="322">
        <v>15</v>
      </c>
      <c r="I9" s="314">
        <v>10</v>
      </c>
      <c r="J9" s="308">
        <v>1</v>
      </c>
      <c r="K9" s="309"/>
      <c r="L9" s="323">
        <v>10</v>
      </c>
    </row>
    <row r="10" spans="1:12">
      <c r="A10" s="318"/>
      <c r="B10" s="319"/>
      <c r="C10" s="341"/>
      <c r="D10" s="342"/>
      <c r="E10" s="322"/>
      <c r="F10" s="322"/>
      <c r="G10" s="322"/>
      <c r="H10" s="322"/>
      <c r="I10" s="314"/>
      <c r="J10" s="308"/>
      <c r="K10" s="309"/>
      <c r="L10" s="323"/>
    </row>
    <row r="11" spans="1:12" ht="18.75" customHeight="1">
      <c r="A11" s="318"/>
      <c r="B11" s="319"/>
      <c r="C11" s="314" t="s">
        <v>110</v>
      </c>
      <c r="D11" s="314"/>
      <c r="E11" s="339"/>
      <c r="F11" s="340"/>
      <c r="G11" s="102"/>
      <c r="H11" s="101"/>
      <c r="I11" s="97"/>
      <c r="J11" s="315"/>
      <c r="K11" s="315"/>
      <c r="L11" s="111"/>
    </row>
    <row r="12" spans="1:12" ht="19.350000000000001" customHeight="1">
      <c r="A12" s="320"/>
      <c r="B12" s="321"/>
      <c r="C12" s="314" t="s">
        <v>113</v>
      </c>
      <c r="D12" s="314"/>
      <c r="E12" s="339"/>
      <c r="F12" s="340"/>
      <c r="G12" s="102"/>
      <c r="H12" s="101"/>
      <c r="I12" s="97"/>
      <c r="J12" s="315"/>
      <c r="K12" s="315"/>
      <c r="L12" s="111"/>
    </row>
    <row r="13" spans="1:12" ht="20.100000000000001" customHeight="1">
      <c r="A13" s="314" t="s">
        <v>114</v>
      </c>
      <c r="B13" s="314" t="s">
        <v>115</v>
      </c>
      <c r="C13" s="314"/>
      <c r="D13" s="314"/>
      <c r="E13" s="314"/>
      <c r="F13" s="314"/>
      <c r="G13" s="314"/>
      <c r="H13" s="314" t="s">
        <v>116</v>
      </c>
      <c r="I13" s="314"/>
      <c r="J13" s="314"/>
      <c r="K13" s="314"/>
      <c r="L13" s="314"/>
    </row>
    <row r="14" spans="1:12" ht="57.75" customHeight="1">
      <c r="A14" s="314"/>
      <c r="B14" s="335" t="s">
        <v>1500</v>
      </c>
      <c r="C14" s="335"/>
      <c r="D14" s="335"/>
      <c r="E14" s="335"/>
      <c r="F14" s="335"/>
      <c r="G14" s="335"/>
      <c r="H14" s="335" t="s">
        <v>1501</v>
      </c>
      <c r="I14" s="335"/>
      <c r="J14" s="335"/>
      <c r="K14" s="335"/>
      <c r="L14" s="335"/>
    </row>
    <row r="15" spans="1:12" s="95" customFormat="1" ht="38.25" customHeight="1">
      <c r="A15" s="324" t="s">
        <v>119</v>
      </c>
      <c r="B15" s="97" t="s">
        <v>120</v>
      </c>
      <c r="C15" s="97" t="s">
        <v>121</v>
      </c>
      <c r="D15" s="314" t="s">
        <v>122</v>
      </c>
      <c r="E15" s="314"/>
      <c r="F15" s="336" t="s">
        <v>123</v>
      </c>
      <c r="G15" s="337"/>
      <c r="H15" s="99" t="s">
        <v>124</v>
      </c>
      <c r="I15" s="97" t="s">
        <v>105</v>
      </c>
      <c r="J15" s="97" t="s">
        <v>107</v>
      </c>
      <c r="K15" s="336" t="s">
        <v>125</v>
      </c>
      <c r="L15" s="337"/>
    </row>
    <row r="16" spans="1:12" s="95" customFormat="1" ht="20.100000000000001" customHeight="1">
      <c r="A16" s="325"/>
      <c r="B16" s="314" t="s">
        <v>972</v>
      </c>
      <c r="C16" s="97" t="s">
        <v>127</v>
      </c>
      <c r="D16" s="333" t="s">
        <v>128</v>
      </c>
      <c r="E16" s="334"/>
      <c r="F16" s="335" t="s">
        <v>1502</v>
      </c>
      <c r="G16" s="335"/>
      <c r="H16" s="105" t="s">
        <v>1502</v>
      </c>
      <c r="I16" s="97">
        <v>10</v>
      </c>
      <c r="J16" s="97">
        <v>10</v>
      </c>
      <c r="K16" s="329"/>
      <c r="L16" s="330"/>
    </row>
    <row r="17" spans="1:12" s="95" customFormat="1" ht="52.35" customHeight="1">
      <c r="A17" s="325"/>
      <c r="B17" s="314"/>
      <c r="C17" s="97" t="s">
        <v>130</v>
      </c>
      <c r="D17" s="333" t="s">
        <v>131</v>
      </c>
      <c r="E17" s="334"/>
      <c r="F17" s="335" t="s">
        <v>1503</v>
      </c>
      <c r="G17" s="335"/>
      <c r="H17" s="103" t="s">
        <v>1503</v>
      </c>
      <c r="I17" s="97">
        <v>15</v>
      </c>
      <c r="J17" s="97">
        <v>15</v>
      </c>
      <c r="K17" s="329"/>
      <c r="L17" s="330"/>
    </row>
    <row r="18" spans="1:12" s="95" customFormat="1" ht="71.25">
      <c r="A18" s="325"/>
      <c r="B18" s="314"/>
      <c r="C18" s="97" t="s">
        <v>133</v>
      </c>
      <c r="D18" s="333" t="s">
        <v>134</v>
      </c>
      <c r="E18" s="334"/>
      <c r="F18" s="335" t="s">
        <v>1504</v>
      </c>
      <c r="G18" s="335"/>
      <c r="H18" s="103" t="s">
        <v>1505</v>
      </c>
      <c r="I18" s="97">
        <v>15</v>
      </c>
      <c r="J18" s="97">
        <v>15</v>
      </c>
      <c r="K18" s="314"/>
      <c r="L18" s="314"/>
    </row>
    <row r="19" spans="1:12" s="95" customFormat="1" ht="20.100000000000001" customHeight="1">
      <c r="A19" s="325"/>
      <c r="B19" s="314"/>
      <c r="C19" s="97" t="s">
        <v>136</v>
      </c>
      <c r="D19" s="333" t="s">
        <v>137</v>
      </c>
      <c r="E19" s="334"/>
      <c r="F19" s="335" t="s">
        <v>1506</v>
      </c>
      <c r="G19" s="335"/>
      <c r="H19" s="103" t="s">
        <v>1507</v>
      </c>
      <c r="I19" s="97">
        <v>15</v>
      </c>
      <c r="J19" s="97">
        <v>15</v>
      </c>
      <c r="K19" s="314"/>
      <c r="L19" s="314"/>
    </row>
    <row r="20" spans="1:12" s="95" customFormat="1" ht="130.35" customHeight="1">
      <c r="A20" s="325"/>
      <c r="B20" s="325" t="s">
        <v>1508</v>
      </c>
      <c r="C20" s="97" t="s">
        <v>140</v>
      </c>
      <c r="D20" s="329" t="s">
        <v>140</v>
      </c>
      <c r="E20" s="330"/>
      <c r="F20" s="335" t="s">
        <v>1509</v>
      </c>
      <c r="G20" s="335"/>
      <c r="H20" s="107" t="s">
        <v>1510</v>
      </c>
      <c r="I20" s="97">
        <v>18</v>
      </c>
      <c r="J20" s="97">
        <v>15</v>
      </c>
      <c r="K20" s="564" t="s">
        <v>1511</v>
      </c>
      <c r="L20" s="584"/>
    </row>
    <row r="21" spans="1:12" s="95" customFormat="1" ht="100.35" customHeight="1">
      <c r="A21" s="325"/>
      <c r="B21" s="325"/>
      <c r="C21" s="97" t="s">
        <v>143</v>
      </c>
      <c r="D21" s="329" t="s">
        <v>143</v>
      </c>
      <c r="E21" s="330"/>
      <c r="F21" s="335" t="s">
        <v>1512</v>
      </c>
      <c r="G21" s="335"/>
      <c r="H21" s="107" t="s">
        <v>1513</v>
      </c>
      <c r="I21" s="97">
        <v>17</v>
      </c>
      <c r="J21" s="97">
        <v>14</v>
      </c>
      <c r="K21" s="564" t="s">
        <v>1514</v>
      </c>
      <c r="L21" s="584"/>
    </row>
    <row r="22" spans="1:12" s="95" customFormat="1" ht="20.85" customHeight="1">
      <c r="A22" s="327" t="s">
        <v>148</v>
      </c>
      <c r="B22" s="327"/>
      <c r="C22" s="327"/>
      <c r="D22" s="327"/>
      <c r="E22" s="327"/>
      <c r="F22" s="327"/>
      <c r="G22" s="327"/>
      <c r="H22" s="327"/>
      <c r="I22" s="113">
        <v>100</v>
      </c>
      <c r="J22" s="108">
        <f>SUM(J16:J21)+L8</f>
        <v>94</v>
      </c>
      <c r="K22" s="328" t="s">
        <v>149</v>
      </c>
      <c r="L22" s="328"/>
    </row>
    <row r="23" spans="1:12" ht="12.75" customHeight="1">
      <c r="A23" s="312" t="s">
        <v>163</v>
      </c>
      <c r="B23" s="312"/>
      <c r="C23" s="312"/>
      <c r="D23" s="312"/>
      <c r="E23" s="312"/>
      <c r="F23" s="312"/>
      <c r="G23" s="312"/>
      <c r="H23" s="312"/>
      <c r="I23" s="312"/>
      <c r="J23" s="312"/>
      <c r="K23" s="312"/>
      <c r="L23" s="312"/>
    </row>
    <row r="24" spans="1:12" ht="12" customHeight="1">
      <c r="A24" s="313"/>
      <c r="B24" s="313"/>
      <c r="C24" s="313"/>
      <c r="D24" s="313"/>
      <c r="E24" s="313"/>
      <c r="F24" s="313"/>
      <c r="G24" s="313"/>
      <c r="H24" s="313"/>
      <c r="I24" s="313"/>
      <c r="J24" s="313"/>
      <c r="K24" s="313"/>
      <c r="L24" s="313"/>
    </row>
    <row r="25" spans="1:12">
      <c r="A25" s="313"/>
      <c r="B25" s="313"/>
      <c r="C25" s="313"/>
      <c r="D25" s="313"/>
      <c r="E25" s="313"/>
      <c r="F25" s="313"/>
      <c r="G25" s="313"/>
      <c r="H25" s="313"/>
      <c r="I25" s="313"/>
      <c r="J25" s="313"/>
      <c r="K25" s="313"/>
      <c r="L25" s="313"/>
    </row>
    <row r="26" spans="1:12">
      <c r="A26" s="313"/>
      <c r="B26" s="313"/>
      <c r="C26" s="313"/>
      <c r="D26" s="313"/>
      <c r="E26" s="313"/>
      <c r="F26" s="313"/>
      <c r="G26" s="313"/>
      <c r="H26" s="313"/>
      <c r="I26" s="313"/>
      <c r="J26" s="313"/>
      <c r="K26" s="313"/>
      <c r="L26" s="313"/>
    </row>
    <row r="27" spans="1:12">
      <c r="A27" s="313"/>
      <c r="B27" s="313"/>
      <c r="C27" s="313"/>
      <c r="D27" s="313"/>
      <c r="E27" s="313"/>
      <c r="F27" s="313"/>
      <c r="G27" s="313"/>
      <c r="H27" s="313"/>
      <c r="I27" s="313"/>
      <c r="J27" s="313"/>
      <c r="K27" s="313"/>
      <c r="L27" s="313"/>
    </row>
    <row r="28" spans="1:12">
      <c r="A28" s="313"/>
      <c r="B28" s="313"/>
      <c r="C28" s="313"/>
      <c r="D28" s="313"/>
      <c r="E28" s="313"/>
      <c r="F28" s="313"/>
      <c r="G28" s="313"/>
      <c r="H28" s="313"/>
      <c r="I28" s="313"/>
      <c r="J28" s="313"/>
      <c r="K28" s="313"/>
      <c r="L28" s="313"/>
    </row>
    <row r="29" spans="1:12">
      <c r="A29" s="313"/>
      <c r="B29" s="313"/>
      <c r="C29" s="313"/>
      <c r="D29" s="313"/>
      <c r="E29" s="313"/>
      <c r="F29" s="313"/>
      <c r="G29" s="313"/>
      <c r="H29" s="313"/>
      <c r="I29" s="313"/>
      <c r="J29" s="313"/>
      <c r="K29" s="313"/>
      <c r="L29" s="313"/>
    </row>
    <row r="30" spans="1:12">
      <c r="A30" s="313"/>
      <c r="B30" s="313"/>
      <c r="C30" s="313"/>
      <c r="D30" s="313"/>
      <c r="E30" s="313"/>
      <c r="F30" s="313"/>
      <c r="G30" s="313"/>
      <c r="H30" s="313"/>
      <c r="I30" s="313"/>
      <c r="J30" s="313"/>
      <c r="K30" s="313"/>
      <c r="L30" s="313"/>
    </row>
    <row r="31" spans="1:12">
      <c r="A31" s="313"/>
      <c r="B31" s="313"/>
      <c r="C31" s="313"/>
      <c r="D31" s="313"/>
      <c r="E31" s="313"/>
      <c r="F31" s="313"/>
      <c r="G31" s="313"/>
      <c r="H31" s="313"/>
      <c r="I31" s="313"/>
      <c r="J31" s="313"/>
      <c r="K31" s="313"/>
      <c r="L31" s="313"/>
    </row>
  </sheetData>
  <mergeCells count="66">
    <mergeCell ref="A1:L1"/>
    <mergeCell ref="A2:L2"/>
    <mergeCell ref="A3:B3"/>
    <mergeCell ref="C3:L3"/>
    <mergeCell ref="A4:B4"/>
    <mergeCell ref="C4:G4"/>
    <mergeCell ref="I4:L4"/>
    <mergeCell ref="A5:B5"/>
    <mergeCell ref="C5:G5"/>
    <mergeCell ref="I5:L5"/>
    <mergeCell ref="C8:D8"/>
    <mergeCell ref="E8:F8"/>
    <mergeCell ref="J8:K8"/>
    <mergeCell ref="G6:G7"/>
    <mergeCell ref="L6:L7"/>
    <mergeCell ref="C11:D11"/>
    <mergeCell ref="E11:F11"/>
    <mergeCell ref="J11:K11"/>
    <mergeCell ref="C12:D12"/>
    <mergeCell ref="E12:F12"/>
    <mergeCell ref="J12:K12"/>
    <mergeCell ref="K16:L16"/>
    <mergeCell ref="D17:E17"/>
    <mergeCell ref="F17:G17"/>
    <mergeCell ref="K17:L17"/>
    <mergeCell ref="H13:L13"/>
    <mergeCell ref="B14:G14"/>
    <mergeCell ref="H14:L14"/>
    <mergeCell ref="D15:E15"/>
    <mergeCell ref="F15:G15"/>
    <mergeCell ref="K15:L15"/>
    <mergeCell ref="K20:L20"/>
    <mergeCell ref="D21:E21"/>
    <mergeCell ref="F21:G21"/>
    <mergeCell ref="K21:L21"/>
    <mergeCell ref="F18:G18"/>
    <mergeCell ref="K18:L18"/>
    <mergeCell ref="D19:E19"/>
    <mergeCell ref="F19:G19"/>
    <mergeCell ref="K19:L19"/>
    <mergeCell ref="A13:A14"/>
    <mergeCell ref="A15:A21"/>
    <mergeCell ref="B16:B19"/>
    <mergeCell ref="B20:B21"/>
    <mergeCell ref="D20:E20"/>
    <mergeCell ref="D18:E18"/>
    <mergeCell ref="D16:E16"/>
    <mergeCell ref="B13:G13"/>
    <mergeCell ref="F20:G20"/>
    <mergeCell ref="F16:G16"/>
    <mergeCell ref="L9:L10"/>
    <mergeCell ref="A23:L31"/>
    <mergeCell ref="A6:B12"/>
    <mergeCell ref="C6:D7"/>
    <mergeCell ref="E6:F7"/>
    <mergeCell ref="J6:K7"/>
    <mergeCell ref="C9:D10"/>
    <mergeCell ref="E9:F10"/>
    <mergeCell ref="J9:K10"/>
    <mergeCell ref="G9:G10"/>
    <mergeCell ref="H6:H7"/>
    <mergeCell ref="H9:H10"/>
    <mergeCell ref="I6:I7"/>
    <mergeCell ref="I9:I10"/>
    <mergeCell ref="A22:H22"/>
    <mergeCell ref="K22:L22"/>
  </mergeCells>
  <phoneticPr fontId="41" type="noConversion"/>
  <printOptions horizontalCentered="1"/>
  <pageMargins left="0.70763888888888904" right="0.70763888888888904" top="0.74791666666666701" bottom="0.74791666666666701" header="0.31388888888888899" footer="0.31388888888888899"/>
  <pageSetup paperSize="9" orientation="landscape"/>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0"/>
  <sheetViews>
    <sheetView zoomScale="92" zoomScaleNormal="92" workbookViewId="0">
      <selection activeCell="AA21" sqref="AA21"/>
    </sheetView>
  </sheetViews>
  <sheetFormatPr defaultColWidth="8.83203125" defaultRowHeight="12"/>
  <cols>
    <col min="1" max="1" width="8.83203125" style="67"/>
    <col min="2" max="2" width="19.33203125" style="67" customWidth="1"/>
    <col min="3" max="3" width="20.83203125" style="67" customWidth="1"/>
    <col min="4" max="4" width="18.1640625" style="67" customWidth="1"/>
    <col min="5" max="6" width="8.83203125" style="67"/>
    <col min="7" max="7" width="18.83203125" style="67" customWidth="1"/>
    <col min="8" max="8" width="25.1640625" style="67" customWidth="1"/>
    <col min="9" max="10" width="8.83203125" style="67" customWidth="1"/>
    <col min="11" max="11" width="9.33203125" style="67" customWidth="1"/>
    <col min="12" max="13" width="14.6640625" style="67" customWidth="1"/>
    <col min="14" max="16384" width="8.83203125" style="67"/>
  </cols>
  <sheetData>
    <row r="1" spans="1:12" ht="22.5">
      <c r="A1" s="671" t="s">
        <v>93</v>
      </c>
      <c r="B1" s="671"/>
      <c r="C1" s="671"/>
      <c r="D1" s="671"/>
      <c r="E1" s="671"/>
      <c r="F1" s="671"/>
      <c r="G1" s="671"/>
      <c r="H1" s="671"/>
      <c r="I1" s="671"/>
      <c r="J1" s="671"/>
      <c r="K1" s="671"/>
      <c r="L1" s="671"/>
    </row>
    <row r="2" spans="1:12" ht="13.5">
      <c r="A2" s="672" t="s">
        <v>150</v>
      </c>
      <c r="B2" s="672"/>
      <c r="C2" s="672"/>
      <c r="D2" s="672"/>
      <c r="E2" s="672"/>
      <c r="F2" s="672"/>
      <c r="G2" s="672"/>
      <c r="H2" s="672"/>
      <c r="I2" s="672"/>
      <c r="J2" s="672"/>
      <c r="K2" s="672"/>
      <c r="L2" s="672"/>
    </row>
    <row r="3" spans="1:12" ht="22.35" customHeight="1">
      <c r="A3" s="644" t="s">
        <v>1</v>
      </c>
      <c r="B3" s="644"/>
      <c r="C3" s="644" t="s">
        <v>76</v>
      </c>
      <c r="D3" s="644"/>
      <c r="E3" s="644"/>
      <c r="F3" s="644"/>
      <c r="G3" s="644"/>
      <c r="H3" s="644"/>
      <c r="I3" s="644"/>
      <c r="J3" s="644"/>
      <c r="K3" s="644"/>
      <c r="L3" s="644"/>
    </row>
    <row r="4" spans="1:12" ht="20.85" customHeight="1">
      <c r="A4" s="644" t="s">
        <v>95</v>
      </c>
      <c r="B4" s="644"/>
      <c r="C4" s="644" t="s">
        <v>151</v>
      </c>
      <c r="D4" s="644"/>
      <c r="E4" s="644"/>
      <c r="F4" s="644"/>
      <c r="G4" s="644"/>
      <c r="H4" s="69" t="s">
        <v>97</v>
      </c>
      <c r="I4" s="644" t="s">
        <v>77</v>
      </c>
      <c r="J4" s="644"/>
      <c r="K4" s="644"/>
      <c r="L4" s="644"/>
    </row>
    <row r="5" spans="1:12" ht="20.85" customHeight="1">
      <c r="A5" s="644" t="s">
        <v>99</v>
      </c>
      <c r="B5" s="644"/>
      <c r="C5" s="644" t="s">
        <v>1515</v>
      </c>
      <c r="D5" s="644"/>
      <c r="E5" s="644"/>
      <c r="F5" s="644"/>
      <c r="G5" s="644"/>
      <c r="H5" s="69" t="s">
        <v>101</v>
      </c>
      <c r="I5" s="644">
        <v>68318219</v>
      </c>
      <c r="J5" s="644"/>
      <c r="K5" s="644"/>
      <c r="L5" s="644"/>
    </row>
    <row r="6" spans="1:12" ht="14.1" customHeight="1">
      <c r="A6" s="646" t="s">
        <v>102</v>
      </c>
      <c r="B6" s="647"/>
      <c r="C6" s="644"/>
      <c r="D6" s="644"/>
      <c r="E6" s="652" t="s">
        <v>5</v>
      </c>
      <c r="F6" s="653"/>
      <c r="G6" s="658" t="s">
        <v>103</v>
      </c>
      <c r="H6" s="658" t="s">
        <v>104</v>
      </c>
      <c r="I6" s="644" t="s">
        <v>105</v>
      </c>
      <c r="J6" s="644" t="s">
        <v>106</v>
      </c>
      <c r="K6" s="644"/>
      <c r="L6" s="644" t="s">
        <v>107</v>
      </c>
    </row>
    <row r="7" spans="1:12">
      <c r="A7" s="648"/>
      <c r="B7" s="649"/>
      <c r="C7" s="644"/>
      <c r="D7" s="644"/>
      <c r="E7" s="654"/>
      <c r="F7" s="655"/>
      <c r="G7" s="660"/>
      <c r="H7" s="660"/>
      <c r="I7" s="644"/>
      <c r="J7" s="644"/>
      <c r="K7" s="644"/>
      <c r="L7" s="644"/>
    </row>
    <row r="8" spans="1:12" ht="18" customHeight="1">
      <c r="A8" s="648"/>
      <c r="B8" s="649"/>
      <c r="C8" s="670" t="s">
        <v>108</v>
      </c>
      <c r="D8" s="670"/>
      <c r="E8" s="668">
        <v>105.84824999999999</v>
      </c>
      <c r="F8" s="669"/>
      <c r="G8" s="72">
        <v>105.84824999999999</v>
      </c>
      <c r="H8" s="71">
        <v>105.84824999999999</v>
      </c>
      <c r="I8" s="68">
        <v>10</v>
      </c>
      <c r="J8" s="570">
        <v>1</v>
      </c>
      <c r="K8" s="571"/>
      <c r="L8" s="77">
        <v>10</v>
      </c>
    </row>
    <row r="9" spans="1:12" ht="18.75" customHeight="1">
      <c r="A9" s="648"/>
      <c r="B9" s="649"/>
      <c r="C9" s="652" t="s">
        <v>109</v>
      </c>
      <c r="D9" s="653"/>
      <c r="E9" s="656">
        <v>105.84824999999999</v>
      </c>
      <c r="F9" s="656"/>
      <c r="G9" s="656">
        <v>105.84824999999999</v>
      </c>
      <c r="H9" s="656">
        <v>105.84824999999999</v>
      </c>
      <c r="I9" s="644">
        <v>10</v>
      </c>
      <c r="J9" s="645">
        <v>1</v>
      </c>
      <c r="K9" s="645"/>
      <c r="L9" s="657">
        <v>10</v>
      </c>
    </row>
    <row r="10" spans="1:12">
      <c r="A10" s="648"/>
      <c r="B10" s="649"/>
      <c r="C10" s="654"/>
      <c r="D10" s="655"/>
      <c r="E10" s="656"/>
      <c r="F10" s="656"/>
      <c r="G10" s="656"/>
      <c r="H10" s="656"/>
      <c r="I10" s="644"/>
      <c r="J10" s="645"/>
      <c r="K10" s="645"/>
      <c r="L10" s="657"/>
    </row>
    <row r="11" spans="1:12" ht="18.75" customHeight="1">
      <c r="A11" s="648"/>
      <c r="B11" s="649"/>
      <c r="C11" s="644" t="s">
        <v>110</v>
      </c>
      <c r="D11" s="644"/>
      <c r="E11" s="668"/>
      <c r="F11" s="669"/>
      <c r="G11" s="72"/>
      <c r="H11" s="71"/>
      <c r="I11" s="68"/>
      <c r="J11" s="645"/>
      <c r="K11" s="645"/>
      <c r="L11" s="68"/>
    </row>
    <row r="12" spans="1:12" ht="19.350000000000001" customHeight="1">
      <c r="A12" s="650"/>
      <c r="B12" s="651"/>
      <c r="C12" s="644" t="s">
        <v>113</v>
      </c>
      <c r="D12" s="644"/>
      <c r="E12" s="668"/>
      <c r="F12" s="669"/>
      <c r="G12" s="72"/>
      <c r="H12" s="71"/>
      <c r="I12" s="68"/>
      <c r="J12" s="644"/>
      <c r="K12" s="644"/>
      <c r="L12" s="68"/>
    </row>
    <row r="13" spans="1:12" ht="20.100000000000001" customHeight="1">
      <c r="A13" s="644" t="s">
        <v>114</v>
      </c>
      <c r="B13" s="644" t="s">
        <v>115</v>
      </c>
      <c r="C13" s="644"/>
      <c r="D13" s="644"/>
      <c r="E13" s="644"/>
      <c r="F13" s="644"/>
      <c r="G13" s="644"/>
      <c r="H13" s="644" t="s">
        <v>116</v>
      </c>
      <c r="I13" s="644"/>
      <c r="J13" s="644"/>
      <c r="K13" s="644"/>
      <c r="L13" s="644"/>
    </row>
    <row r="14" spans="1:12" ht="72.75" customHeight="1">
      <c r="A14" s="644"/>
      <c r="B14" s="665" t="s">
        <v>1516</v>
      </c>
      <c r="C14" s="665"/>
      <c r="D14" s="665"/>
      <c r="E14" s="665"/>
      <c r="F14" s="665"/>
      <c r="G14" s="665"/>
      <c r="H14" s="665" t="s">
        <v>1517</v>
      </c>
      <c r="I14" s="665"/>
      <c r="J14" s="665"/>
      <c r="K14" s="665"/>
      <c r="L14" s="665"/>
    </row>
    <row r="15" spans="1:12" s="66" customFormat="1" ht="38.25" customHeight="1">
      <c r="A15" s="658" t="s">
        <v>119</v>
      </c>
      <c r="B15" s="68" t="s">
        <v>120</v>
      </c>
      <c r="C15" s="68" t="s">
        <v>121</v>
      </c>
      <c r="D15" s="644" t="s">
        <v>122</v>
      </c>
      <c r="E15" s="644"/>
      <c r="F15" s="652" t="s">
        <v>123</v>
      </c>
      <c r="G15" s="653"/>
      <c r="H15" s="70" t="s">
        <v>124</v>
      </c>
      <c r="I15" s="68" t="s">
        <v>105</v>
      </c>
      <c r="J15" s="68" t="s">
        <v>107</v>
      </c>
      <c r="K15" s="652" t="s">
        <v>125</v>
      </c>
      <c r="L15" s="653"/>
    </row>
    <row r="16" spans="1:12" s="66" customFormat="1" ht="14.25">
      <c r="A16" s="659"/>
      <c r="B16" s="644" t="s">
        <v>126</v>
      </c>
      <c r="C16" s="68" t="s">
        <v>127</v>
      </c>
      <c r="D16" s="663" t="s">
        <v>128</v>
      </c>
      <c r="E16" s="664"/>
      <c r="F16" s="644" t="s">
        <v>1518</v>
      </c>
      <c r="G16" s="644"/>
      <c r="H16" s="73" t="s">
        <v>1518</v>
      </c>
      <c r="I16" s="68">
        <v>20</v>
      </c>
      <c r="J16" s="68">
        <v>20</v>
      </c>
      <c r="K16" s="661"/>
      <c r="L16" s="662"/>
    </row>
    <row r="17" spans="1:12" s="66" customFormat="1" ht="14.25">
      <c r="A17" s="659"/>
      <c r="B17" s="644"/>
      <c r="C17" s="68" t="s">
        <v>133</v>
      </c>
      <c r="D17" s="663" t="s">
        <v>134</v>
      </c>
      <c r="E17" s="664"/>
      <c r="F17" s="644" t="s">
        <v>1519</v>
      </c>
      <c r="G17" s="644"/>
      <c r="H17" s="73" t="s">
        <v>1520</v>
      </c>
      <c r="I17" s="68">
        <v>15</v>
      </c>
      <c r="J17" s="68">
        <v>15</v>
      </c>
      <c r="K17" s="644"/>
      <c r="L17" s="644"/>
    </row>
    <row r="18" spans="1:12" s="66" customFormat="1" ht="14.25">
      <c r="A18" s="659"/>
      <c r="B18" s="644"/>
      <c r="C18" s="68" t="s">
        <v>136</v>
      </c>
      <c r="D18" s="663" t="s">
        <v>137</v>
      </c>
      <c r="E18" s="664"/>
      <c r="F18" s="644">
        <v>105.84824999999999</v>
      </c>
      <c r="G18" s="644"/>
      <c r="H18" s="73">
        <v>105.84824999999999</v>
      </c>
      <c r="I18" s="68">
        <v>15</v>
      </c>
      <c r="J18" s="68">
        <v>15</v>
      </c>
      <c r="K18" s="644"/>
      <c r="L18" s="644"/>
    </row>
    <row r="19" spans="1:12" s="66" customFormat="1" ht="42.75">
      <c r="A19" s="659"/>
      <c r="B19" s="74" t="s">
        <v>1521</v>
      </c>
      <c r="C19" s="68" t="s">
        <v>143</v>
      </c>
      <c r="D19" s="661" t="s">
        <v>143</v>
      </c>
      <c r="E19" s="662"/>
      <c r="F19" s="644" t="s">
        <v>1522</v>
      </c>
      <c r="G19" s="644"/>
      <c r="H19" s="73" t="s">
        <v>1522</v>
      </c>
      <c r="I19" s="68">
        <v>30</v>
      </c>
      <c r="J19" s="68">
        <v>30</v>
      </c>
      <c r="K19" s="644"/>
      <c r="L19" s="644"/>
    </row>
    <row r="20" spans="1:12" s="66" customFormat="1" ht="41.25" customHeight="1">
      <c r="A20" s="660"/>
      <c r="B20" s="68" t="s">
        <v>146</v>
      </c>
      <c r="C20" s="68" t="s">
        <v>147</v>
      </c>
      <c r="D20" s="661" t="s">
        <v>147</v>
      </c>
      <c r="E20" s="662"/>
      <c r="F20" s="644" t="s">
        <v>1523</v>
      </c>
      <c r="G20" s="644"/>
      <c r="H20" s="73" t="s">
        <v>1524</v>
      </c>
      <c r="I20" s="68">
        <v>10</v>
      </c>
      <c r="J20" s="68">
        <v>10</v>
      </c>
      <c r="K20" s="644"/>
      <c r="L20" s="644"/>
    </row>
    <row r="21" spans="1:12" s="66" customFormat="1" ht="20.85" customHeight="1">
      <c r="A21" s="666" t="s">
        <v>148</v>
      </c>
      <c r="B21" s="666"/>
      <c r="C21" s="666"/>
      <c r="D21" s="666"/>
      <c r="E21" s="666"/>
      <c r="F21" s="666"/>
      <c r="G21" s="666"/>
      <c r="H21" s="666"/>
      <c r="I21" s="78">
        <v>100</v>
      </c>
      <c r="J21" s="76">
        <v>100</v>
      </c>
      <c r="K21" s="667" t="s">
        <v>149</v>
      </c>
      <c r="L21" s="667"/>
    </row>
    <row r="22" spans="1:12" ht="12.75" customHeight="1">
      <c r="A22" s="642" t="s">
        <v>163</v>
      </c>
      <c r="B22" s="642"/>
      <c r="C22" s="642"/>
      <c r="D22" s="642"/>
      <c r="E22" s="642"/>
      <c r="F22" s="642"/>
      <c r="G22" s="642"/>
      <c r="H22" s="642"/>
      <c r="I22" s="642"/>
      <c r="J22" s="642"/>
      <c r="K22" s="642"/>
      <c r="L22" s="642"/>
    </row>
    <row r="23" spans="1:12" ht="12" customHeight="1">
      <c r="A23" s="643"/>
      <c r="B23" s="643"/>
      <c r="C23" s="643"/>
      <c r="D23" s="643"/>
      <c r="E23" s="643"/>
      <c r="F23" s="643"/>
      <c r="G23" s="643"/>
      <c r="H23" s="643"/>
      <c r="I23" s="643"/>
      <c r="J23" s="643"/>
      <c r="K23" s="643"/>
      <c r="L23" s="643"/>
    </row>
    <row r="24" spans="1:12">
      <c r="A24" s="643"/>
      <c r="B24" s="643"/>
      <c r="C24" s="643"/>
      <c r="D24" s="643"/>
      <c r="E24" s="643"/>
      <c r="F24" s="643"/>
      <c r="G24" s="643"/>
      <c r="H24" s="643"/>
      <c r="I24" s="643"/>
      <c r="J24" s="643"/>
      <c r="K24" s="643"/>
      <c r="L24" s="643"/>
    </row>
    <row r="25" spans="1:12">
      <c r="A25" s="643"/>
      <c r="B25" s="643"/>
      <c r="C25" s="643"/>
      <c r="D25" s="643"/>
      <c r="E25" s="643"/>
      <c r="F25" s="643"/>
      <c r="G25" s="643"/>
      <c r="H25" s="643"/>
      <c r="I25" s="643"/>
      <c r="J25" s="643"/>
      <c r="K25" s="643"/>
      <c r="L25" s="643"/>
    </row>
    <row r="26" spans="1:12">
      <c r="A26" s="643"/>
      <c r="B26" s="643"/>
      <c r="C26" s="643"/>
      <c r="D26" s="643"/>
      <c r="E26" s="643"/>
      <c r="F26" s="643"/>
      <c r="G26" s="643"/>
      <c r="H26" s="643"/>
      <c r="I26" s="643"/>
      <c r="J26" s="643"/>
      <c r="K26" s="643"/>
      <c r="L26" s="643"/>
    </row>
    <row r="27" spans="1:12">
      <c r="A27" s="643"/>
      <c r="B27" s="643"/>
      <c r="C27" s="643"/>
      <c r="D27" s="643"/>
      <c r="E27" s="643"/>
      <c r="F27" s="643"/>
      <c r="G27" s="643"/>
      <c r="H27" s="643"/>
      <c r="I27" s="643"/>
      <c r="J27" s="643"/>
      <c r="K27" s="643"/>
      <c r="L27" s="643"/>
    </row>
    <row r="28" spans="1:12">
      <c r="A28" s="643"/>
      <c r="B28" s="643"/>
      <c r="C28" s="643"/>
      <c r="D28" s="643"/>
      <c r="E28" s="643"/>
      <c r="F28" s="643"/>
      <c r="G28" s="643"/>
      <c r="H28" s="643"/>
      <c r="I28" s="643"/>
      <c r="J28" s="643"/>
      <c r="K28" s="643"/>
      <c r="L28" s="643"/>
    </row>
    <row r="29" spans="1:12">
      <c r="A29" s="643"/>
      <c r="B29" s="643"/>
      <c r="C29" s="643"/>
      <c r="D29" s="643"/>
      <c r="E29" s="643"/>
      <c r="F29" s="643"/>
      <c r="G29" s="643"/>
      <c r="H29" s="643"/>
      <c r="I29" s="643"/>
      <c r="J29" s="643"/>
      <c r="K29" s="643"/>
      <c r="L29" s="643"/>
    </row>
    <row r="30" spans="1:12">
      <c r="A30" s="643"/>
      <c r="B30" s="643"/>
      <c r="C30" s="643"/>
      <c r="D30" s="643"/>
      <c r="E30" s="643"/>
      <c r="F30" s="643"/>
      <c r="G30" s="643"/>
      <c r="H30" s="643"/>
      <c r="I30" s="643"/>
      <c r="J30" s="643"/>
      <c r="K30" s="643"/>
      <c r="L30" s="643"/>
    </row>
  </sheetData>
  <mergeCells count="62">
    <mergeCell ref="A1:L1"/>
    <mergeCell ref="A2:L2"/>
    <mergeCell ref="A3:B3"/>
    <mergeCell ref="C3:L3"/>
    <mergeCell ref="A4:B4"/>
    <mergeCell ref="C4:G4"/>
    <mergeCell ref="I4:L4"/>
    <mergeCell ref="A5:B5"/>
    <mergeCell ref="C5:G5"/>
    <mergeCell ref="I5:L5"/>
    <mergeCell ref="C8:D8"/>
    <mergeCell ref="E8:F8"/>
    <mergeCell ref="J8:K8"/>
    <mergeCell ref="H6:H7"/>
    <mergeCell ref="F15:G15"/>
    <mergeCell ref="K15:L15"/>
    <mergeCell ref="C11:D11"/>
    <mergeCell ref="E11:F11"/>
    <mergeCell ref="J11:K11"/>
    <mergeCell ref="C12:D12"/>
    <mergeCell ref="E12:F12"/>
    <mergeCell ref="J12:K12"/>
    <mergeCell ref="A21:H21"/>
    <mergeCell ref="K21:L21"/>
    <mergeCell ref="D18:E18"/>
    <mergeCell ref="F18:G18"/>
    <mergeCell ref="K18:L18"/>
    <mergeCell ref="D19:E19"/>
    <mergeCell ref="F19:G19"/>
    <mergeCell ref="K19:L19"/>
    <mergeCell ref="C9:D10"/>
    <mergeCell ref="E9:F10"/>
    <mergeCell ref="D20:E20"/>
    <mergeCell ref="F20:G20"/>
    <mergeCell ref="K20:L20"/>
    <mergeCell ref="D16:E16"/>
    <mergeCell ref="F16:G16"/>
    <mergeCell ref="K16:L16"/>
    <mergeCell ref="D17:E17"/>
    <mergeCell ref="F17:G17"/>
    <mergeCell ref="K17:L17"/>
    <mergeCell ref="B13:G13"/>
    <mergeCell ref="H13:L13"/>
    <mergeCell ref="B14:G14"/>
    <mergeCell ref="H14:L14"/>
    <mergeCell ref="D15:E15"/>
    <mergeCell ref="A22:L30"/>
    <mergeCell ref="J6:K7"/>
    <mergeCell ref="J9:K10"/>
    <mergeCell ref="A6:B12"/>
    <mergeCell ref="C6:D7"/>
    <mergeCell ref="E6:F7"/>
    <mergeCell ref="H9:H10"/>
    <mergeCell ref="I6:I7"/>
    <mergeCell ref="I9:I10"/>
    <mergeCell ref="L6:L7"/>
    <mergeCell ref="L9:L10"/>
    <mergeCell ref="A13:A14"/>
    <mergeCell ref="A15:A20"/>
    <mergeCell ref="B16:B18"/>
    <mergeCell ref="G6:G7"/>
    <mergeCell ref="G9:G10"/>
  </mergeCells>
  <phoneticPr fontId="41" type="noConversion"/>
  <printOptions horizontalCentered="1"/>
  <pageMargins left="0.70866141732283505" right="0.70866141732283505" top="0.74803149606299202" bottom="0.74803149606299202" header="0.31496062992126" footer="0.31496062992126"/>
  <pageSetup paperSize="9" orientation="landscape"/>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2"/>
  <sheetViews>
    <sheetView zoomScale="68" zoomScaleNormal="68" workbookViewId="0">
      <selection activeCell="AA21" sqref="AA21"/>
    </sheetView>
  </sheetViews>
  <sheetFormatPr defaultColWidth="8.83203125" defaultRowHeight="12"/>
  <cols>
    <col min="1" max="1" width="8.83203125" style="84"/>
    <col min="2" max="2" width="19.33203125" style="84" customWidth="1"/>
    <col min="3" max="3" width="20.83203125" style="84" customWidth="1"/>
    <col min="4" max="4" width="18.1640625" style="84" customWidth="1"/>
    <col min="5" max="6" width="8.83203125" style="84"/>
    <col min="7" max="7" width="18.83203125" style="84" customWidth="1"/>
    <col min="8" max="8" width="25.1640625" style="84" customWidth="1"/>
    <col min="9" max="10" width="8.83203125" style="84" customWidth="1"/>
    <col min="11" max="11" width="9.33203125" style="84" customWidth="1"/>
    <col min="12" max="12" width="22.6640625" style="84" customWidth="1"/>
    <col min="13" max="16384" width="8.83203125" style="84"/>
  </cols>
  <sheetData>
    <row r="1" spans="1:12" ht="22.5">
      <c r="A1" s="705" t="s">
        <v>93</v>
      </c>
      <c r="B1" s="705"/>
      <c r="C1" s="705"/>
      <c r="D1" s="705"/>
      <c r="E1" s="705"/>
      <c r="F1" s="705"/>
      <c r="G1" s="705"/>
      <c r="H1" s="705"/>
      <c r="I1" s="705"/>
      <c r="J1" s="705"/>
      <c r="K1" s="705"/>
      <c r="L1" s="705"/>
    </row>
    <row r="2" spans="1:12" ht="13.5">
      <c r="A2" s="706" t="s">
        <v>1525</v>
      </c>
      <c r="B2" s="706"/>
      <c r="C2" s="706"/>
      <c r="D2" s="706"/>
      <c r="E2" s="706"/>
      <c r="F2" s="706"/>
      <c r="G2" s="706"/>
      <c r="H2" s="706"/>
      <c r="I2" s="706"/>
      <c r="J2" s="706"/>
      <c r="K2" s="706"/>
      <c r="L2" s="706"/>
    </row>
    <row r="3" spans="1:12" ht="22.35" customHeight="1">
      <c r="A3" s="681" t="s">
        <v>1</v>
      </c>
      <c r="B3" s="681"/>
      <c r="C3" s="681" t="s">
        <v>78</v>
      </c>
      <c r="D3" s="681"/>
      <c r="E3" s="681"/>
      <c r="F3" s="681"/>
      <c r="G3" s="681"/>
      <c r="H3" s="681"/>
      <c r="I3" s="681"/>
      <c r="J3" s="681"/>
      <c r="K3" s="681"/>
      <c r="L3" s="681"/>
    </row>
    <row r="4" spans="1:12" ht="20.85" customHeight="1">
      <c r="A4" s="681" t="s">
        <v>95</v>
      </c>
      <c r="B4" s="681"/>
      <c r="C4" s="681" t="s">
        <v>1526</v>
      </c>
      <c r="D4" s="681"/>
      <c r="E4" s="681"/>
      <c r="F4" s="681"/>
      <c r="G4" s="681"/>
      <c r="H4" s="86" t="s">
        <v>97</v>
      </c>
      <c r="I4" s="681" t="s">
        <v>77</v>
      </c>
      <c r="J4" s="681"/>
      <c r="K4" s="681"/>
      <c r="L4" s="681"/>
    </row>
    <row r="5" spans="1:12" ht="20.85" customHeight="1">
      <c r="A5" s="681" t="s">
        <v>99</v>
      </c>
      <c r="B5" s="681"/>
      <c r="C5" s="681" t="s">
        <v>1527</v>
      </c>
      <c r="D5" s="681"/>
      <c r="E5" s="681"/>
      <c r="F5" s="681"/>
      <c r="G5" s="681"/>
      <c r="H5" s="86" t="s">
        <v>101</v>
      </c>
      <c r="I5" s="681">
        <v>68313927</v>
      </c>
      <c r="J5" s="681"/>
      <c r="K5" s="681"/>
      <c r="L5" s="681"/>
    </row>
    <row r="6" spans="1:12" ht="14.1" customHeight="1">
      <c r="A6" s="675" t="s">
        <v>102</v>
      </c>
      <c r="B6" s="676"/>
      <c r="C6" s="681"/>
      <c r="D6" s="681"/>
      <c r="E6" s="675" t="s">
        <v>5</v>
      </c>
      <c r="F6" s="676"/>
      <c r="G6" s="688" t="s">
        <v>103</v>
      </c>
      <c r="H6" s="688" t="s">
        <v>104</v>
      </c>
      <c r="I6" s="681" t="s">
        <v>105</v>
      </c>
      <c r="J6" s="681" t="s">
        <v>106</v>
      </c>
      <c r="K6" s="681"/>
      <c r="L6" s="681" t="s">
        <v>107</v>
      </c>
    </row>
    <row r="7" spans="1:12">
      <c r="A7" s="677"/>
      <c r="B7" s="678"/>
      <c r="C7" s="681"/>
      <c r="D7" s="681"/>
      <c r="E7" s="679"/>
      <c r="F7" s="680"/>
      <c r="G7" s="689"/>
      <c r="H7" s="689"/>
      <c r="I7" s="681"/>
      <c r="J7" s="681"/>
      <c r="K7" s="681"/>
      <c r="L7" s="681"/>
    </row>
    <row r="8" spans="1:12" ht="18" customHeight="1">
      <c r="A8" s="677"/>
      <c r="B8" s="678"/>
      <c r="C8" s="702" t="s">
        <v>108</v>
      </c>
      <c r="D8" s="702"/>
      <c r="E8" s="700">
        <v>40.752000000000002</v>
      </c>
      <c r="F8" s="701"/>
      <c r="G8" s="89">
        <v>40.752000000000002</v>
      </c>
      <c r="H8" s="88">
        <v>39.619199999999999</v>
      </c>
      <c r="I8" s="85">
        <v>10</v>
      </c>
      <c r="J8" s="703">
        <v>0.97230000000000005</v>
      </c>
      <c r="K8" s="704"/>
      <c r="L8" s="93">
        <v>9.7200000000000006</v>
      </c>
    </row>
    <row r="9" spans="1:12" ht="18.75" customHeight="1">
      <c r="A9" s="677"/>
      <c r="B9" s="678"/>
      <c r="C9" s="675" t="s">
        <v>109</v>
      </c>
      <c r="D9" s="676"/>
      <c r="E9" s="682">
        <v>40.752000000000002</v>
      </c>
      <c r="F9" s="682"/>
      <c r="G9" s="682">
        <v>40.752000000000002</v>
      </c>
      <c r="H9" s="682">
        <v>39.619199999999999</v>
      </c>
      <c r="I9" s="681">
        <v>10</v>
      </c>
      <c r="J9" s="683">
        <f>J8</f>
        <v>0.97230000000000005</v>
      </c>
      <c r="K9" s="681"/>
      <c r="L9" s="695">
        <v>9.7200000000000006</v>
      </c>
    </row>
    <row r="10" spans="1:12">
      <c r="A10" s="677"/>
      <c r="B10" s="678"/>
      <c r="C10" s="679"/>
      <c r="D10" s="680"/>
      <c r="E10" s="682"/>
      <c r="F10" s="682"/>
      <c r="G10" s="682"/>
      <c r="H10" s="682"/>
      <c r="I10" s="681"/>
      <c r="J10" s="681"/>
      <c r="K10" s="681"/>
      <c r="L10" s="695"/>
    </row>
    <row r="11" spans="1:12" ht="18.75" customHeight="1">
      <c r="A11" s="677"/>
      <c r="B11" s="678"/>
      <c r="C11" s="681" t="s">
        <v>110</v>
      </c>
      <c r="D11" s="681"/>
      <c r="E11" s="700"/>
      <c r="F11" s="701"/>
      <c r="G11" s="89"/>
      <c r="H11" s="88"/>
      <c r="I11" s="85"/>
      <c r="J11" s="681"/>
      <c r="K11" s="681"/>
      <c r="L11" s="85"/>
    </row>
    <row r="12" spans="1:12" ht="19.350000000000001" customHeight="1">
      <c r="A12" s="679"/>
      <c r="B12" s="680"/>
      <c r="C12" s="681" t="s">
        <v>113</v>
      </c>
      <c r="D12" s="681"/>
      <c r="E12" s="700"/>
      <c r="F12" s="701"/>
      <c r="G12" s="89"/>
      <c r="H12" s="88"/>
      <c r="I12" s="85"/>
      <c r="J12" s="681"/>
      <c r="K12" s="681"/>
      <c r="L12" s="85"/>
    </row>
    <row r="13" spans="1:12" ht="20.100000000000001" customHeight="1">
      <c r="A13" s="681" t="s">
        <v>114</v>
      </c>
      <c r="B13" s="681" t="s">
        <v>115</v>
      </c>
      <c r="C13" s="681"/>
      <c r="D13" s="681"/>
      <c r="E13" s="681"/>
      <c r="F13" s="681"/>
      <c r="G13" s="681"/>
      <c r="H13" s="681" t="s">
        <v>116</v>
      </c>
      <c r="I13" s="681"/>
      <c r="J13" s="681"/>
      <c r="K13" s="681"/>
      <c r="L13" s="681"/>
    </row>
    <row r="14" spans="1:12" ht="57.75" customHeight="1">
      <c r="A14" s="681"/>
      <c r="B14" s="692" t="s">
        <v>1528</v>
      </c>
      <c r="C14" s="692"/>
      <c r="D14" s="692"/>
      <c r="E14" s="692"/>
      <c r="F14" s="692"/>
      <c r="G14" s="692"/>
      <c r="H14" s="691" t="s">
        <v>1529</v>
      </c>
      <c r="I14" s="692"/>
      <c r="J14" s="692"/>
      <c r="K14" s="692"/>
      <c r="L14" s="692"/>
    </row>
    <row r="15" spans="1:12" s="83" customFormat="1" ht="38.25" customHeight="1">
      <c r="A15" s="688" t="s">
        <v>119</v>
      </c>
      <c r="B15" s="85" t="s">
        <v>120</v>
      </c>
      <c r="C15" s="85" t="s">
        <v>121</v>
      </c>
      <c r="D15" s="681" t="s">
        <v>122</v>
      </c>
      <c r="E15" s="681"/>
      <c r="F15" s="675" t="s">
        <v>123</v>
      </c>
      <c r="G15" s="676"/>
      <c r="H15" s="87" t="s">
        <v>124</v>
      </c>
      <c r="I15" s="85" t="s">
        <v>105</v>
      </c>
      <c r="J15" s="85" t="s">
        <v>107</v>
      </c>
      <c r="K15" s="675" t="s">
        <v>125</v>
      </c>
      <c r="L15" s="676"/>
    </row>
    <row r="16" spans="1:12" s="83" customFormat="1" ht="47.25" customHeight="1">
      <c r="A16" s="696"/>
      <c r="B16" s="681" t="s">
        <v>126</v>
      </c>
      <c r="C16" s="85" t="s">
        <v>127</v>
      </c>
      <c r="D16" s="693" t="s">
        <v>128</v>
      </c>
      <c r="E16" s="694"/>
      <c r="F16" s="692" t="s">
        <v>1530</v>
      </c>
      <c r="G16" s="692"/>
      <c r="H16" s="90" t="s">
        <v>1531</v>
      </c>
      <c r="I16" s="85">
        <v>20</v>
      </c>
      <c r="J16" s="85">
        <v>20</v>
      </c>
      <c r="K16" s="693"/>
      <c r="L16" s="694"/>
    </row>
    <row r="17" spans="1:12" s="83" customFormat="1" ht="153.75" customHeight="1">
      <c r="A17" s="696"/>
      <c r="B17" s="681"/>
      <c r="C17" s="85" t="s">
        <v>130</v>
      </c>
      <c r="D17" s="693" t="s">
        <v>131</v>
      </c>
      <c r="E17" s="694"/>
      <c r="F17" s="692" t="s">
        <v>1532</v>
      </c>
      <c r="G17" s="692"/>
      <c r="H17" s="90" t="s">
        <v>1533</v>
      </c>
      <c r="I17" s="85">
        <v>20</v>
      </c>
      <c r="J17" s="85">
        <v>19</v>
      </c>
      <c r="K17" s="697" t="s">
        <v>1534</v>
      </c>
      <c r="L17" s="698"/>
    </row>
    <row r="18" spans="1:12" s="83" customFormat="1" ht="81" customHeight="1">
      <c r="A18" s="696"/>
      <c r="B18" s="681"/>
      <c r="C18" s="688" t="s">
        <v>133</v>
      </c>
      <c r="D18" s="675" t="s">
        <v>134</v>
      </c>
      <c r="E18" s="676"/>
      <c r="F18" s="675" t="s">
        <v>1535</v>
      </c>
      <c r="G18" s="676"/>
      <c r="H18" s="690" t="s">
        <v>1536</v>
      </c>
      <c r="I18" s="688">
        <v>10</v>
      </c>
      <c r="J18" s="688">
        <v>9</v>
      </c>
      <c r="K18" s="684" t="s">
        <v>1537</v>
      </c>
      <c r="L18" s="685"/>
    </row>
    <row r="19" spans="1:12" s="83" customFormat="1" ht="53.25" customHeight="1">
      <c r="A19" s="696"/>
      <c r="B19" s="681"/>
      <c r="C19" s="689"/>
      <c r="D19" s="679"/>
      <c r="E19" s="680"/>
      <c r="F19" s="679"/>
      <c r="G19" s="680"/>
      <c r="H19" s="689"/>
      <c r="I19" s="689"/>
      <c r="J19" s="689"/>
      <c r="K19" s="686"/>
      <c r="L19" s="687"/>
    </row>
    <row r="20" spans="1:12" s="83" customFormat="1" ht="180" customHeight="1">
      <c r="A20" s="696"/>
      <c r="B20" s="696" t="s">
        <v>139</v>
      </c>
      <c r="C20" s="85" t="s">
        <v>140</v>
      </c>
      <c r="D20" s="693" t="s">
        <v>140</v>
      </c>
      <c r="E20" s="694"/>
      <c r="F20" s="692" t="s">
        <v>1538</v>
      </c>
      <c r="G20" s="692"/>
      <c r="H20" s="91" t="s">
        <v>1539</v>
      </c>
      <c r="I20" s="85">
        <v>20</v>
      </c>
      <c r="J20" s="85">
        <v>19</v>
      </c>
      <c r="K20" s="697" t="s">
        <v>1540</v>
      </c>
      <c r="L20" s="698"/>
    </row>
    <row r="21" spans="1:12" s="83" customFormat="1" ht="52.5" customHeight="1">
      <c r="A21" s="696"/>
      <c r="B21" s="696"/>
      <c r="C21" s="85" t="s">
        <v>143</v>
      </c>
      <c r="D21" s="693" t="s">
        <v>143</v>
      </c>
      <c r="E21" s="694"/>
      <c r="F21" s="692" t="s">
        <v>1541</v>
      </c>
      <c r="G21" s="692"/>
      <c r="H21" s="90" t="s">
        <v>1541</v>
      </c>
      <c r="I21" s="85">
        <v>10</v>
      </c>
      <c r="J21" s="85">
        <v>10</v>
      </c>
      <c r="K21" s="681"/>
      <c r="L21" s="681"/>
    </row>
    <row r="22" spans="1:12" s="83" customFormat="1" ht="130.5" customHeight="1">
      <c r="A22" s="689"/>
      <c r="B22" s="85" t="s">
        <v>146</v>
      </c>
      <c r="C22" s="85" t="s">
        <v>147</v>
      </c>
      <c r="D22" s="693" t="s">
        <v>147</v>
      </c>
      <c r="E22" s="694"/>
      <c r="F22" s="692" t="s">
        <v>1542</v>
      </c>
      <c r="G22" s="692"/>
      <c r="H22" s="91" t="s">
        <v>1543</v>
      </c>
      <c r="I22" s="85">
        <v>10</v>
      </c>
      <c r="J22" s="85">
        <v>9.5</v>
      </c>
      <c r="K22" s="697" t="s">
        <v>1544</v>
      </c>
      <c r="L22" s="698"/>
    </row>
    <row r="23" spans="1:12" s="83" customFormat="1" ht="20.85" customHeight="1">
      <c r="A23" s="699" t="s">
        <v>148</v>
      </c>
      <c r="B23" s="699"/>
      <c r="C23" s="699"/>
      <c r="D23" s="699"/>
      <c r="E23" s="699"/>
      <c r="F23" s="699"/>
      <c r="G23" s="699"/>
      <c r="H23" s="699"/>
      <c r="I23" s="94">
        <v>100</v>
      </c>
      <c r="J23" s="92">
        <v>96.22</v>
      </c>
      <c r="K23" s="699" t="s">
        <v>149</v>
      </c>
      <c r="L23" s="699"/>
    </row>
    <row r="24" spans="1:12" ht="12.75" customHeight="1">
      <c r="A24" s="673" t="s">
        <v>163</v>
      </c>
      <c r="B24" s="673"/>
      <c r="C24" s="673"/>
      <c r="D24" s="673"/>
      <c r="E24" s="673"/>
      <c r="F24" s="673"/>
      <c r="G24" s="673"/>
      <c r="H24" s="673"/>
      <c r="I24" s="673"/>
      <c r="J24" s="673"/>
      <c r="K24" s="673"/>
      <c r="L24" s="673"/>
    </row>
    <row r="25" spans="1:12" ht="12" customHeight="1">
      <c r="A25" s="674"/>
      <c r="B25" s="674"/>
      <c r="C25" s="674"/>
      <c r="D25" s="674"/>
      <c r="E25" s="674"/>
      <c r="F25" s="674"/>
      <c r="G25" s="674"/>
      <c r="H25" s="674"/>
      <c r="I25" s="674"/>
      <c r="J25" s="674"/>
      <c r="K25" s="674"/>
      <c r="L25" s="674"/>
    </row>
    <row r="26" spans="1:12">
      <c r="A26" s="674"/>
      <c r="B26" s="674"/>
      <c r="C26" s="674"/>
      <c r="D26" s="674"/>
      <c r="E26" s="674"/>
      <c r="F26" s="674"/>
      <c r="G26" s="674"/>
      <c r="H26" s="674"/>
      <c r="I26" s="674"/>
      <c r="J26" s="674"/>
      <c r="K26" s="674"/>
      <c r="L26" s="674"/>
    </row>
    <row r="27" spans="1:12">
      <c r="A27" s="674"/>
      <c r="B27" s="674"/>
      <c r="C27" s="674"/>
      <c r="D27" s="674"/>
      <c r="E27" s="674"/>
      <c r="F27" s="674"/>
      <c r="G27" s="674"/>
      <c r="H27" s="674"/>
      <c r="I27" s="674"/>
      <c r="J27" s="674"/>
      <c r="K27" s="674"/>
      <c r="L27" s="674"/>
    </row>
    <row r="28" spans="1:12">
      <c r="A28" s="674"/>
      <c r="B28" s="674"/>
      <c r="C28" s="674"/>
      <c r="D28" s="674"/>
      <c r="E28" s="674"/>
      <c r="F28" s="674"/>
      <c r="G28" s="674"/>
      <c r="H28" s="674"/>
      <c r="I28" s="674"/>
      <c r="J28" s="674"/>
      <c r="K28" s="674"/>
      <c r="L28" s="674"/>
    </row>
    <row r="29" spans="1:12">
      <c r="A29" s="674"/>
      <c r="B29" s="674"/>
      <c r="C29" s="674"/>
      <c r="D29" s="674"/>
      <c r="E29" s="674"/>
      <c r="F29" s="674"/>
      <c r="G29" s="674"/>
      <c r="H29" s="674"/>
      <c r="I29" s="674"/>
      <c r="J29" s="674"/>
      <c r="K29" s="674"/>
      <c r="L29" s="674"/>
    </row>
    <row r="30" spans="1:12">
      <c r="A30" s="674"/>
      <c r="B30" s="674"/>
      <c r="C30" s="674"/>
      <c r="D30" s="674"/>
      <c r="E30" s="674"/>
      <c r="F30" s="674"/>
      <c r="G30" s="674"/>
      <c r="H30" s="674"/>
      <c r="I30" s="674"/>
      <c r="J30" s="674"/>
      <c r="K30" s="674"/>
      <c r="L30" s="674"/>
    </row>
    <row r="31" spans="1:12">
      <c r="A31" s="674"/>
      <c r="B31" s="674"/>
      <c r="C31" s="674"/>
      <c r="D31" s="674"/>
      <c r="E31" s="674"/>
      <c r="F31" s="674"/>
      <c r="G31" s="674"/>
      <c r="H31" s="674"/>
      <c r="I31" s="674"/>
      <c r="J31" s="674"/>
      <c r="K31" s="674"/>
      <c r="L31" s="674"/>
    </row>
    <row r="32" spans="1:12">
      <c r="A32" s="674"/>
      <c r="B32" s="674"/>
      <c r="C32" s="674"/>
      <c r="D32" s="674"/>
      <c r="E32" s="674"/>
      <c r="F32" s="674"/>
      <c r="G32" s="674"/>
      <c r="H32" s="674"/>
      <c r="I32" s="674"/>
      <c r="J32" s="674"/>
      <c r="K32" s="674"/>
      <c r="L32" s="674"/>
    </row>
  </sheetData>
  <mergeCells count="70">
    <mergeCell ref="A1:L1"/>
    <mergeCell ref="A2:L2"/>
    <mergeCell ref="A3:B3"/>
    <mergeCell ref="C3:L3"/>
    <mergeCell ref="A4:B4"/>
    <mergeCell ref="C4:G4"/>
    <mergeCell ref="I4:L4"/>
    <mergeCell ref="A5:B5"/>
    <mergeCell ref="C5:G5"/>
    <mergeCell ref="I5:L5"/>
    <mergeCell ref="C8:D8"/>
    <mergeCell ref="E8:F8"/>
    <mergeCell ref="J8:K8"/>
    <mergeCell ref="G6:G7"/>
    <mergeCell ref="L6:L7"/>
    <mergeCell ref="D17:E17"/>
    <mergeCell ref="F17:G17"/>
    <mergeCell ref="K17:L17"/>
    <mergeCell ref="C11:D11"/>
    <mergeCell ref="E11:F11"/>
    <mergeCell ref="J11:K11"/>
    <mergeCell ref="C12:D12"/>
    <mergeCell ref="E12:F12"/>
    <mergeCell ref="J12:K12"/>
    <mergeCell ref="A23:H23"/>
    <mergeCell ref="K23:L23"/>
    <mergeCell ref="D20:E20"/>
    <mergeCell ref="F20:G20"/>
    <mergeCell ref="K20:L20"/>
    <mergeCell ref="D21:E21"/>
    <mergeCell ref="F21:G21"/>
    <mergeCell ref="K21:L21"/>
    <mergeCell ref="L9:L10"/>
    <mergeCell ref="A13:A14"/>
    <mergeCell ref="A15:A22"/>
    <mergeCell ref="B16:B19"/>
    <mergeCell ref="B20:B21"/>
    <mergeCell ref="C18:C19"/>
    <mergeCell ref="B13:G13"/>
    <mergeCell ref="B14:G14"/>
    <mergeCell ref="D15:E15"/>
    <mergeCell ref="F15:G15"/>
    <mergeCell ref="D22:E22"/>
    <mergeCell ref="F22:G22"/>
    <mergeCell ref="K22:L22"/>
    <mergeCell ref="D16:E16"/>
    <mergeCell ref="F16:G16"/>
    <mergeCell ref="I9:I10"/>
    <mergeCell ref="I18:I19"/>
    <mergeCell ref="H13:L13"/>
    <mergeCell ref="H14:L14"/>
    <mergeCell ref="K15:L15"/>
    <mergeCell ref="J18:J19"/>
    <mergeCell ref="K16:L16"/>
    <mergeCell ref="A24:L32"/>
    <mergeCell ref="A6:B12"/>
    <mergeCell ref="C6:D7"/>
    <mergeCell ref="E6:F7"/>
    <mergeCell ref="J6:K7"/>
    <mergeCell ref="C9:D10"/>
    <mergeCell ref="E9:F10"/>
    <mergeCell ref="J9:K10"/>
    <mergeCell ref="D18:E19"/>
    <mergeCell ref="F18:G19"/>
    <mergeCell ref="K18:L19"/>
    <mergeCell ref="G9:G10"/>
    <mergeCell ref="H6:H7"/>
    <mergeCell ref="H9:H10"/>
    <mergeCell ref="H18:H19"/>
    <mergeCell ref="I6:I7"/>
  </mergeCells>
  <phoneticPr fontId="41" type="noConversion"/>
  <printOptions horizontalCentered="1"/>
  <pageMargins left="0.70866141732283505" right="0.70866141732283505" top="0.74803149606299202" bottom="0.74803149606299202" header="0.31496062992126" footer="0.31496062992126"/>
  <pageSetup paperSize="9" orientation="landscape"/>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1"/>
  <sheetViews>
    <sheetView topLeftCell="B1" zoomScale="75" zoomScaleNormal="75" workbookViewId="0">
      <selection activeCell="AA21" sqref="AA21"/>
    </sheetView>
  </sheetViews>
  <sheetFormatPr defaultColWidth="8.83203125" defaultRowHeight="12"/>
  <cols>
    <col min="1" max="1" width="8.83203125" style="67"/>
    <col min="2" max="2" width="19.33203125" style="67" customWidth="1"/>
    <col min="3" max="3" width="20.83203125" style="67" customWidth="1"/>
    <col min="4" max="4" width="18.1640625" style="67" customWidth="1"/>
    <col min="5" max="6" width="8.83203125" style="67"/>
    <col min="7" max="7" width="36.1640625" style="67" customWidth="1"/>
    <col min="8" max="8" width="27.83203125" style="67" customWidth="1"/>
    <col min="9" max="10" width="8.83203125" style="67" customWidth="1"/>
    <col min="11" max="11" width="9.33203125" style="67" customWidth="1"/>
    <col min="12" max="12" width="26.1640625" style="79" customWidth="1"/>
    <col min="13" max="13" width="14.6640625" style="67" customWidth="1"/>
    <col min="14" max="16384" width="8.83203125" style="67"/>
  </cols>
  <sheetData>
    <row r="1" spans="1:12" ht="22.5">
      <c r="A1" s="671" t="s">
        <v>93</v>
      </c>
      <c r="B1" s="671"/>
      <c r="C1" s="671"/>
      <c r="D1" s="671"/>
      <c r="E1" s="671"/>
      <c r="F1" s="671"/>
      <c r="G1" s="671"/>
      <c r="H1" s="671"/>
      <c r="I1" s="671"/>
      <c r="J1" s="671"/>
      <c r="K1" s="671"/>
      <c r="L1" s="671"/>
    </row>
    <row r="2" spans="1:12" ht="13.5">
      <c r="A2" s="672" t="s">
        <v>150</v>
      </c>
      <c r="B2" s="672"/>
      <c r="C2" s="672"/>
      <c r="D2" s="672"/>
      <c r="E2" s="672"/>
      <c r="F2" s="672"/>
      <c r="G2" s="672"/>
      <c r="H2" s="672"/>
      <c r="I2" s="672"/>
      <c r="J2" s="672"/>
      <c r="K2" s="672"/>
      <c r="L2" s="672"/>
    </row>
    <row r="3" spans="1:12" ht="22.35" customHeight="1">
      <c r="A3" s="644" t="s">
        <v>1</v>
      </c>
      <c r="B3" s="644"/>
      <c r="C3" s="644" t="s">
        <v>79</v>
      </c>
      <c r="D3" s="644"/>
      <c r="E3" s="644"/>
      <c r="F3" s="644"/>
      <c r="G3" s="644"/>
      <c r="H3" s="644"/>
      <c r="I3" s="644"/>
      <c r="J3" s="644"/>
      <c r="K3" s="644"/>
      <c r="L3" s="644"/>
    </row>
    <row r="4" spans="1:12" ht="20.85" customHeight="1">
      <c r="A4" s="644" t="s">
        <v>95</v>
      </c>
      <c r="B4" s="644"/>
      <c r="C4" s="644" t="s">
        <v>96</v>
      </c>
      <c r="D4" s="644"/>
      <c r="E4" s="644"/>
      <c r="F4" s="644"/>
      <c r="G4" s="644"/>
      <c r="H4" s="69" t="s">
        <v>97</v>
      </c>
      <c r="I4" s="644" t="s">
        <v>77</v>
      </c>
      <c r="J4" s="644"/>
      <c r="K4" s="644"/>
      <c r="L4" s="644"/>
    </row>
    <row r="5" spans="1:12" ht="20.85" customHeight="1">
      <c r="A5" s="644" t="s">
        <v>99</v>
      </c>
      <c r="B5" s="644"/>
      <c r="C5" s="644" t="s">
        <v>1545</v>
      </c>
      <c r="D5" s="644"/>
      <c r="E5" s="644"/>
      <c r="F5" s="644"/>
      <c r="G5" s="644"/>
      <c r="H5" s="69" t="s">
        <v>101</v>
      </c>
      <c r="I5" s="644">
        <v>68318520</v>
      </c>
      <c r="J5" s="644"/>
      <c r="K5" s="644"/>
      <c r="L5" s="644"/>
    </row>
    <row r="6" spans="1:12" ht="14.1" customHeight="1">
      <c r="A6" s="646" t="s">
        <v>102</v>
      </c>
      <c r="B6" s="647"/>
      <c r="C6" s="644"/>
      <c r="D6" s="644"/>
      <c r="E6" s="652" t="s">
        <v>5</v>
      </c>
      <c r="F6" s="653"/>
      <c r="G6" s="658" t="s">
        <v>103</v>
      </c>
      <c r="H6" s="658" t="s">
        <v>104</v>
      </c>
      <c r="I6" s="644" t="s">
        <v>105</v>
      </c>
      <c r="J6" s="644" t="s">
        <v>106</v>
      </c>
      <c r="K6" s="644"/>
      <c r="L6" s="644" t="s">
        <v>107</v>
      </c>
    </row>
    <row r="7" spans="1:12">
      <c r="A7" s="648"/>
      <c r="B7" s="649"/>
      <c r="C7" s="644"/>
      <c r="D7" s="644"/>
      <c r="E7" s="654"/>
      <c r="F7" s="655"/>
      <c r="G7" s="660"/>
      <c r="H7" s="660"/>
      <c r="I7" s="644"/>
      <c r="J7" s="644"/>
      <c r="K7" s="644"/>
      <c r="L7" s="644"/>
    </row>
    <row r="8" spans="1:12" ht="18" customHeight="1">
      <c r="A8" s="648"/>
      <c r="B8" s="649"/>
      <c r="C8" s="670" t="s">
        <v>108</v>
      </c>
      <c r="D8" s="670"/>
      <c r="E8" s="668">
        <v>29.911999999999999</v>
      </c>
      <c r="F8" s="669"/>
      <c r="G8" s="72">
        <v>14.32</v>
      </c>
      <c r="H8" s="71">
        <v>6.3200500000000002</v>
      </c>
      <c r="I8" s="68">
        <v>10</v>
      </c>
      <c r="J8" s="570">
        <v>0.44130000000000003</v>
      </c>
      <c r="K8" s="711"/>
      <c r="L8" s="68">
        <v>4.41</v>
      </c>
    </row>
    <row r="9" spans="1:12" ht="18.75" customHeight="1">
      <c r="A9" s="648"/>
      <c r="B9" s="649"/>
      <c r="C9" s="652" t="s">
        <v>109</v>
      </c>
      <c r="D9" s="653"/>
      <c r="E9" s="656">
        <v>29.911999999999999</v>
      </c>
      <c r="F9" s="656"/>
      <c r="G9" s="656">
        <v>14.32</v>
      </c>
      <c r="H9" s="656">
        <v>6.3200500000000002</v>
      </c>
      <c r="I9" s="644">
        <v>10</v>
      </c>
      <c r="J9" s="645">
        <v>0.44130000000000003</v>
      </c>
      <c r="K9" s="644"/>
      <c r="L9" s="644">
        <v>4.41</v>
      </c>
    </row>
    <row r="10" spans="1:12">
      <c r="A10" s="648"/>
      <c r="B10" s="649"/>
      <c r="C10" s="654"/>
      <c r="D10" s="655"/>
      <c r="E10" s="656"/>
      <c r="F10" s="656"/>
      <c r="G10" s="656"/>
      <c r="H10" s="656"/>
      <c r="I10" s="644"/>
      <c r="J10" s="644"/>
      <c r="K10" s="644"/>
      <c r="L10" s="644"/>
    </row>
    <row r="11" spans="1:12" ht="18.75" customHeight="1">
      <c r="A11" s="648"/>
      <c r="B11" s="649"/>
      <c r="C11" s="644" t="s">
        <v>110</v>
      </c>
      <c r="D11" s="644"/>
      <c r="E11" s="668"/>
      <c r="F11" s="669"/>
      <c r="G11" s="72"/>
      <c r="H11" s="71"/>
      <c r="I11" s="68"/>
      <c r="J11" s="644"/>
      <c r="K11" s="644"/>
      <c r="L11" s="68"/>
    </row>
    <row r="12" spans="1:12" ht="19.350000000000001" customHeight="1">
      <c r="A12" s="650"/>
      <c r="B12" s="651"/>
      <c r="C12" s="644" t="s">
        <v>113</v>
      </c>
      <c r="D12" s="644"/>
      <c r="E12" s="668"/>
      <c r="F12" s="669"/>
      <c r="G12" s="72"/>
      <c r="H12" s="71"/>
      <c r="I12" s="68"/>
      <c r="J12" s="644"/>
      <c r="K12" s="644"/>
      <c r="L12" s="68"/>
    </row>
    <row r="13" spans="1:12" ht="20.100000000000001" customHeight="1">
      <c r="A13" s="644" t="s">
        <v>114</v>
      </c>
      <c r="B13" s="644" t="s">
        <v>115</v>
      </c>
      <c r="C13" s="644"/>
      <c r="D13" s="644"/>
      <c r="E13" s="644"/>
      <c r="F13" s="644"/>
      <c r="G13" s="644"/>
      <c r="H13" s="644" t="s">
        <v>116</v>
      </c>
      <c r="I13" s="644"/>
      <c r="J13" s="644"/>
      <c r="K13" s="644"/>
      <c r="L13" s="644"/>
    </row>
    <row r="14" spans="1:12" ht="57.75" customHeight="1">
      <c r="A14" s="644"/>
      <c r="B14" s="665" t="s">
        <v>1546</v>
      </c>
      <c r="C14" s="665"/>
      <c r="D14" s="665"/>
      <c r="E14" s="665"/>
      <c r="F14" s="665"/>
      <c r="G14" s="665"/>
      <c r="H14" s="665" t="s">
        <v>1547</v>
      </c>
      <c r="I14" s="665"/>
      <c r="J14" s="665"/>
      <c r="K14" s="665"/>
      <c r="L14" s="665"/>
    </row>
    <row r="15" spans="1:12" s="66" customFormat="1" ht="38.25" customHeight="1">
      <c r="A15" s="658" t="s">
        <v>119</v>
      </c>
      <c r="B15" s="68" t="s">
        <v>120</v>
      </c>
      <c r="C15" s="68" t="s">
        <v>121</v>
      </c>
      <c r="D15" s="644" t="s">
        <v>122</v>
      </c>
      <c r="E15" s="644"/>
      <c r="F15" s="652" t="s">
        <v>123</v>
      </c>
      <c r="G15" s="653"/>
      <c r="H15" s="70" t="s">
        <v>124</v>
      </c>
      <c r="I15" s="68" t="s">
        <v>105</v>
      </c>
      <c r="J15" s="68" t="s">
        <v>107</v>
      </c>
      <c r="K15" s="652" t="s">
        <v>125</v>
      </c>
      <c r="L15" s="653"/>
    </row>
    <row r="16" spans="1:12" s="66" customFormat="1" ht="80.099999999999994" customHeight="1">
      <c r="A16" s="659"/>
      <c r="B16" s="644" t="s">
        <v>126</v>
      </c>
      <c r="C16" s="68" t="s">
        <v>127</v>
      </c>
      <c r="D16" s="663" t="s">
        <v>128</v>
      </c>
      <c r="E16" s="664"/>
      <c r="F16" s="707" t="s">
        <v>1548</v>
      </c>
      <c r="G16" s="707"/>
      <c r="H16" s="80" t="s">
        <v>1549</v>
      </c>
      <c r="I16" s="68">
        <v>20</v>
      </c>
      <c r="J16" s="68">
        <v>15</v>
      </c>
      <c r="K16" s="708" t="s">
        <v>1550</v>
      </c>
      <c r="L16" s="709"/>
    </row>
    <row r="17" spans="1:12" s="66" customFormat="1" ht="54.75" customHeight="1">
      <c r="A17" s="659"/>
      <c r="B17" s="644"/>
      <c r="C17" s="68" t="s">
        <v>130</v>
      </c>
      <c r="D17" s="663" t="s">
        <v>131</v>
      </c>
      <c r="E17" s="664"/>
      <c r="F17" s="710" t="s">
        <v>1551</v>
      </c>
      <c r="G17" s="710"/>
      <c r="H17" s="81" t="s">
        <v>1551</v>
      </c>
      <c r="I17" s="68">
        <v>20</v>
      </c>
      <c r="J17" s="68">
        <v>20</v>
      </c>
      <c r="K17" s="661"/>
      <c r="L17" s="662"/>
    </row>
    <row r="18" spans="1:12" s="66" customFormat="1" ht="71.849999999999994" customHeight="1">
      <c r="A18" s="659"/>
      <c r="B18" s="644"/>
      <c r="C18" s="68" t="s">
        <v>133</v>
      </c>
      <c r="D18" s="663" t="s">
        <v>134</v>
      </c>
      <c r="E18" s="664"/>
      <c r="F18" s="707" t="s">
        <v>1552</v>
      </c>
      <c r="G18" s="707"/>
      <c r="H18" s="82" t="s">
        <v>1553</v>
      </c>
      <c r="I18" s="68">
        <v>10</v>
      </c>
      <c r="J18" s="68">
        <v>8</v>
      </c>
      <c r="K18" s="665" t="s">
        <v>1554</v>
      </c>
      <c r="L18" s="665"/>
    </row>
    <row r="19" spans="1:12" s="66" customFormat="1" ht="51" customHeight="1">
      <c r="A19" s="659"/>
      <c r="B19" s="659" t="s">
        <v>139</v>
      </c>
      <c r="C19" s="68" t="s">
        <v>140</v>
      </c>
      <c r="D19" s="661" t="s">
        <v>140</v>
      </c>
      <c r="E19" s="662"/>
      <c r="F19" s="707" t="s">
        <v>1555</v>
      </c>
      <c r="G19" s="707"/>
      <c r="H19" s="82" t="s">
        <v>1556</v>
      </c>
      <c r="I19" s="68">
        <v>10</v>
      </c>
      <c r="J19" s="68">
        <v>10</v>
      </c>
      <c r="K19" s="644"/>
      <c r="L19" s="644"/>
    </row>
    <row r="20" spans="1:12" s="66" customFormat="1" ht="62.25" customHeight="1">
      <c r="A20" s="659"/>
      <c r="B20" s="659"/>
      <c r="C20" s="68" t="s">
        <v>143</v>
      </c>
      <c r="D20" s="661" t="s">
        <v>143</v>
      </c>
      <c r="E20" s="662"/>
      <c r="F20" s="707" t="s">
        <v>1557</v>
      </c>
      <c r="G20" s="707"/>
      <c r="H20" s="82" t="s">
        <v>1558</v>
      </c>
      <c r="I20" s="68">
        <v>20</v>
      </c>
      <c r="J20" s="68">
        <v>18</v>
      </c>
      <c r="K20" s="665" t="s">
        <v>1559</v>
      </c>
      <c r="L20" s="665"/>
    </row>
    <row r="21" spans="1:12" s="66" customFormat="1" ht="28.5">
      <c r="A21" s="660"/>
      <c r="B21" s="68" t="s">
        <v>146</v>
      </c>
      <c r="C21" s="68" t="s">
        <v>147</v>
      </c>
      <c r="D21" s="661" t="s">
        <v>147</v>
      </c>
      <c r="E21" s="662"/>
      <c r="F21" s="707" t="s">
        <v>1560</v>
      </c>
      <c r="G21" s="707"/>
      <c r="H21" s="82" t="s">
        <v>1561</v>
      </c>
      <c r="I21" s="68">
        <v>10</v>
      </c>
      <c r="J21" s="68">
        <v>10</v>
      </c>
      <c r="K21" s="644"/>
      <c r="L21" s="644"/>
    </row>
    <row r="22" spans="1:12" s="66" customFormat="1" ht="20.85" customHeight="1">
      <c r="A22" s="666" t="s">
        <v>148</v>
      </c>
      <c r="B22" s="666"/>
      <c r="C22" s="666"/>
      <c r="D22" s="666"/>
      <c r="E22" s="666"/>
      <c r="F22" s="666"/>
      <c r="G22" s="666"/>
      <c r="H22" s="666"/>
      <c r="I22" s="78">
        <v>100</v>
      </c>
      <c r="J22" s="76">
        <f>SUM(J16:J21)+L9</f>
        <v>85.41</v>
      </c>
      <c r="K22" s="667" t="s">
        <v>1562</v>
      </c>
      <c r="L22" s="667"/>
    </row>
    <row r="23" spans="1:12" ht="12.75" customHeight="1">
      <c r="A23" s="642" t="s">
        <v>163</v>
      </c>
      <c r="B23" s="642"/>
      <c r="C23" s="642"/>
      <c r="D23" s="642"/>
      <c r="E23" s="642"/>
      <c r="F23" s="642"/>
      <c r="G23" s="642"/>
      <c r="H23" s="642"/>
      <c r="I23" s="642"/>
      <c r="J23" s="642"/>
      <c r="K23" s="642"/>
      <c r="L23" s="642"/>
    </row>
    <row r="24" spans="1:12" ht="12" customHeight="1">
      <c r="A24" s="643"/>
      <c r="B24" s="643"/>
      <c r="C24" s="643"/>
      <c r="D24" s="643"/>
      <c r="E24" s="643"/>
      <c r="F24" s="643"/>
      <c r="G24" s="643"/>
      <c r="H24" s="643"/>
      <c r="I24" s="643"/>
      <c r="J24" s="643"/>
      <c r="K24" s="643"/>
      <c r="L24" s="643"/>
    </row>
    <row r="25" spans="1:12">
      <c r="A25" s="643"/>
      <c r="B25" s="643"/>
      <c r="C25" s="643"/>
      <c r="D25" s="643"/>
      <c r="E25" s="643"/>
      <c r="F25" s="643"/>
      <c r="G25" s="643"/>
      <c r="H25" s="643"/>
      <c r="I25" s="643"/>
      <c r="J25" s="643"/>
      <c r="K25" s="643"/>
      <c r="L25" s="643"/>
    </row>
    <row r="26" spans="1:12">
      <c r="A26" s="643"/>
      <c r="B26" s="643"/>
      <c r="C26" s="643"/>
      <c r="D26" s="643"/>
      <c r="E26" s="643"/>
      <c r="F26" s="643"/>
      <c r="G26" s="643"/>
      <c r="H26" s="643"/>
      <c r="I26" s="643"/>
      <c r="J26" s="643"/>
      <c r="K26" s="643"/>
      <c r="L26" s="643"/>
    </row>
    <row r="27" spans="1:12">
      <c r="A27" s="643"/>
      <c r="B27" s="643"/>
      <c r="C27" s="643"/>
      <c r="D27" s="643"/>
      <c r="E27" s="643"/>
      <c r="F27" s="643"/>
      <c r="G27" s="643"/>
      <c r="H27" s="643"/>
      <c r="I27" s="643"/>
      <c r="J27" s="643"/>
      <c r="K27" s="643"/>
      <c r="L27" s="643"/>
    </row>
    <row r="28" spans="1:12">
      <c r="A28" s="643"/>
      <c r="B28" s="643"/>
      <c r="C28" s="643"/>
      <c r="D28" s="643"/>
      <c r="E28" s="643"/>
      <c r="F28" s="643"/>
      <c r="G28" s="643"/>
      <c r="H28" s="643"/>
      <c r="I28" s="643"/>
      <c r="J28" s="643"/>
      <c r="K28" s="643"/>
      <c r="L28" s="643"/>
    </row>
    <row r="29" spans="1:12">
      <c r="A29" s="643"/>
      <c r="B29" s="643"/>
      <c r="C29" s="643"/>
      <c r="D29" s="643"/>
      <c r="E29" s="643"/>
      <c r="F29" s="643"/>
      <c r="G29" s="643"/>
      <c r="H29" s="643"/>
      <c r="I29" s="643"/>
      <c r="J29" s="643"/>
      <c r="K29" s="643"/>
      <c r="L29" s="643"/>
    </row>
    <row r="30" spans="1:12">
      <c r="A30" s="643"/>
      <c r="B30" s="643"/>
      <c r="C30" s="643"/>
      <c r="D30" s="643"/>
      <c r="E30" s="643"/>
      <c r="F30" s="643"/>
      <c r="G30" s="643"/>
      <c r="H30" s="643"/>
      <c r="I30" s="643"/>
      <c r="J30" s="643"/>
      <c r="K30" s="643"/>
      <c r="L30" s="643"/>
    </row>
    <row r="31" spans="1:12">
      <c r="A31" s="643"/>
      <c r="B31" s="643"/>
      <c r="C31" s="643"/>
      <c r="D31" s="643"/>
      <c r="E31" s="643"/>
      <c r="F31" s="643"/>
      <c r="G31" s="643"/>
      <c r="H31" s="643"/>
      <c r="I31" s="643"/>
      <c r="J31" s="643"/>
      <c r="K31" s="643"/>
      <c r="L31" s="643"/>
    </row>
  </sheetData>
  <mergeCells count="66">
    <mergeCell ref="A1:L1"/>
    <mergeCell ref="A2:L2"/>
    <mergeCell ref="A3:B3"/>
    <mergeCell ref="C3:L3"/>
    <mergeCell ref="A4:B4"/>
    <mergeCell ref="C4:G4"/>
    <mergeCell ref="I4:L4"/>
    <mergeCell ref="A5:B5"/>
    <mergeCell ref="C5:G5"/>
    <mergeCell ref="I5:L5"/>
    <mergeCell ref="C8:D8"/>
    <mergeCell ref="E8:F8"/>
    <mergeCell ref="J8:K8"/>
    <mergeCell ref="G6:G7"/>
    <mergeCell ref="L6:L7"/>
    <mergeCell ref="C11:D11"/>
    <mergeCell ref="E11:F11"/>
    <mergeCell ref="J11:K11"/>
    <mergeCell ref="C12:D12"/>
    <mergeCell ref="E12:F12"/>
    <mergeCell ref="J12:K12"/>
    <mergeCell ref="K16:L16"/>
    <mergeCell ref="D17:E17"/>
    <mergeCell ref="F17:G17"/>
    <mergeCell ref="K17:L17"/>
    <mergeCell ref="H13:L13"/>
    <mergeCell ref="B14:G14"/>
    <mergeCell ref="H14:L14"/>
    <mergeCell ref="D15:E15"/>
    <mergeCell ref="F15:G15"/>
    <mergeCell ref="K15:L15"/>
    <mergeCell ref="K20:L20"/>
    <mergeCell ref="D21:E21"/>
    <mergeCell ref="F21:G21"/>
    <mergeCell ref="K21:L21"/>
    <mergeCell ref="F18:G18"/>
    <mergeCell ref="K18:L18"/>
    <mergeCell ref="D19:E19"/>
    <mergeCell ref="F19:G19"/>
    <mergeCell ref="K19:L19"/>
    <mergeCell ref="A13:A14"/>
    <mergeCell ref="A15:A21"/>
    <mergeCell ref="B16:B18"/>
    <mergeCell ref="B19:B20"/>
    <mergeCell ref="D20:E20"/>
    <mergeCell ref="D18:E18"/>
    <mergeCell ref="D16:E16"/>
    <mergeCell ref="B13:G13"/>
    <mergeCell ref="F20:G20"/>
    <mergeCell ref="F16:G16"/>
    <mergeCell ref="L9:L10"/>
    <mergeCell ref="A23:L31"/>
    <mergeCell ref="A6:B12"/>
    <mergeCell ref="C6:D7"/>
    <mergeCell ref="E6:F7"/>
    <mergeCell ref="J6:K7"/>
    <mergeCell ref="C9:D10"/>
    <mergeCell ref="E9:F10"/>
    <mergeCell ref="J9:K10"/>
    <mergeCell ref="G9:G10"/>
    <mergeCell ref="H6:H7"/>
    <mergeCell ref="H9:H10"/>
    <mergeCell ref="I6:I7"/>
    <mergeCell ref="I9:I10"/>
    <mergeCell ref="A22:H22"/>
    <mergeCell ref="K22:L22"/>
  </mergeCells>
  <phoneticPr fontId="41" type="noConversion"/>
  <printOptions horizontalCentered="1"/>
  <pageMargins left="0.70866141732283505" right="0.70866141732283505" top="0.74803149606299202" bottom="0.74803149606299202" header="0.31496062992126" footer="0.31496062992126"/>
  <pageSetup paperSize="9" orientation="landscape"/>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8"/>
  <sheetViews>
    <sheetView zoomScale="75" zoomScaleNormal="75" workbookViewId="0">
      <selection activeCell="AA21" sqref="AA21"/>
    </sheetView>
  </sheetViews>
  <sheetFormatPr defaultColWidth="8.83203125" defaultRowHeight="12"/>
  <cols>
    <col min="1" max="1" width="8.83203125" style="67"/>
    <col min="2" max="2" width="19.33203125" style="67" customWidth="1"/>
    <col min="3" max="3" width="20.83203125" style="67" customWidth="1"/>
    <col min="4" max="4" width="18.1640625" style="67" customWidth="1"/>
    <col min="5" max="6" width="8.83203125" style="67"/>
    <col min="7" max="7" width="18.83203125" style="67" customWidth="1"/>
    <col min="8" max="8" width="25.1640625" style="67" customWidth="1"/>
    <col min="9" max="10" width="8.83203125" style="67" customWidth="1"/>
    <col min="11" max="11" width="9.33203125" style="67" customWidth="1"/>
    <col min="12" max="13" width="14.6640625" style="67" customWidth="1"/>
    <col min="14" max="16384" width="8.83203125" style="67"/>
  </cols>
  <sheetData>
    <row r="1" spans="1:12" ht="22.5">
      <c r="A1" s="671" t="s">
        <v>93</v>
      </c>
      <c r="B1" s="671"/>
      <c r="C1" s="671"/>
      <c r="D1" s="671"/>
      <c r="E1" s="671"/>
      <c r="F1" s="671"/>
      <c r="G1" s="671"/>
      <c r="H1" s="671"/>
      <c r="I1" s="671"/>
      <c r="J1" s="671"/>
      <c r="K1" s="671"/>
      <c r="L1" s="671"/>
    </row>
    <row r="2" spans="1:12" ht="13.5">
      <c r="A2" s="672" t="s">
        <v>150</v>
      </c>
      <c r="B2" s="672"/>
      <c r="C2" s="672"/>
      <c r="D2" s="672"/>
      <c r="E2" s="672"/>
      <c r="F2" s="672"/>
      <c r="G2" s="672"/>
      <c r="H2" s="672"/>
      <c r="I2" s="672"/>
      <c r="J2" s="672"/>
      <c r="K2" s="672"/>
      <c r="L2" s="672"/>
    </row>
    <row r="3" spans="1:12" ht="22.35" customHeight="1">
      <c r="A3" s="644" t="s">
        <v>1</v>
      </c>
      <c r="B3" s="644"/>
      <c r="C3" s="644" t="s">
        <v>80</v>
      </c>
      <c r="D3" s="644"/>
      <c r="E3" s="644"/>
      <c r="F3" s="644"/>
      <c r="G3" s="644"/>
      <c r="H3" s="644"/>
      <c r="I3" s="644"/>
      <c r="J3" s="644"/>
      <c r="K3" s="644"/>
      <c r="L3" s="644"/>
    </row>
    <row r="4" spans="1:12" ht="20.85" customHeight="1">
      <c r="A4" s="644" t="s">
        <v>95</v>
      </c>
      <c r="B4" s="644"/>
      <c r="C4" s="644" t="s">
        <v>151</v>
      </c>
      <c r="D4" s="644"/>
      <c r="E4" s="644"/>
      <c r="F4" s="644"/>
      <c r="G4" s="644"/>
      <c r="H4" s="69" t="s">
        <v>97</v>
      </c>
      <c r="I4" s="644" t="s">
        <v>77</v>
      </c>
      <c r="J4" s="644"/>
      <c r="K4" s="644"/>
      <c r="L4" s="644"/>
    </row>
    <row r="5" spans="1:12" ht="20.85" customHeight="1">
      <c r="A5" s="644" t="s">
        <v>99</v>
      </c>
      <c r="B5" s="644"/>
      <c r="C5" s="644" t="s">
        <v>1515</v>
      </c>
      <c r="D5" s="644"/>
      <c r="E5" s="644"/>
      <c r="F5" s="644"/>
      <c r="G5" s="644"/>
      <c r="H5" s="69" t="s">
        <v>101</v>
      </c>
      <c r="I5" s="644">
        <v>68318219</v>
      </c>
      <c r="J5" s="644"/>
      <c r="K5" s="644"/>
      <c r="L5" s="644"/>
    </row>
    <row r="6" spans="1:12" ht="14.1" customHeight="1">
      <c r="A6" s="646" t="s">
        <v>102</v>
      </c>
      <c r="B6" s="647"/>
      <c r="C6" s="644"/>
      <c r="D6" s="644"/>
      <c r="E6" s="652" t="s">
        <v>5</v>
      </c>
      <c r="F6" s="653"/>
      <c r="G6" s="658" t="s">
        <v>103</v>
      </c>
      <c r="H6" s="658" t="s">
        <v>104</v>
      </c>
      <c r="I6" s="644" t="s">
        <v>105</v>
      </c>
      <c r="J6" s="644" t="s">
        <v>106</v>
      </c>
      <c r="K6" s="644"/>
      <c r="L6" s="644" t="s">
        <v>107</v>
      </c>
    </row>
    <row r="7" spans="1:12">
      <c r="A7" s="648"/>
      <c r="B7" s="649"/>
      <c r="C7" s="644"/>
      <c r="D7" s="644"/>
      <c r="E7" s="654"/>
      <c r="F7" s="655"/>
      <c r="G7" s="660"/>
      <c r="H7" s="660"/>
      <c r="I7" s="644"/>
      <c r="J7" s="644"/>
      <c r="K7" s="644"/>
      <c r="L7" s="644"/>
    </row>
    <row r="8" spans="1:12" ht="18" customHeight="1">
      <c r="A8" s="648"/>
      <c r="B8" s="649"/>
      <c r="C8" s="670" t="s">
        <v>108</v>
      </c>
      <c r="D8" s="670"/>
      <c r="E8" s="668">
        <v>15</v>
      </c>
      <c r="F8" s="669"/>
      <c r="G8" s="72">
        <v>15</v>
      </c>
      <c r="H8" s="71">
        <v>13.8125</v>
      </c>
      <c r="I8" s="68">
        <v>10</v>
      </c>
      <c r="J8" s="570">
        <v>0.92079999999999995</v>
      </c>
      <c r="K8" s="711"/>
      <c r="L8" s="77">
        <v>9.2100000000000009</v>
      </c>
    </row>
    <row r="9" spans="1:12" ht="18.75" customHeight="1">
      <c r="A9" s="648"/>
      <c r="B9" s="649"/>
      <c r="C9" s="652" t="s">
        <v>109</v>
      </c>
      <c r="D9" s="653"/>
      <c r="E9" s="656">
        <v>15</v>
      </c>
      <c r="F9" s="656"/>
      <c r="G9" s="656">
        <v>15</v>
      </c>
      <c r="H9" s="656">
        <v>13.8125</v>
      </c>
      <c r="I9" s="644">
        <v>10</v>
      </c>
      <c r="J9" s="645">
        <v>0.92079999999999995</v>
      </c>
      <c r="K9" s="644"/>
      <c r="L9" s="657">
        <v>9.2100000000000009</v>
      </c>
    </row>
    <row r="10" spans="1:12">
      <c r="A10" s="648"/>
      <c r="B10" s="649"/>
      <c r="C10" s="654"/>
      <c r="D10" s="655"/>
      <c r="E10" s="656"/>
      <c r="F10" s="656"/>
      <c r="G10" s="656"/>
      <c r="H10" s="656"/>
      <c r="I10" s="644"/>
      <c r="J10" s="644"/>
      <c r="K10" s="644"/>
      <c r="L10" s="657"/>
    </row>
    <row r="11" spans="1:12" ht="18.75" customHeight="1">
      <c r="A11" s="648"/>
      <c r="B11" s="649"/>
      <c r="C11" s="644" t="s">
        <v>110</v>
      </c>
      <c r="D11" s="644"/>
      <c r="E11" s="668"/>
      <c r="F11" s="669"/>
      <c r="G11" s="72"/>
      <c r="H11" s="71"/>
      <c r="I11" s="68"/>
      <c r="J11" s="644"/>
      <c r="K11" s="644"/>
      <c r="L11" s="77"/>
    </row>
    <row r="12" spans="1:12" ht="19.350000000000001" customHeight="1">
      <c r="A12" s="650"/>
      <c r="B12" s="651"/>
      <c r="C12" s="644" t="s">
        <v>113</v>
      </c>
      <c r="D12" s="644"/>
      <c r="E12" s="661"/>
      <c r="F12" s="662"/>
      <c r="G12" s="68"/>
      <c r="H12" s="69"/>
      <c r="I12" s="68"/>
      <c r="J12" s="644"/>
      <c r="K12" s="644"/>
      <c r="L12" s="68"/>
    </row>
    <row r="13" spans="1:12" ht="20.100000000000001" customHeight="1">
      <c r="A13" s="644" t="s">
        <v>114</v>
      </c>
      <c r="B13" s="644" t="s">
        <v>115</v>
      </c>
      <c r="C13" s="644"/>
      <c r="D13" s="644"/>
      <c r="E13" s="644"/>
      <c r="F13" s="644"/>
      <c r="G13" s="644"/>
      <c r="H13" s="644" t="s">
        <v>116</v>
      </c>
      <c r="I13" s="644"/>
      <c r="J13" s="644"/>
      <c r="K13" s="644"/>
      <c r="L13" s="644"/>
    </row>
    <row r="14" spans="1:12" ht="72.75" customHeight="1">
      <c r="A14" s="644"/>
      <c r="B14" s="665" t="s">
        <v>1563</v>
      </c>
      <c r="C14" s="665"/>
      <c r="D14" s="665"/>
      <c r="E14" s="665"/>
      <c r="F14" s="665"/>
      <c r="G14" s="665"/>
      <c r="H14" s="665" t="s">
        <v>1564</v>
      </c>
      <c r="I14" s="665"/>
      <c r="J14" s="665"/>
      <c r="K14" s="665"/>
      <c r="L14" s="665"/>
    </row>
    <row r="15" spans="1:12" s="66" customFormat="1" ht="38.25" customHeight="1">
      <c r="A15" s="658" t="s">
        <v>119</v>
      </c>
      <c r="B15" s="68" t="s">
        <v>120</v>
      </c>
      <c r="C15" s="68" t="s">
        <v>121</v>
      </c>
      <c r="D15" s="644" t="s">
        <v>122</v>
      </c>
      <c r="E15" s="644"/>
      <c r="F15" s="652" t="s">
        <v>123</v>
      </c>
      <c r="G15" s="653"/>
      <c r="H15" s="70" t="s">
        <v>124</v>
      </c>
      <c r="I15" s="68" t="s">
        <v>105</v>
      </c>
      <c r="J15" s="68" t="s">
        <v>107</v>
      </c>
      <c r="K15" s="652" t="s">
        <v>125</v>
      </c>
      <c r="L15" s="653"/>
    </row>
    <row r="16" spans="1:12" s="66" customFormat="1" ht="99.75">
      <c r="A16" s="659"/>
      <c r="B16" s="68" t="s">
        <v>1565</v>
      </c>
      <c r="C16" s="68" t="s">
        <v>130</v>
      </c>
      <c r="D16" s="663" t="s">
        <v>131</v>
      </c>
      <c r="E16" s="664"/>
      <c r="F16" s="644" t="s">
        <v>1566</v>
      </c>
      <c r="G16" s="644"/>
      <c r="H16" s="75" t="s">
        <v>1567</v>
      </c>
      <c r="I16" s="68">
        <v>50</v>
      </c>
      <c r="J16" s="68">
        <v>50</v>
      </c>
      <c r="K16" s="661"/>
      <c r="L16" s="662"/>
    </row>
    <row r="17" spans="1:12" s="66" customFormat="1" ht="82.5" customHeight="1">
      <c r="A17" s="659"/>
      <c r="B17" s="74" t="s">
        <v>1568</v>
      </c>
      <c r="C17" s="68" t="s">
        <v>143</v>
      </c>
      <c r="D17" s="661" t="s">
        <v>143</v>
      </c>
      <c r="E17" s="662"/>
      <c r="F17" s="644" t="s">
        <v>1569</v>
      </c>
      <c r="G17" s="644"/>
      <c r="H17" s="75" t="s">
        <v>1570</v>
      </c>
      <c r="I17" s="68">
        <v>30</v>
      </c>
      <c r="J17" s="68">
        <v>30</v>
      </c>
      <c r="K17" s="644"/>
      <c r="L17" s="644"/>
    </row>
    <row r="18" spans="1:12" s="66" customFormat="1" ht="63.75" customHeight="1">
      <c r="A18" s="660"/>
      <c r="B18" s="68" t="s">
        <v>146</v>
      </c>
      <c r="C18" s="68" t="s">
        <v>147</v>
      </c>
      <c r="D18" s="661" t="s">
        <v>147</v>
      </c>
      <c r="E18" s="662"/>
      <c r="F18" s="644" t="s">
        <v>1571</v>
      </c>
      <c r="G18" s="644"/>
      <c r="H18" s="75" t="s">
        <v>1572</v>
      </c>
      <c r="I18" s="68">
        <v>10</v>
      </c>
      <c r="J18" s="68">
        <v>10</v>
      </c>
      <c r="K18" s="644"/>
      <c r="L18" s="644"/>
    </row>
    <row r="19" spans="1:12" s="66" customFormat="1" ht="20.85" customHeight="1">
      <c r="A19" s="666" t="s">
        <v>148</v>
      </c>
      <c r="B19" s="666"/>
      <c r="C19" s="666"/>
      <c r="D19" s="666"/>
      <c r="E19" s="666"/>
      <c r="F19" s="666"/>
      <c r="G19" s="666"/>
      <c r="H19" s="666"/>
      <c r="I19" s="78">
        <v>100</v>
      </c>
      <c r="J19" s="76">
        <v>99.21</v>
      </c>
      <c r="K19" s="667" t="s">
        <v>149</v>
      </c>
      <c r="L19" s="667"/>
    </row>
    <row r="20" spans="1:12" ht="12.75" customHeight="1">
      <c r="A20" s="642" t="s">
        <v>163</v>
      </c>
      <c r="B20" s="642"/>
      <c r="C20" s="642"/>
      <c r="D20" s="642"/>
      <c r="E20" s="642"/>
      <c r="F20" s="642"/>
      <c r="G20" s="642"/>
      <c r="H20" s="642"/>
      <c r="I20" s="642"/>
      <c r="J20" s="642"/>
      <c r="K20" s="642"/>
      <c r="L20" s="642"/>
    </row>
    <row r="21" spans="1:12" ht="12" customHeight="1">
      <c r="A21" s="643"/>
      <c r="B21" s="643"/>
      <c r="C21" s="643"/>
      <c r="D21" s="643"/>
      <c r="E21" s="643"/>
      <c r="F21" s="643"/>
      <c r="G21" s="643"/>
      <c r="H21" s="643"/>
      <c r="I21" s="643"/>
      <c r="J21" s="643"/>
      <c r="K21" s="643"/>
      <c r="L21" s="643"/>
    </row>
    <row r="22" spans="1:12">
      <c r="A22" s="643"/>
      <c r="B22" s="643"/>
      <c r="C22" s="643"/>
      <c r="D22" s="643"/>
      <c r="E22" s="643"/>
      <c r="F22" s="643"/>
      <c r="G22" s="643"/>
      <c r="H22" s="643"/>
      <c r="I22" s="643"/>
      <c r="J22" s="643"/>
      <c r="K22" s="643"/>
      <c r="L22" s="643"/>
    </row>
    <row r="23" spans="1:12">
      <c r="A23" s="643"/>
      <c r="B23" s="643"/>
      <c r="C23" s="643"/>
      <c r="D23" s="643"/>
      <c r="E23" s="643"/>
      <c r="F23" s="643"/>
      <c r="G23" s="643"/>
      <c r="H23" s="643"/>
      <c r="I23" s="643"/>
      <c r="J23" s="643"/>
      <c r="K23" s="643"/>
      <c r="L23" s="643"/>
    </row>
    <row r="24" spans="1:12">
      <c r="A24" s="643"/>
      <c r="B24" s="643"/>
      <c r="C24" s="643"/>
      <c r="D24" s="643"/>
      <c r="E24" s="643"/>
      <c r="F24" s="643"/>
      <c r="G24" s="643"/>
      <c r="H24" s="643"/>
      <c r="I24" s="643"/>
      <c r="J24" s="643"/>
      <c r="K24" s="643"/>
      <c r="L24" s="643"/>
    </row>
    <row r="25" spans="1:12">
      <c r="A25" s="643"/>
      <c r="B25" s="643"/>
      <c r="C25" s="643"/>
      <c r="D25" s="643"/>
      <c r="E25" s="643"/>
      <c r="F25" s="643"/>
      <c r="G25" s="643"/>
      <c r="H25" s="643"/>
      <c r="I25" s="643"/>
      <c r="J25" s="643"/>
      <c r="K25" s="643"/>
      <c r="L25" s="643"/>
    </row>
    <row r="26" spans="1:12">
      <c r="A26" s="643"/>
      <c r="B26" s="643"/>
      <c r="C26" s="643"/>
      <c r="D26" s="643"/>
      <c r="E26" s="643"/>
      <c r="F26" s="643"/>
      <c r="G26" s="643"/>
      <c r="H26" s="643"/>
      <c r="I26" s="643"/>
      <c r="J26" s="643"/>
      <c r="K26" s="643"/>
      <c r="L26" s="643"/>
    </row>
    <row r="27" spans="1:12">
      <c r="A27" s="643"/>
      <c r="B27" s="643"/>
      <c r="C27" s="643"/>
      <c r="D27" s="643"/>
      <c r="E27" s="643"/>
      <c r="F27" s="643"/>
      <c r="G27" s="643"/>
      <c r="H27" s="643"/>
      <c r="I27" s="643"/>
      <c r="J27" s="643"/>
      <c r="K27" s="643"/>
      <c r="L27" s="643"/>
    </row>
    <row r="28" spans="1:12">
      <c r="A28" s="643"/>
      <c r="B28" s="643"/>
      <c r="C28" s="643"/>
      <c r="D28" s="643"/>
      <c r="E28" s="643"/>
      <c r="F28" s="643"/>
      <c r="G28" s="643"/>
      <c r="H28" s="643"/>
      <c r="I28" s="643"/>
      <c r="J28" s="643"/>
      <c r="K28" s="643"/>
      <c r="L28" s="643"/>
    </row>
  </sheetData>
  <mergeCells count="55">
    <mergeCell ref="A1:L1"/>
    <mergeCell ref="A2:L2"/>
    <mergeCell ref="A3:B3"/>
    <mergeCell ref="C3:L3"/>
    <mergeCell ref="A4:B4"/>
    <mergeCell ref="C4:G4"/>
    <mergeCell ref="I4:L4"/>
    <mergeCell ref="A5:B5"/>
    <mergeCell ref="C5:G5"/>
    <mergeCell ref="I5:L5"/>
    <mergeCell ref="C8:D8"/>
    <mergeCell ref="E8:F8"/>
    <mergeCell ref="J8:K8"/>
    <mergeCell ref="I6:I7"/>
    <mergeCell ref="D15:E15"/>
    <mergeCell ref="F15:G15"/>
    <mergeCell ref="K15:L15"/>
    <mergeCell ref="C11:D11"/>
    <mergeCell ref="E11:F11"/>
    <mergeCell ref="J11:K11"/>
    <mergeCell ref="C12:D12"/>
    <mergeCell ref="E12:F12"/>
    <mergeCell ref="J12:K12"/>
    <mergeCell ref="H9:H10"/>
    <mergeCell ref="D18:E18"/>
    <mergeCell ref="F18:G18"/>
    <mergeCell ref="K18:L18"/>
    <mergeCell ref="A19:H19"/>
    <mergeCell ref="K19:L19"/>
    <mergeCell ref="D16:E16"/>
    <mergeCell ref="F16:G16"/>
    <mergeCell ref="K16:L16"/>
    <mergeCell ref="D17:E17"/>
    <mergeCell ref="F17:G17"/>
    <mergeCell ref="K17:L17"/>
    <mergeCell ref="B13:G13"/>
    <mergeCell ref="H13:L13"/>
    <mergeCell ref="B14:G14"/>
    <mergeCell ref="H14:L14"/>
    <mergeCell ref="I9:I10"/>
    <mergeCell ref="L6:L7"/>
    <mergeCell ref="L9:L10"/>
    <mergeCell ref="A20:L28"/>
    <mergeCell ref="A6:B12"/>
    <mergeCell ref="C6:D7"/>
    <mergeCell ref="E6:F7"/>
    <mergeCell ref="J6:K7"/>
    <mergeCell ref="C9:D10"/>
    <mergeCell ref="E9:F10"/>
    <mergeCell ref="J9:K10"/>
    <mergeCell ref="A13:A14"/>
    <mergeCell ref="A15:A18"/>
    <mergeCell ref="G6:G7"/>
    <mergeCell ref="G9:G10"/>
    <mergeCell ref="H6:H7"/>
  </mergeCells>
  <phoneticPr fontId="41" type="noConversion"/>
  <printOptions horizontalCentered="1"/>
  <pageMargins left="0.70866141732283505" right="0.70866141732283505" top="0.74803149606299202" bottom="0.74803149606299202" header="0.31496062992126" footer="0.31496062992126"/>
  <pageSetup paperSize="9" orientation="landscape"/>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9"/>
  <sheetViews>
    <sheetView workbookViewId="0">
      <selection activeCell="AA21" sqref="AA21"/>
    </sheetView>
  </sheetViews>
  <sheetFormatPr defaultColWidth="8.83203125" defaultRowHeight="12"/>
  <cols>
    <col min="1" max="1" width="8.83203125" style="2"/>
    <col min="2" max="2" width="11" style="2" customWidth="1"/>
    <col min="3" max="3" width="12.83203125" style="2" customWidth="1"/>
    <col min="4" max="4" width="14" style="2" customWidth="1"/>
    <col min="5" max="5" width="8" style="2" customWidth="1"/>
    <col min="6" max="6" width="8.83203125" style="2"/>
    <col min="7" max="7" width="14.33203125" style="2" customWidth="1"/>
    <col min="8" max="8" width="23.1640625" style="2" customWidth="1"/>
    <col min="9" max="10" width="8.83203125" style="2" customWidth="1"/>
    <col min="11" max="11" width="9.33203125" style="2" customWidth="1"/>
    <col min="12" max="13" width="14.6640625" style="2" customWidth="1"/>
    <col min="14" max="16384" width="8.83203125" style="2"/>
  </cols>
  <sheetData>
    <row r="1" spans="1:12" ht="22.5">
      <c r="A1" s="721" t="s">
        <v>93</v>
      </c>
      <c r="B1" s="721"/>
      <c r="C1" s="721"/>
      <c r="D1" s="721"/>
      <c r="E1" s="721"/>
      <c r="F1" s="721"/>
      <c r="G1" s="721"/>
      <c r="H1" s="721"/>
      <c r="I1" s="721"/>
      <c r="J1" s="721"/>
      <c r="K1" s="721"/>
      <c r="L1" s="721"/>
    </row>
    <row r="2" spans="1:12" ht="13.5">
      <c r="A2" s="722" t="s">
        <v>315</v>
      </c>
      <c r="B2" s="722"/>
      <c r="C2" s="722"/>
      <c r="D2" s="722"/>
      <c r="E2" s="722"/>
      <c r="F2" s="722"/>
      <c r="G2" s="722"/>
      <c r="H2" s="722"/>
      <c r="I2" s="722"/>
      <c r="J2" s="722"/>
      <c r="K2" s="722"/>
      <c r="L2" s="722"/>
    </row>
    <row r="3" spans="1:12" ht="21.95" customHeight="1">
      <c r="A3" s="281" t="s">
        <v>1</v>
      </c>
      <c r="B3" s="281"/>
      <c r="C3" s="281" t="s">
        <v>81</v>
      </c>
      <c r="D3" s="281"/>
      <c r="E3" s="281"/>
      <c r="F3" s="281"/>
      <c r="G3" s="281"/>
      <c r="H3" s="281"/>
      <c r="I3" s="281"/>
      <c r="J3" s="281"/>
      <c r="K3" s="281"/>
      <c r="L3" s="281"/>
    </row>
    <row r="4" spans="1:12" ht="20.45" customHeight="1">
      <c r="A4" s="281" t="s">
        <v>95</v>
      </c>
      <c r="B4" s="281"/>
      <c r="C4" s="281" t="s">
        <v>96</v>
      </c>
      <c r="D4" s="281"/>
      <c r="E4" s="281"/>
      <c r="F4" s="281"/>
      <c r="G4" s="281"/>
      <c r="H4" s="4" t="s">
        <v>97</v>
      </c>
      <c r="I4" s="281" t="s">
        <v>82</v>
      </c>
      <c r="J4" s="281"/>
      <c r="K4" s="281"/>
      <c r="L4" s="281"/>
    </row>
    <row r="5" spans="1:12" ht="20.45" customHeight="1">
      <c r="A5" s="281" t="s">
        <v>99</v>
      </c>
      <c r="B5" s="281"/>
      <c r="C5" s="281" t="s">
        <v>1573</v>
      </c>
      <c r="D5" s="281"/>
      <c r="E5" s="281"/>
      <c r="F5" s="281"/>
      <c r="G5" s="281"/>
      <c r="H5" s="4" t="s">
        <v>101</v>
      </c>
      <c r="I5" s="281">
        <v>84187733</v>
      </c>
      <c r="J5" s="281"/>
      <c r="K5" s="281"/>
      <c r="L5" s="281"/>
    </row>
    <row r="6" spans="1:12" ht="14.1" customHeight="1">
      <c r="A6" s="287" t="s">
        <v>102</v>
      </c>
      <c r="B6" s="288"/>
      <c r="C6" s="281"/>
      <c r="D6" s="281"/>
      <c r="E6" s="293" t="s">
        <v>5</v>
      </c>
      <c r="F6" s="294"/>
      <c r="G6" s="284" t="s">
        <v>103</v>
      </c>
      <c r="H6" s="284" t="s">
        <v>104</v>
      </c>
      <c r="I6" s="281" t="s">
        <v>105</v>
      </c>
      <c r="J6" s="281" t="s">
        <v>106</v>
      </c>
      <c r="K6" s="281"/>
      <c r="L6" s="281" t="s">
        <v>107</v>
      </c>
    </row>
    <row r="7" spans="1:12">
      <c r="A7" s="289"/>
      <c r="B7" s="290"/>
      <c r="C7" s="281"/>
      <c r="D7" s="281"/>
      <c r="E7" s="295"/>
      <c r="F7" s="296"/>
      <c r="G7" s="286"/>
      <c r="H7" s="286"/>
      <c r="I7" s="281"/>
      <c r="J7" s="281"/>
      <c r="K7" s="281"/>
      <c r="L7" s="281"/>
    </row>
    <row r="8" spans="1:12" ht="18" customHeight="1">
      <c r="A8" s="289"/>
      <c r="B8" s="290"/>
      <c r="C8" s="305" t="s">
        <v>108</v>
      </c>
      <c r="D8" s="305"/>
      <c r="E8" s="414">
        <v>577.08489999999995</v>
      </c>
      <c r="F8" s="415"/>
      <c r="G8" s="7">
        <v>577.08489999999995</v>
      </c>
      <c r="H8" s="8">
        <v>576.79999999999995</v>
      </c>
      <c r="I8" s="3">
        <v>10</v>
      </c>
      <c r="J8" s="570">
        <v>0.99950631180957905</v>
      </c>
      <c r="K8" s="571"/>
      <c r="L8" s="15">
        <v>10</v>
      </c>
    </row>
    <row r="9" spans="1:12" ht="18.75" customHeight="1">
      <c r="A9" s="289"/>
      <c r="B9" s="290"/>
      <c r="C9" s="293" t="s">
        <v>109</v>
      </c>
      <c r="D9" s="294"/>
      <c r="E9" s="410">
        <v>577.08489999999995</v>
      </c>
      <c r="F9" s="410"/>
      <c r="G9" s="410">
        <v>577.08489999999995</v>
      </c>
      <c r="H9" s="410">
        <v>576.79999999999995</v>
      </c>
      <c r="I9" s="281">
        <v>10</v>
      </c>
      <c r="J9" s="283">
        <f>H9/G9*100%</f>
        <v>0.9995063118095795</v>
      </c>
      <c r="K9" s="283"/>
      <c r="L9" s="282">
        <v>10</v>
      </c>
    </row>
    <row r="10" spans="1:12">
      <c r="A10" s="289"/>
      <c r="B10" s="290"/>
      <c r="C10" s="295"/>
      <c r="D10" s="296"/>
      <c r="E10" s="410"/>
      <c r="F10" s="410"/>
      <c r="G10" s="410"/>
      <c r="H10" s="410"/>
      <c r="I10" s="281"/>
      <c r="J10" s="283"/>
      <c r="K10" s="283"/>
      <c r="L10" s="282"/>
    </row>
    <row r="11" spans="1:12" ht="18.75" customHeight="1">
      <c r="A11" s="289"/>
      <c r="B11" s="290"/>
      <c r="C11" s="281" t="s">
        <v>110</v>
      </c>
      <c r="D11" s="281"/>
      <c r="E11" s="297"/>
      <c r="F11" s="298"/>
      <c r="G11" s="3"/>
      <c r="H11" s="4"/>
      <c r="I11" s="3" t="s">
        <v>112</v>
      </c>
      <c r="J11" s="281"/>
      <c r="K11" s="281"/>
      <c r="L11" s="3" t="s">
        <v>112</v>
      </c>
    </row>
    <row r="12" spans="1:12" ht="18.95" customHeight="1">
      <c r="A12" s="291"/>
      <c r="B12" s="292"/>
      <c r="C12" s="281" t="s">
        <v>113</v>
      </c>
      <c r="D12" s="281"/>
      <c r="E12" s="297"/>
      <c r="F12" s="298"/>
      <c r="G12" s="3"/>
      <c r="H12" s="4"/>
      <c r="I12" s="3" t="s">
        <v>112</v>
      </c>
      <c r="J12" s="281"/>
      <c r="K12" s="281"/>
      <c r="L12" s="3" t="s">
        <v>112</v>
      </c>
    </row>
    <row r="13" spans="1:12" ht="20.100000000000001" customHeight="1">
      <c r="A13" s="281" t="s">
        <v>114</v>
      </c>
      <c r="B13" s="281" t="s">
        <v>115</v>
      </c>
      <c r="C13" s="281"/>
      <c r="D13" s="281"/>
      <c r="E13" s="281"/>
      <c r="F13" s="281"/>
      <c r="G13" s="281"/>
      <c r="H13" s="281" t="s">
        <v>116</v>
      </c>
      <c r="I13" s="281"/>
      <c r="J13" s="281"/>
      <c r="K13" s="281"/>
      <c r="L13" s="281"/>
    </row>
    <row r="14" spans="1:12" ht="155.1" customHeight="1">
      <c r="A14" s="281"/>
      <c r="B14" s="304" t="s">
        <v>1574</v>
      </c>
      <c r="C14" s="304"/>
      <c r="D14" s="304"/>
      <c r="E14" s="304"/>
      <c r="F14" s="304"/>
      <c r="G14" s="304"/>
      <c r="H14" s="541" t="s">
        <v>1575</v>
      </c>
      <c r="I14" s="541"/>
      <c r="J14" s="541"/>
      <c r="K14" s="541"/>
      <c r="L14" s="541"/>
    </row>
    <row r="15" spans="1:12" s="1" customFormat="1" ht="38.25" customHeight="1">
      <c r="A15" s="284" t="s">
        <v>119</v>
      </c>
      <c r="B15" s="3" t="s">
        <v>120</v>
      </c>
      <c r="C15" s="3" t="s">
        <v>121</v>
      </c>
      <c r="D15" s="297" t="s">
        <v>122</v>
      </c>
      <c r="E15" s="298"/>
      <c r="F15" s="293" t="s">
        <v>123</v>
      </c>
      <c r="G15" s="294"/>
      <c r="H15" s="3" t="s">
        <v>124</v>
      </c>
      <c r="I15" s="65" t="s">
        <v>105</v>
      </c>
      <c r="J15" s="3" t="s">
        <v>107</v>
      </c>
      <c r="K15" s="293" t="s">
        <v>125</v>
      </c>
      <c r="L15" s="294"/>
    </row>
    <row r="16" spans="1:12" s="1" customFormat="1" ht="45" customHeight="1">
      <c r="A16" s="285"/>
      <c r="B16" s="281" t="s">
        <v>126</v>
      </c>
      <c r="C16" s="713" t="s">
        <v>127</v>
      </c>
      <c r="D16" s="300" t="s">
        <v>1576</v>
      </c>
      <c r="E16" s="301"/>
      <c r="F16" s="281" t="s">
        <v>1577</v>
      </c>
      <c r="G16" s="281"/>
      <c r="H16" s="3" t="s">
        <v>1578</v>
      </c>
      <c r="I16" s="3">
        <v>5</v>
      </c>
      <c r="J16" s="3">
        <v>5</v>
      </c>
      <c r="K16" s="297"/>
      <c r="L16" s="298"/>
    </row>
    <row r="17" spans="1:12" s="1" customFormat="1" ht="45" customHeight="1">
      <c r="A17" s="285"/>
      <c r="B17" s="281"/>
      <c r="C17" s="714"/>
      <c r="D17" s="719" t="s">
        <v>1579</v>
      </c>
      <c r="E17" s="720"/>
      <c r="F17" s="297" t="s">
        <v>1580</v>
      </c>
      <c r="G17" s="716"/>
      <c r="H17" s="11" t="s">
        <v>1581</v>
      </c>
      <c r="I17" s="3">
        <v>5</v>
      </c>
      <c r="J17" s="3">
        <v>4.3</v>
      </c>
      <c r="K17" s="297" t="s">
        <v>1582</v>
      </c>
      <c r="L17" s="298"/>
    </row>
    <row r="18" spans="1:12" s="1" customFormat="1" ht="45" customHeight="1">
      <c r="A18" s="285"/>
      <c r="B18" s="281"/>
      <c r="C18" s="714"/>
      <c r="D18" s="719" t="s">
        <v>1583</v>
      </c>
      <c r="E18" s="720"/>
      <c r="F18" s="297" t="s">
        <v>1584</v>
      </c>
      <c r="G18" s="716"/>
      <c r="H18" s="11" t="s">
        <v>1585</v>
      </c>
      <c r="I18" s="3">
        <v>5</v>
      </c>
      <c r="J18" s="3">
        <v>4.5</v>
      </c>
      <c r="K18" s="297" t="s">
        <v>1586</v>
      </c>
      <c r="L18" s="298"/>
    </row>
    <row r="19" spans="1:12" s="1" customFormat="1" ht="45" customHeight="1">
      <c r="A19" s="285"/>
      <c r="B19" s="281"/>
      <c r="C19" s="714"/>
      <c r="D19" s="300" t="s">
        <v>1587</v>
      </c>
      <c r="E19" s="716"/>
      <c r="F19" s="297" t="s">
        <v>1588</v>
      </c>
      <c r="G19" s="716"/>
      <c r="H19" s="11" t="s">
        <v>1589</v>
      </c>
      <c r="I19" s="3">
        <v>5</v>
      </c>
      <c r="J19" s="3">
        <v>5</v>
      </c>
      <c r="K19" s="297"/>
      <c r="L19" s="298"/>
    </row>
    <row r="20" spans="1:12" s="1" customFormat="1" ht="45" customHeight="1">
      <c r="A20" s="285"/>
      <c r="B20" s="281"/>
      <c r="C20" s="284" t="s">
        <v>130</v>
      </c>
      <c r="D20" s="300" t="s">
        <v>1590</v>
      </c>
      <c r="E20" s="301"/>
      <c r="F20" s="299">
        <v>1</v>
      </c>
      <c r="G20" s="281"/>
      <c r="H20" s="13">
        <v>0.95</v>
      </c>
      <c r="I20" s="3">
        <v>5</v>
      </c>
      <c r="J20" s="3">
        <v>4</v>
      </c>
      <c r="K20" s="297" t="s">
        <v>1591</v>
      </c>
      <c r="L20" s="298"/>
    </row>
    <row r="21" spans="1:12" s="1" customFormat="1" ht="45" customHeight="1">
      <c r="A21" s="285"/>
      <c r="B21" s="281"/>
      <c r="C21" s="286"/>
      <c r="D21" s="300" t="s">
        <v>1592</v>
      </c>
      <c r="E21" s="716"/>
      <c r="F21" s="297" t="s">
        <v>1593</v>
      </c>
      <c r="G21" s="716"/>
      <c r="H21" s="13">
        <v>1</v>
      </c>
      <c r="I21" s="3">
        <v>5</v>
      </c>
      <c r="J21" s="3">
        <v>5</v>
      </c>
      <c r="K21" s="297"/>
      <c r="L21" s="298"/>
    </row>
    <row r="22" spans="1:12" s="1" customFormat="1" ht="45" customHeight="1">
      <c r="A22" s="285"/>
      <c r="B22" s="281"/>
      <c r="C22" s="284" t="s">
        <v>133</v>
      </c>
      <c r="D22" s="300" t="s">
        <v>1594</v>
      </c>
      <c r="E22" s="301"/>
      <c r="F22" s="281" t="s">
        <v>1595</v>
      </c>
      <c r="G22" s="281"/>
      <c r="H22" s="3" t="s">
        <v>1596</v>
      </c>
      <c r="I22" s="3">
        <v>5</v>
      </c>
      <c r="J22" s="3">
        <v>5</v>
      </c>
      <c r="K22" s="281"/>
      <c r="L22" s="281"/>
    </row>
    <row r="23" spans="1:12" s="1" customFormat="1" ht="45" customHeight="1">
      <c r="A23" s="285"/>
      <c r="B23" s="281"/>
      <c r="C23" s="286"/>
      <c r="D23" s="300" t="s">
        <v>1597</v>
      </c>
      <c r="E23" s="301"/>
      <c r="F23" s="297" t="s">
        <v>1598</v>
      </c>
      <c r="G23" s="716"/>
      <c r="H23" s="11" t="s">
        <v>1599</v>
      </c>
      <c r="I23" s="3">
        <v>5</v>
      </c>
      <c r="J23" s="3">
        <v>5</v>
      </c>
      <c r="K23" s="297"/>
      <c r="L23" s="298"/>
    </row>
    <row r="24" spans="1:12" s="1" customFormat="1" ht="45" customHeight="1">
      <c r="A24" s="285"/>
      <c r="B24" s="281"/>
      <c r="C24" s="284" t="s">
        <v>136</v>
      </c>
      <c r="D24" s="300" t="s">
        <v>1600</v>
      </c>
      <c r="E24" s="716"/>
      <c r="F24" s="717" t="s">
        <v>1593</v>
      </c>
      <c r="G24" s="718"/>
      <c r="H24" s="31">
        <v>1</v>
      </c>
      <c r="I24" s="3">
        <v>5</v>
      </c>
      <c r="J24" s="3">
        <v>5</v>
      </c>
      <c r="K24" s="297"/>
      <c r="L24" s="298"/>
    </row>
    <row r="25" spans="1:12" s="1" customFormat="1" ht="45" customHeight="1">
      <c r="A25" s="285"/>
      <c r="B25" s="281"/>
      <c r="C25" s="715"/>
      <c r="D25" s="300" t="s">
        <v>1601</v>
      </c>
      <c r="E25" s="301"/>
      <c r="F25" s="281" t="s">
        <v>1593</v>
      </c>
      <c r="G25" s="281"/>
      <c r="H25" s="13">
        <v>1</v>
      </c>
      <c r="I25" s="3">
        <v>5</v>
      </c>
      <c r="J25" s="3">
        <v>5</v>
      </c>
      <c r="K25" s="281"/>
      <c r="L25" s="281"/>
    </row>
    <row r="26" spans="1:12" s="1" customFormat="1" ht="45" customHeight="1">
      <c r="A26" s="285"/>
      <c r="B26" s="285" t="s">
        <v>139</v>
      </c>
      <c r="C26" s="285" t="s">
        <v>140</v>
      </c>
      <c r="D26" s="300" t="s">
        <v>1602</v>
      </c>
      <c r="E26" s="716"/>
      <c r="F26" s="297" t="s">
        <v>1603</v>
      </c>
      <c r="G26" s="716"/>
      <c r="H26" s="11" t="s">
        <v>1604</v>
      </c>
      <c r="I26" s="3">
        <v>10</v>
      </c>
      <c r="J26" s="3">
        <v>10</v>
      </c>
      <c r="K26" s="297" t="s">
        <v>1605</v>
      </c>
      <c r="L26" s="298"/>
    </row>
    <row r="27" spans="1:12" s="1" customFormat="1" ht="79.349999999999994" customHeight="1">
      <c r="A27" s="285"/>
      <c r="B27" s="285"/>
      <c r="C27" s="285"/>
      <c r="D27" s="297" t="s">
        <v>304</v>
      </c>
      <c r="E27" s="298"/>
      <c r="F27" s="281" t="s">
        <v>1606</v>
      </c>
      <c r="G27" s="281"/>
      <c r="H27" s="3" t="s">
        <v>1607</v>
      </c>
      <c r="I27" s="3">
        <v>10</v>
      </c>
      <c r="J27" s="3">
        <v>8</v>
      </c>
      <c r="K27" s="281" t="s">
        <v>1608</v>
      </c>
      <c r="L27" s="281"/>
    </row>
    <row r="28" spans="1:12" s="1" customFormat="1" ht="53.1" customHeight="1">
      <c r="A28" s="285"/>
      <c r="B28" s="285"/>
      <c r="C28" s="286"/>
      <c r="D28" s="297" t="s">
        <v>1609</v>
      </c>
      <c r="E28" s="298"/>
      <c r="F28" s="281" t="s">
        <v>1610</v>
      </c>
      <c r="G28" s="281"/>
      <c r="H28" s="3" t="s">
        <v>1611</v>
      </c>
      <c r="I28" s="3">
        <v>10</v>
      </c>
      <c r="J28" s="3">
        <v>8</v>
      </c>
      <c r="K28" s="281" t="s">
        <v>1612</v>
      </c>
      <c r="L28" s="281"/>
    </row>
    <row r="29" spans="1:12" s="1" customFormat="1" ht="131.1" customHeight="1">
      <c r="A29" s="286"/>
      <c r="B29" s="3" t="s">
        <v>146</v>
      </c>
      <c r="C29" s="3" t="s">
        <v>147</v>
      </c>
      <c r="D29" s="297" t="s">
        <v>1613</v>
      </c>
      <c r="E29" s="298"/>
      <c r="F29" s="281" t="s">
        <v>354</v>
      </c>
      <c r="G29" s="281"/>
      <c r="H29" s="31">
        <v>0.95</v>
      </c>
      <c r="I29" s="3">
        <v>10</v>
      </c>
      <c r="J29" s="3">
        <v>9</v>
      </c>
      <c r="K29" s="281" t="s">
        <v>1614</v>
      </c>
      <c r="L29" s="281"/>
    </row>
    <row r="30" spans="1:12" s="1" customFormat="1" ht="45" customHeight="1">
      <c r="A30" s="302" t="s">
        <v>148</v>
      </c>
      <c r="B30" s="302"/>
      <c r="C30" s="302"/>
      <c r="D30" s="302"/>
      <c r="E30" s="302"/>
      <c r="F30" s="302"/>
      <c r="G30" s="302"/>
      <c r="H30" s="302"/>
      <c r="I30" s="16">
        <v>100</v>
      </c>
      <c r="J30" s="14">
        <f>L8+J16+J17+J18+J19+J20+J21+J22+J23+J24+J25+J26+J27+J28+J29</f>
        <v>92.8</v>
      </c>
      <c r="K30" s="303" t="s">
        <v>149</v>
      </c>
      <c r="L30" s="303"/>
    </row>
    <row r="31" spans="1:12" ht="21" customHeight="1">
      <c r="A31" s="408" t="s">
        <v>1056</v>
      </c>
      <c r="B31" s="408"/>
      <c r="C31" s="408"/>
      <c r="D31" s="408"/>
      <c r="E31" s="408"/>
      <c r="F31" s="408"/>
      <c r="G31" s="408"/>
      <c r="H31" s="408"/>
      <c r="I31" s="408"/>
      <c r="J31" s="408"/>
      <c r="K31" s="408"/>
      <c r="L31" s="408"/>
    </row>
    <row r="32" spans="1:12" ht="12" customHeight="1">
      <c r="A32" s="712"/>
      <c r="B32" s="712"/>
      <c r="C32" s="712"/>
      <c r="D32" s="712"/>
      <c r="E32" s="712"/>
      <c r="F32" s="712"/>
      <c r="G32" s="712"/>
      <c r="H32" s="712"/>
      <c r="I32" s="712"/>
      <c r="J32" s="712"/>
      <c r="K32" s="712"/>
      <c r="L32" s="712"/>
    </row>
    <row r="33" spans="1:12">
      <c r="A33" s="712"/>
      <c r="B33" s="712"/>
      <c r="C33" s="712"/>
      <c r="D33" s="712"/>
      <c r="E33" s="712"/>
      <c r="F33" s="712"/>
      <c r="G33" s="712"/>
      <c r="H33" s="712"/>
      <c r="I33" s="712"/>
      <c r="J33" s="712"/>
      <c r="K33" s="712"/>
      <c r="L33" s="712"/>
    </row>
    <row r="34" spans="1:12">
      <c r="A34" s="712"/>
      <c r="B34" s="712"/>
      <c r="C34" s="712"/>
      <c r="D34" s="712"/>
      <c r="E34" s="712"/>
      <c r="F34" s="712"/>
      <c r="G34" s="712"/>
      <c r="H34" s="712"/>
      <c r="I34" s="712"/>
      <c r="J34" s="712"/>
      <c r="K34" s="712"/>
      <c r="L34" s="712"/>
    </row>
    <row r="35" spans="1:12">
      <c r="A35" s="712"/>
      <c r="B35" s="712"/>
      <c r="C35" s="712"/>
      <c r="D35" s="712"/>
      <c r="E35" s="712"/>
      <c r="F35" s="712"/>
      <c r="G35" s="712"/>
      <c r="H35" s="712"/>
      <c r="I35" s="712"/>
      <c r="J35" s="712"/>
      <c r="K35" s="712"/>
      <c r="L35" s="712"/>
    </row>
    <row r="36" spans="1:12">
      <c r="A36" s="712"/>
      <c r="B36" s="712"/>
      <c r="C36" s="712"/>
      <c r="D36" s="712"/>
      <c r="E36" s="712"/>
      <c r="F36" s="712"/>
      <c r="G36" s="712"/>
      <c r="H36" s="712"/>
      <c r="I36" s="712"/>
      <c r="J36" s="712"/>
      <c r="K36" s="712"/>
      <c r="L36" s="712"/>
    </row>
    <row r="37" spans="1:12">
      <c r="A37" s="712"/>
      <c r="B37" s="712"/>
      <c r="C37" s="712"/>
      <c r="D37" s="712"/>
      <c r="E37" s="712"/>
      <c r="F37" s="712"/>
      <c r="G37" s="712"/>
      <c r="H37" s="712"/>
      <c r="I37" s="712"/>
      <c r="J37" s="712"/>
      <c r="K37" s="712"/>
      <c r="L37" s="712"/>
    </row>
    <row r="38" spans="1:12">
      <c r="A38" s="712"/>
      <c r="B38" s="712"/>
      <c r="C38" s="712"/>
      <c r="D38" s="712"/>
      <c r="E38" s="712"/>
      <c r="F38" s="712"/>
      <c r="G38" s="712"/>
      <c r="H38" s="712"/>
      <c r="I38" s="712"/>
      <c r="J38" s="712"/>
      <c r="K38" s="712"/>
      <c r="L38" s="712"/>
    </row>
    <row r="39" spans="1:12" ht="23.1" customHeight="1">
      <c r="A39" s="712"/>
      <c r="B39" s="712"/>
      <c r="C39" s="712"/>
      <c r="D39" s="712"/>
      <c r="E39" s="712"/>
      <c r="F39" s="712"/>
      <c r="G39" s="712"/>
      <c r="H39" s="712"/>
      <c r="I39" s="712"/>
      <c r="J39" s="712"/>
      <c r="K39" s="712"/>
      <c r="L39" s="712"/>
    </row>
  </sheetData>
  <mergeCells count="95">
    <mergeCell ref="A1:L1"/>
    <mergeCell ref="A2:L2"/>
    <mergeCell ref="A3:B3"/>
    <mergeCell ref="C3:L3"/>
    <mergeCell ref="A4:B4"/>
    <mergeCell ref="C4:G4"/>
    <mergeCell ref="I4:L4"/>
    <mergeCell ref="A5:B5"/>
    <mergeCell ref="C5:G5"/>
    <mergeCell ref="I5:L5"/>
    <mergeCell ref="C8:D8"/>
    <mergeCell ref="E8:F8"/>
    <mergeCell ref="J8:K8"/>
    <mergeCell ref="G6:G7"/>
    <mergeCell ref="L6:L7"/>
    <mergeCell ref="C11:D11"/>
    <mergeCell ref="E11:F11"/>
    <mergeCell ref="J11:K11"/>
    <mergeCell ref="C12:D12"/>
    <mergeCell ref="E12:F12"/>
    <mergeCell ref="J12:K12"/>
    <mergeCell ref="H13:L13"/>
    <mergeCell ref="B14:G14"/>
    <mergeCell ref="H14:L14"/>
    <mergeCell ref="D15:E15"/>
    <mergeCell ref="F15:G15"/>
    <mergeCell ref="K15:L15"/>
    <mergeCell ref="D16:E16"/>
    <mergeCell ref="F16:G16"/>
    <mergeCell ref="K16:L16"/>
    <mergeCell ref="D17:E17"/>
    <mergeCell ref="F17:G17"/>
    <mergeCell ref="K17:L17"/>
    <mergeCell ref="K20:L20"/>
    <mergeCell ref="D21:E21"/>
    <mergeCell ref="F21:G21"/>
    <mergeCell ref="K21:L21"/>
    <mergeCell ref="D18:E18"/>
    <mergeCell ref="F18:G18"/>
    <mergeCell ref="K18:L18"/>
    <mergeCell ref="D19:E19"/>
    <mergeCell ref="F19:G19"/>
    <mergeCell ref="K19:L19"/>
    <mergeCell ref="K24:L24"/>
    <mergeCell ref="D25:E25"/>
    <mergeCell ref="F25:G25"/>
    <mergeCell ref="K25:L25"/>
    <mergeCell ref="D22:E22"/>
    <mergeCell ref="F22:G22"/>
    <mergeCell ref="K22:L22"/>
    <mergeCell ref="D23:E23"/>
    <mergeCell ref="F23:G23"/>
    <mergeCell ref="K23:L23"/>
    <mergeCell ref="K28:L28"/>
    <mergeCell ref="D29:E29"/>
    <mergeCell ref="F29:G29"/>
    <mergeCell ref="K29:L29"/>
    <mergeCell ref="D26:E26"/>
    <mergeCell ref="F26:G26"/>
    <mergeCell ref="K26:L26"/>
    <mergeCell ref="D27:E27"/>
    <mergeCell ref="F27:G27"/>
    <mergeCell ref="K27:L27"/>
    <mergeCell ref="A13:A14"/>
    <mergeCell ref="A15:A29"/>
    <mergeCell ref="B16:B25"/>
    <mergeCell ref="B26:B28"/>
    <mergeCell ref="C16:C19"/>
    <mergeCell ref="C20:C21"/>
    <mergeCell ref="C22:C23"/>
    <mergeCell ref="C24:C25"/>
    <mergeCell ref="C26:C28"/>
    <mergeCell ref="B13:G13"/>
    <mergeCell ref="D28:E28"/>
    <mergeCell ref="F28:G28"/>
    <mergeCell ref="D24:E24"/>
    <mergeCell ref="F24:G24"/>
    <mergeCell ref="D20:E20"/>
    <mergeCell ref="F20:G20"/>
    <mergeCell ref="L9:L10"/>
    <mergeCell ref="A31:L39"/>
    <mergeCell ref="A6:B12"/>
    <mergeCell ref="C6:D7"/>
    <mergeCell ref="E6:F7"/>
    <mergeCell ref="J6:K7"/>
    <mergeCell ref="C9:D10"/>
    <mergeCell ref="E9:F10"/>
    <mergeCell ref="J9:K10"/>
    <mergeCell ref="G9:G10"/>
    <mergeCell ref="H6:H7"/>
    <mergeCell ref="H9:H10"/>
    <mergeCell ref="I6:I7"/>
    <mergeCell ref="I9:I10"/>
    <mergeCell ref="A30:H30"/>
    <mergeCell ref="K30:L30"/>
  </mergeCells>
  <phoneticPr fontId="41" type="noConversion"/>
  <printOptions horizontalCentered="1"/>
  <pageMargins left="0.71" right="0.51" top="0.43" bottom="0.39" header="0.31" footer="0.31"/>
  <pageSetup paperSize="9" orientation="landscape"/>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7"/>
  <sheetViews>
    <sheetView zoomScale="120" zoomScaleNormal="120" workbookViewId="0">
      <selection activeCell="AA21" sqref="AA21"/>
    </sheetView>
  </sheetViews>
  <sheetFormatPr defaultColWidth="9.1640625" defaultRowHeight="12.75"/>
  <cols>
    <col min="1" max="4" width="9.1640625" style="53"/>
    <col min="5" max="5" width="9.33203125" style="53"/>
    <col min="6" max="6" width="11.33203125" style="53" customWidth="1"/>
    <col min="7" max="7" width="18.83203125" style="53" customWidth="1"/>
    <col min="8" max="8" width="9.1640625" style="53"/>
    <col min="9" max="9" width="4.33203125" style="53" customWidth="1"/>
    <col min="10" max="12" width="9.1640625" style="53"/>
    <col min="13" max="13" width="14.6640625" style="53" customWidth="1"/>
    <col min="14" max="16384" width="9.1640625" style="53"/>
  </cols>
  <sheetData>
    <row r="1" spans="1:13" s="2" customFormat="1" ht="22.5">
      <c r="A1" s="721" t="s">
        <v>93</v>
      </c>
      <c r="B1" s="721"/>
      <c r="C1" s="721"/>
      <c r="D1" s="721"/>
      <c r="E1" s="721"/>
      <c r="F1" s="721"/>
      <c r="G1" s="721"/>
      <c r="H1" s="721"/>
      <c r="I1" s="721"/>
      <c r="J1" s="721"/>
      <c r="K1" s="721"/>
      <c r="L1" s="721"/>
      <c r="M1" s="721"/>
    </row>
    <row r="2" spans="1:13" s="2" customFormat="1" ht="13.5">
      <c r="A2" s="722" t="s">
        <v>399</v>
      </c>
      <c r="B2" s="722"/>
      <c r="C2" s="722"/>
      <c r="D2" s="722"/>
      <c r="E2" s="722"/>
      <c r="F2" s="722"/>
      <c r="G2" s="722"/>
      <c r="H2" s="722"/>
      <c r="I2" s="722"/>
      <c r="J2" s="722"/>
      <c r="K2" s="722"/>
      <c r="L2" s="722"/>
      <c r="M2" s="722"/>
    </row>
    <row r="3" spans="1:13" ht="14.1" customHeight="1">
      <c r="A3" s="725" t="s">
        <v>1</v>
      </c>
      <c r="B3" s="725"/>
      <c r="C3" s="725" t="s">
        <v>83</v>
      </c>
      <c r="D3" s="725"/>
      <c r="E3" s="725"/>
      <c r="F3" s="725"/>
      <c r="G3" s="725"/>
      <c r="H3" s="725"/>
      <c r="I3" s="725"/>
      <c r="J3" s="725"/>
      <c r="K3" s="725"/>
      <c r="L3" s="725"/>
      <c r="M3" s="725"/>
    </row>
    <row r="4" spans="1:13" ht="14.1" customHeight="1">
      <c r="A4" s="725" t="s">
        <v>95</v>
      </c>
      <c r="B4" s="725"/>
      <c r="C4" s="725" t="s">
        <v>1615</v>
      </c>
      <c r="D4" s="725"/>
      <c r="E4" s="725"/>
      <c r="F4" s="725"/>
      <c r="G4" s="725" t="s">
        <v>97</v>
      </c>
      <c r="H4" s="725"/>
      <c r="I4" s="725" t="s">
        <v>82</v>
      </c>
      <c r="J4" s="725"/>
      <c r="K4" s="725"/>
      <c r="L4" s="725"/>
      <c r="M4" s="725"/>
    </row>
    <row r="5" spans="1:13" ht="14.1" customHeight="1">
      <c r="A5" s="725" t="s">
        <v>99</v>
      </c>
      <c r="B5" s="725"/>
      <c r="C5" s="725" t="s">
        <v>1573</v>
      </c>
      <c r="D5" s="725"/>
      <c r="E5" s="725"/>
      <c r="F5" s="725"/>
      <c r="G5" s="725" t="s">
        <v>101</v>
      </c>
      <c r="H5" s="725"/>
      <c r="I5" s="725">
        <v>84187733</v>
      </c>
      <c r="J5" s="725"/>
      <c r="K5" s="725"/>
      <c r="L5" s="725"/>
      <c r="M5" s="725"/>
    </row>
    <row r="6" spans="1:13" s="52" customFormat="1" ht="24" customHeight="1">
      <c r="A6" s="724" t="s">
        <v>102</v>
      </c>
      <c r="B6" s="724"/>
      <c r="C6" s="734"/>
      <c r="D6" s="734"/>
      <c r="E6" s="56" t="s">
        <v>1616</v>
      </c>
      <c r="F6" s="56" t="s">
        <v>1617</v>
      </c>
      <c r="G6" s="734" t="s">
        <v>1618</v>
      </c>
      <c r="H6" s="734"/>
      <c r="I6" s="734" t="s">
        <v>105</v>
      </c>
      <c r="J6" s="734"/>
      <c r="K6" s="734" t="s">
        <v>106</v>
      </c>
      <c r="L6" s="734"/>
      <c r="M6" s="56" t="s">
        <v>107</v>
      </c>
    </row>
    <row r="7" spans="1:13" ht="14.1" customHeight="1">
      <c r="A7" s="724"/>
      <c r="B7" s="724"/>
      <c r="C7" s="735" t="s">
        <v>108</v>
      </c>
      <c r="D7" s="735"/>
      <c r="E7" s="57">
        <v>633.79999999999995</v>
      </c>
      <c r="F7" s="57">
        <v>633.79999999999995</v>
      </c>
      <c r="G7" s="736">
        <v>633.4162</v>
      </c>
      <c r="H7" s="736"/>
      <c r="I7" s="737">
        <v>10</v>
      </c>
      <c r="J7" s="737"/>
      <c r="K7" s="738">
        <f>G7/F7</f>
        <v>0.9993944461975387</v>
      </c>
      <c r="L7" s="738"/>
      <c r="M7" s="62">
        <v>10</v>
      </c>
    </row>
    <row r="8" spans="1:13" ht="25.7" customHeight="1">
      <c r="A8" s="724"/>
      <c r="B8" s="724"/>
      <c r="C8" s="725" t="s">
        <v>109</v>
      </c>
      <c r="D8" s="725"/>
      <c r="E8" s="58">
        <v>633.79999999999995</v>
      </c>
      <c r="F8" s="58">
        <v>633.79999999999995</v>
      </c>
      <c r="G8" s="739">
        <v>633.4162</v>
      </c>
      <c r="H8" s="739"/>
      <c r="I8" s="740">
        <v>10</v>
      </c>
      <c r="J8" s="740"/>
      <c r="K8" s="738">
        <f>G8/F8</f>
        <v>0.9993944461975387</v>
      </c>
      <c r="L8" s="738"/>
      <c r="M8" s="63">
        <v>10</v>
      </c>
    </row>
    <row r="9" spans="1:13" ht="14.45" customHeight="1">
      <c r="A9" s="724"/>
      <c r="B9" s="724"/>
      <c r="C9" s="725" t="s">
        <v>110</v>
      </c>
      <c r="D9" s="725"/>
      <c r="E9" s="54"/>
      <c r="F9" s="54"/>
      <c r="G9" s="725"/>
      <c r="H9" s="725"/>
      <c r="I9" s="725" t="s">
        <v>112</v>
      </c>
      <c r="J9" s="725"/>
      <c r="K9" s="725"/>
      <c r="L9" s="725"/>
      <c r="M9" s="54" t="s">
        <v>112</v>
      </c>
    </row>
    <row r="10" spans="1:13" ht="14.45" customHeight="1">
      <c r="A10" s="724"/>
      <c r="B10" s="724"/>
      <c r="C10" s="725" t="s">
        <v>113</v>
      </c>
      <c r="D10" s="725"/>
      <c r="E10" s="54"/>
      <c r="F10" s="54"/>
      <c r="G10" s="725"/>
      <c r="H10" s="725"/>
      <c r="I10" s="725" t="s">
        <v>112</v>
      </c>
      <c r="J10" s="725"/>
      <c r="K10" s="725"/>
      <c r="L10" s="725"/>
      <c r="M10" s="54" t="s">
        <v>112</v>
      </c>
    </row>
    <row r="11" spans="1:13" ht="186" customHeight="1">
      <c r="A11" s="55" t="s">
        <v>114</v>
      </c>
      <c r="B11" s="723" t="s">
        <v>1619</v>
      </c>
      <c r="C11" s="723"/>
      <c r="D11" s="723"/>
      <c r="E11" s="723"/>
      <c r="F11" s="723"/>
      <c r="G11" s="723" t="s">
        <v>1620</v>
      </c>
      <c r="H11" s="723"/>
      <c r="I11" s="723"/>
      <c r="J11" s="723"/>
      <c r="K11" s="723"/>
      <c r="L11" s="723"/>
      <c r="M11" s="723"/>
    </row>
    <row r="12" spans="1:13" ht="30" customHeight="1">
      <c r="A12" s="724" t="s">
        <v>1621</v>
      </c>
      <c r="B12" s="55" t="s">
        <v>120</v>
      </c>
      <c r="C12" s="55" t="s">
        <v>121</v>
      </c>
      <c r="D12" s="724" t="s">
        <v>122</v>
      </c>
      <c r="E12" s="724"/>
      <c r="F12" s="55" t="s">
        <v>1622</v>
      </c>
      <c r="G12" s="55" t="s">
        <v>1623</v>
      </c>
      <c r="H12" s="724" t="s">
        <v>105</v>
      </c>
      <c r="I12" s="724"/>
      <c r="J12" s="724" t="s">
        <v>107</v>
      </c>
      <c r="K12" s="724"/>
      <c r="L12" s="724" t="s">
        <v>125</v>
      </c>
      <c r="M12" s="724"/>
    </row>
    <row r="13" spans="1:13" s="21" customFormat="1" ht="47.1" customHeight="1">
      <c r="A13" s="724"/>
      <c r="B13" s="726" t="s">
        <v>1624</v>
      </c>
      <c r="C13" s="726" t="s">
        <v>127</v>
      </c>
      <c r="D13" s="723" t="s">
        <v>1625</v>
      </c>
      <c r="E13" s="723"/>
      <c r="F13" s="55" t="s">
        <v>1626</v>
      </c>
      <c r="G13" s="55" t="s">
        <v>1627</v>
      </c>
      <c r="H13" s="724">
        <v>7</v>
      </c>
      <c r="I13" s="724"/>
      <c r="J13" s="724">
        <v>7</v>
      </c>
      <c r="K13" s="724"/>
      <c r="L13" s="723" t="s">
        <v>1628</v>
      </c>
      <c r="M13" s="723"/>
    </row>
    <row r="14" spans="1:13" ht="30" customHeight="1">
      <c r="A14" s="724"/>
      <c r="B14" s="727"/>
      <c r="C14" s="728"/>
      <c r="D14" s="723" t="s">
        <v>1629</v>
      </c>
      <c r="E14" s="723"/>
      <c r="F14" s="54" t="s">
        <v>1630</v>
      </c>
      <c r="G14" s="55" t="s">
        <v>1631</v>
      </c>
      <c r="H14" s="724">
        <v>6</v>
      </c>
      <c r="I14" s="724"/>
      <c r="J14" s="724">
        <v>6</v>
      </c>
      <c r="K14" s="724"/>
      <c r="L14" s="733"/>
      <c r="M14" s="733"/>
    </row>
    <row r="15" spans="1:13" ht="30" customHeight="1">
      <c r="A15" s="724"/>
      <c r="B15" s="727"/>
      <c r="C15" s="726" t="s">
        <v>130</v>
      </c>
      <c r="D15" s="723" t="s">
        <v>1632</v>
      </c>
      <c r="E15" s="723"/>
      <c r="F15" s="55" t="s">
        <v>1367</v>
      </c>
      <c r="G15" s="60">
        <v>0.9</v>
      </c>
      <c r="H15" s="724">
        <v>6</v>
      </c>
      <c r="I15" s="724"/>
      <c r="J15" s="724">
        <v>5.2</v>
      </c>
      <c r="K15" s="724"/>
      <c r="L15" s="723" t="s">
        <v>1633</v>
      </c>
      <c r="M15" s="723"/>
    </row>
    <row r="16" spans="1:13" ht="153.94999999999999" customHeight="1">
      <c r="A16" s="724"/>
      <c r="B16" s="727"/>
      <c r="C16" s="727"/>
      <c r="D16" s="723" t="s">
        <v>1634</v>
      </c>
      <c r="E16" s="723"/>
      <c r="F16" s="55" t="s">
        <v>1635</v>
      </c>
      <c r="G16" s="61" t="s">
        <v>1636</v>
      </c>
      <c r="H16" s="724">
        <v>6</v>
      </c>
      <c r="I16" s="724"/>
      <c r="J16" s="724">
        <v>4.9000000000000004</v>
      </c>
      <c r="K16" s="724"/>
      <c r="L16" s="723" t="s">
        <v>1637</v>
      </c>
      <c r="M16" s="723"/>
    </row>
    <row r="17" spans="1:13" ht="30" customHeight="1">
      <c r="A17" s="724"/>
      <c r="B17" s="727"/>
      <c r="C17" s="728"/>
      <c r="D17" s="723" t="s">
        <v>1638</v>
      </c>
      <c r="E17" s="723"/>
      <c r="F17" s="60">
        <v>1</v>
      </c>
      <c r="G17" s="60">
        <v>1</v>
      </c>
      <c r="H17" s="724">
        <v>7</v>
      </c>
      <c r="I17" s="724"/>
      <c r="J17" s="724">
        <v>7</v>
      </c>
      <c r="K17" s="724"/>
      <c r="L17" s="724"/>
      <c r="M17" s="724"/>
    </row>
    <row r="18" spans="1:13" ht="51.95" customHeight="1">
      <c r="A18" s="724"/>
      <c r="B18" s="727"/>
      <c r="C18" s="55" t="s">
        <v>195</v>
      </c>
      <c r="D18" s="723" t="s">
        <v>1639</v>
      </c>
      <c r="E18" s="723"/>
      <c r="F18" s="55" t="s">
        <v>1640</v>
      </c>
      <c r="G18" s="59" t="s">
        <v>1641</v>
      </c>
      <c r="H18" s="724">
        <v>6</v>
      </c>
      <c r="I18" s="724"/>
      <c r="J18" s="724">
        <v>5</v>
      </c>
      <c r="K18" s="724"/>
      <c r="L18" s="723" t="s">
        <v>1642</v>
      </c>
      <c r="M18" s="723"/>
    </row>
    <row r="19" spans="1:13" ht="30" customHeight="1">
      <c r="A19" s="724"/>
      <c r="B19" s="727"/>
      <c r="C19" s="726" t="s">
        <v>136</v>
      </c>
      <c r="D19" s="723" t="s">
        <v>1600</v>
      </c>
      <c r="E19" s="723"/>
      <c r="F19" s="60">
        <v>1</v>
      </c>
      <c r="G19" s="60">
        <v>1</v>
      </c>
      <c r="H19" s="724">
        <v>6</v>
      </c>
      <c r="I19" s="724"/>
      <c r="J19" s="724">
        <v>6</v>
      </c>
      <c r="K19" s="724"/>
      <c r="L19" s="724"/>
      <c r="M19" s="724"/>
    </row>
    <row r="20" spans="1:13" ht="30" customHeight="1">
      <c r="A20" s="724"/>
      <c r="B20" s="728"/>
      <c r="C20" s="728"/>
      <c r="D20" s="723" t="s">
        <v>1601</v>
      </c>
      <c r="E20" s="723"/>
      <c r="F20" s="60">
        <v>1</v>
      </c>
      <c r="G20" s="60">
        <v>1</v>
      </c>
      <c r="H20" s="724">
        <v>6</v>
      </c>
      <c r="I20" s="724"/>
      <c r="J20" s="724">
        <v>6</v>
      </c>
      <c r="K20" s="724"/>
      <c r="L20" s="724"/>
      <c r="M20" s="724"/>
    </row>
    <row r="21" spans="1:13" ht="39" customHeight="1">
      <c r="A21" s="724"/>
      <c r="B21" s="726" t="s">
        <v>139</v>
      </c>
      <c r="C21" s="726" t="s">
        <v>140</v>
      </c>
      <c r="D21" s="723" t="s">
        <v>1643</v>
      </c>
      <c r="E21" s="723"/>
      <c r="F21" s="55" t="s">
        <v>1644</v>
      </c>
      <c r="G21" s="55" t="s">
        <v>1645</v>
      </c>
      <c r="H21" s="724">
        <v>10</v>
      </c>
      <c r="I21" s="724"/>
      <c r="J21" s="724">
        <v>6</v>
      </c>
      <c r="K21" s="724"/>
      <c r="L21" s="723" t="s">
        <v>1646</v>
      </c>
      <c r="M21" s="723"/>
    </row>
    <row r="22" spans="1:13" ht="30" customHeight="1">
      <c r="A22" s="724"/>
      <c r="B22" s="727"/>
      <c r="C22" s="727"/>
      <c r="D22" s="723" t="s">
        <v>1647</v>
      </c>
      <c r="E22" s="723"/>
      <c r="F22" s="55" t="s">
        <v>1648</v>
      </c>
      <c r="G22" s="55" t="s">
        <v>1649</v>
      </c>
      <c r="H22" s="724">
        <v>10</v>
      </c>
      <c r="I22" s="724"/>
      <c r="J22" s="724">
        <v>10</v>
      </c>
      <c r="K22" s="724"/>
      <c r="L22" s="723"/>
      <c r="M22" s="723"/>
    </row>
    <row r="23" spans="1:13" ht="90" customHeight="1">
      <c r="A23" s="724"/>
      <c r="B23" s="727"/>
      <c r="C23" s="728"/>
      <c r="D23" s="723" t="s">
        <v>1650</v>
      </c>
      <c r="E23" s="723"/>
      <c r="F23" s="55" t="s">
        <v>1651</v>
      </c>
      <c r="G23" s="61" t="s">
        <v>1652</v>
      </c>
      <c r="H23" s="724">
        <v>10</v>
      </c>
      <c r="I23" s="724"/>
      <c r="J23" s="724">
        <v>8</v>
      </c>
      <c r="K23" s="724"/>
      <c r="L23" s="723" t="s">
        <v>1653</v>
      </c>
      <c r="M23" s="723"/>
    </row>
    <row r="24" spans="1:13" ht="30" customHeight="1">
      <c r="A24" s="724"/>
      <c r="B24" s="729" t="s">
        <v>1654</v>
      </c>
      <c r="C24" s="724" t="s">
        <v>147</v>
      </c>
      <c r="D24" s="723" t="s">
        <v>1655</v>
      </c>
      <c r="E24" s="723"/>
      <c r="F24" s="724" t="s">
        <v>354</v>
      </c>
      <c r="G24" s="732">
        <v>0.95</v>
      </c>
      <c r="H24" s="724">
        <v>10</v>
      </c>
      <c r="I24" s="724"/>
      <c r="J24" s="724">
        <v>8</v>
      </c>
      <c r="K24" s="724"/>
      <c r="L24" s="723" t="s">
        <v>1656</v>
      </c>
      <c r="M24" s="723"/>
    </row>
    <row r="25" spans="1:13" ht="30" customHeight="1">
      <c r="A25" s="724"/>
      <c r="B25" s="730"/>
      <c r="C25" s="724"/>
      <c r="D25" s="723"/>
      <c r="E25" s="723"/>
      <c r="F25" s="724"/>
      <c r="G25" s="732"/>
      <c r="H25" s="724"/>
      <c r="I25" s="724"/>
      <c r="J25" s="724"/>
      <c r="K25" s="724"/>
      <c r="L25" s="723"/>
      <c r="M25" s="723"/>
    </row>
    <row r="26" spans="1:13" ht="30" customHeight="1">
      <c r="A26" s="724"/>
      <c r="B26" s="731"/>
      <c r="C26" s="724"/>
      <c r="D26" s="723"/>
      <c r="E26" s="723"/>
      <c r="F26" s="724"/>
      <c r="G26" s="732"/>
      <c r="H26" s="724"/>
      <c r="I26" s="724"/>
      <c r="J26" s="724"/>
      <c r="K26" s="724"/>
      <c r="L26" s="723"/>
      <c r="M26" s="723"/>
    </row>
    <row r="27" spans="1:13" ht="30" customHeight="1">
      <c r="A27" s="725" t="s">
        <v>148</v>
      </c>
      <c r="B27" s="725"/>
      <c r="C27" s="725"/>
      <c r="D27" s="725"/>
      <c r="E27" s="725"/>
      <c r="F27" s="725"/>
      <c r="G27" s="725"/>
      <c r="H27" s="724">
        <v>100</v>
      </c>
      <c r="I27" s="724"/>
      <c r="J27" s="724">
        <v>89.1</v>
      </c>
      <c r="K27" s="724"/>
      <c r="L27" s="724" t="s">
        <v>1562</v>
      </c>
      <c r="M27" s="724"/>
    </row>
    <row r="28" spans="1:13" s="2" customFormat="1" ht="12.75" customHeight="1">
      <c r="A28" s="712" t="s">
        <v>1657</v>
      </c>
      <c r="B28" s="712"/>
      <c r="C28" s="712"/>
      <c r="D28" s="712"/>
      <c r="E28" s="712"/>
      <c r="F28" s="712"/>
      <c r="G28" s="712"/>
      <c r="H28" s="712"/>
      <c r="I28" s="712"/>
      <c r="J28" s="712"/>
      <c r="K28" s="712"/>
      <c r="L28" s="712"/>
      <c r="M28" s="712"/>
    </row>
    <row r="29" spans="1:13" s="2" customFormat="1" ht="12" customHeight="1">
      <c r="A29" s="712"/>
      <c r="B29" s="712"/>
      <c r="C29" s="712"/>
      <c r="D29" s="712"/>
      <c r="E29" s="712"/>
      <c r="F29" s="712"/>
      <c r="G29" s="712"/>
      <c r="H29" s="712"/>
      <c r="I29" s="712"/>
      <c r="J29" s="712"/>
      <c r="K29" s="712"/>
      <c r="L29" s="712"/>
      <c r="M29" s="712"/>
    </row>
    <row r="30" spans="1:13" s="2" customFormat="1" ht="12">
      <c r="A30" s="712"/>
      <c r="B30" s="712"/>
      <c r="C30" s="712"/>
      <c r="D30" s="712"/>
      <c r="E30" s="712"/>
      <c r="F30" s="712"/>
      <c r="G30" s="712"/>
      <c r="H30" s="712"/>
      <c r="I30" s="712"/>
      <c r="J30" s="712"/>
      <c r="K30" s="712"/>
      <c r="L30" s="712"/>
      <c r="M30" s="712"/>
    </row>
    <row r="31" spans="1:13" s="2" customFormat="1" ht="12">
      <c r="A31" s="712"/>
      <c r="B31" s="712"/>
      <c r="C31" s="712"/>
      <c r="D31" s="712"/>
      <c r="E31" s="712"/>
      <c r="F31" s="712"/>
      <c r="G31" s="712"/>
      <c r="H31" s="712"/>
      <c r="I31" s="712"/>
      <c r="J31" s="712"/>
      <c r="K31" s="712"/>
      <c r="L31" s="712"/>
      <c r="M31" s="712"/>
    </row>
    <row r="32" spans="1:13" s="2" customFormat="1" ht="12">
      <c r="A32" s="712"/>
      <c r="B32" s="712"/>
      <c r="C32" s="712"/>
      <c r="D32" s="712"/>
      <c r="E32" s="712"/>
      <c r="F32" s="712"/>
      <c r="G32" s="712"/>
      <c r="H32" s="712"/>
      <c r="I32" s="712"/>
      <c r="J32" s="712"/>
      <c r="K32" s="712"/>
      <c r="L32" s="712"/>
      <c r="M32" s="712"/>
    </row>
    <row r="33" spans="1:13" s="2" customFormat="1" ht="12">
      <c r="A33" s="712"/>
      <c r="B33" s="712"/>
      <c r="C33" s="712"/>
      <c r="D33" s="712"/>
      <c r="E33" s="712"/>
      <c r="F33" s="712"/>
      <c r="G33" s="712"/>
      <c r="H33" s="712"/>
      <c r="I33" s="712"/>
      <c r="J33" s="712"/>
      <c r="K33" s="712"/>
      <c r="L33" s="712"/>
      <c r="M33" s="712"/>
    </row>
    <row r="34" spans="1:13" s="2" customFormat="1" ht="12">
      <c r="A34" s="712"/>
      <c r="B34" s="712"/>
      <c r="C34" s="712"/>
      <c r="D34" s="712"/>
      <c r="E34" s="712"/>
      <c r="F34" s="712"/>
      <c r="G34" s="712"/>
      <c r="H34" s="712"/>
      <c r="I34" s="712"/>
      <c r="J34" s="712"/>
      <c r="K34" s="712"/>
      <c r="L34" s="712"/>
      <c r="M34" s="712"/>
    </row>
    <row r="35" spans="1:13" s="2" customFormat="1" ht="12">
      <c r="A35" s="712"/>
      <c r="B35" s="712"/>
      <c r="C35" s="712"/>
      <c r="D35" s="712"/>
      <c r="E35" s="712"/>
      <c r="F35" s="712"/>
      <c r="G35" s="712"/>
      <c r="H35" s="712"/>
      <c r="I35" s="712"/>
      <c r="J35" s="712"/>
      <c r="K35" s="712"/>
      <c r="L35" s="712"/>
      <c r="M35" s="712"/>
    </row>
    <row r="36" spans="1:13" s="2" customFormat="1" ht="12">
      <c r="A36" s="712"/>
      <c r="B36" s="712"/>
      <c r="C36" s="712"/>
      <c r="D36" s="712"/>
      <c r="E36" s="712"/>
      <c r="F36" s="712"/>
      <c r="G36" s="712"/>
      <c r="H36" s="712"/>
      <c r="I36" s="712"/>
      <c r="J36" s="712"/>
      <c r="K36" s="712"/>
      <c r="L36" s="712"/>
      <c r="M36" s="712"/>
    </row>
    <row r="37" spans="1:13" s="2" customFormat="1" ht="12"/>
  </sheetData>
  <mergeCells count="103">
    <mergeCell ref="A1:M1"/>
    <mergeCell ref="A2:M2"/>
    <mergeCell ref="A3:B3"/>
    <mergeCell ref="C3:M3"/>
    <mergeCell ref="A4:B4"/>
    <mergeCell ref="C4:F4"/>
    <mergeCell ref="G4:H4"/>
    <mergeCell ref="I4:M4"/>
    <mergeCell ref="A5:B5"/>
    <mergeCell ref="C5:F5"/>
    <mergeCell ref="G5:H5"/>
    <mergeCell ref="I5:M5"/>
    <mergeCell ref="C9:D9"/>
    <mergeCell ref="G9:H9"/>
    <mergeCell ref="I9:J9"/>
    <mergeCell ref="K9:L9"/>
    <mergeCell ref="C10:D10"/>
    <mergeCell ref="G10:H10"/>
    <mergeCell ref="I10:J10"/>
    <mergeCell ref="K10:L10"/>
    <mergeCell ref="B11:F11"/>
    <mergeCell ref="G11:M11"/>
    <mergeCell ref="A6:B10"/>
    <mergeCell ref="C6:D6"/>
    <mergeCell ref="G6:H6"/>
    <mergeCell ref="I6:J6"/>
    <mergeCell ref="K6:L6"/>
    <mergeCell ref="C7:D7"/>
    <mergeCell ref="G7:H7"/>
    <mergeCell ref="I7:J7"/>
    <mergeCell ref="K7:L7"/>
    <mergeCell ref="C8:D8"/>
    <mergeCell ref="G8:H8"/>
    <mergeCell ref="I8:J8"/>
    <mergeCell ref="K8:L8"/>
    <mergeCell ref="D12:E12"/>
    <mergeCell ref="H12:I12"/>
    <mergeCell ref="J12:K12"/>
    <mergeCell ref="L12:M12"/>
    <mergeCell ref="D13:E13"/>
    <mergeCell ref="H13:I13"/>
    <mergeCell ref="J13:K13"/>
    <mergeCell ref="L13:M13"/>
    <mergeCell ref="D14:E14"/>
    <mergeCell ref="H14:I14"/>
    <mergeCell ref="J14:K14"/>
    <mergeCell ref="L14:M14"/>
    <mergeCell ref="D15:E15"/>
    <mergeCell ref="H15:I15"/>
    <mergeCell ref="J15:K15"/>
    <mergeCell ref="L15:M15"/>
    <mergeCell ref="D16:E16"/>
    <mergeCell ref="H16:I16"/>
    <mergeCell ref="J16:K16"/>
    <mergeCell ref="L16:M16"/>
    <mergeCell ref="D17:E17"/>
    <mergeCell ref="H17:I17"/>
    <mergeCell ref="J17:K17"/>
    <mergeCell ref="L17:M17"/>
    <mergeCell ref="D22:E22"/>
    <mergeCell ref="H22:I22"/>
    <mergeCell ref="J22:K22"/>
    <mergeCell ref="L22:M22"/>
    <mergeCell ref="D23:E23"/>
    <mergeCell ref="H23:I23"/>
    <mergeCell ref="J23:K23"/>
    <mergeCell ref="L23:M23"/>
    <mergeCell ref="D18:E18"/>
    <mergeCell ref="H18:I18"/>
    <mergeCell ref="J18:K18"/>
    <mergeCell ref="L18:M18"/>
    <mergeCell ref="D19:E19"/>
    <mergeCell ref="H19:I19"/>
    <mergeCell ref="J19:K19"/>
    <mergeCell ref="L19:M19"/>
    <mergeCell ref="D20:E20"/>
    <mergeCell ref="H20:I20"/>
    <mergeCell ref="J20:K20"/>
    <mergeCell ref="L20:M20"/>
    <mergeCell ref="A28:M36"/>
    <mergeCell ref="D24:E26"/>
    <mergeCell ref="H24:I26"/>
    <mergeCell ref="J24:K26"/>
    <mergeCell ref="L24:M26"/>
    <mergeCell ref="A27:G27"/>
    <mergeCell ref="H27:I27"/>
    <mergeCell ref="J27:K27"/>
    <mergeCell ref="L27:M27"/>
    <mergeCell ref="A12:A26"/>
    <mergeCell ref="B13:B20"/>
    <mergeCell ref="B21:B23"/>
    <mergeCell ref="B24:B26"/>
    <mergeCell ref="C13:C14"/>
    <mergeCell ref="C15:C17"/>
    <mergeCell ref="C19:C20"/>
    <mergeCell ref="C21:C23"/>
    <mergeCell ref="C24:C26"/>
    <mergeCell ref="F24:F26"/>
    <mergeCell ref="G24:G26"/>
    <mergeCell ref="D21:E21"/>
    <mergeCell ref="H21:I21"/>
    <mergeCell ref="J21:K21"/>
    <mergeCell ref="L21:M21"/>
  </mergeCells>
  <phoneticPr fontId="41" type="noConversion"/>
  <pageMargins left="0.75" right="0.75" top="1" bottom="1" header="0.51" footer="0.51"/>
  <pageSetup paperSize="9" orientation="landscape"/>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9"/>
  <sheetViews>
    <sheetView zoomScale="90" zoomScaleNormal="90" workbookViewId="0">
      <selection activeCell="AA21" sqref="AA21"/>
    </sheetView>
  </sheetViews>
  <sheetFormatPr defaultColWidth="8.83203125" defaultRowHeight="12"/>
  <cols>
    <col min="1" max="1" width="8.83203125" style="2"/>
    <col min="2" max="2" width="15" style="2" customWidth="1"/>
    <col min="3" max="3" width="15.33203125" style="2" customWidth="1"/>
    <col min="4" max="4" width="11.83203125" style="2" customWidth="1"/>
    <col min="5" max="5" width="7.33203125" style="2" customWidth="1"/>
    <col min="6" max="6" width="8.83203125" style="2"/>
    <col min="7" max="7" width="12.33203125" style="2" customWidth="1"/>
    <col min="8" max="8" width="18.33203125" style="2" customWidth="1"/>
    <col min="9" max="10" width="8.83203125" style="2" customWidth="1"/>
    <col min="11" max="11" width="9.33203125" style="2" customWidth="1"/>
    <col min="12" max="12" width="20.83203125" style="2" customWidth="1"/>
    <col min="13" max="16384" width="8.83203125" style="2"/>
  </cols>
  <sheetData>
    <row r="1" spans="1:12" ht="22.5">
      <c r="A1" s="721" t="s">
        <v>93</v>
      </c>
      <c r="B1" s="721"/>
      <c r="C1" s="721"/>
      <c r="D1" s="721"/>
      <c r="E1" s="721"/>
      <c r="F1" s="721"/>
      <c r="G1" s="721"/>
      <c r="H1" s="721"/>
      <c r="I1" s="721"/>
      <c r="J1" s="721"/>
      <c r="K1" s="721"/>
      <c r="L1" s="721"/>
    </row>
    <row r="2" spans="1:12" ht="13.5">
      <c r="A2" s="722" t="s">
        <v>315</v>
      </c>
      <c r="B2" s="722"/>
      <c r="C2" s="722"/>
      <c r="D2" s="722"/>
      <c r="E2" s="722"/>
      <c r="F2" s="722"/>
      <c r="G2" s="722"/>
      <c r="H2" s="722"/>
      <c r="I2" s="722"/>
      <c r="J2" s="722"/>
      <c r="K2" s="722"/>
      <c r="L2" s="722"/>
    </row>
    <row r="3" spans="1:12" ht="21.95" customHeight="1">
      <c r="A3" s="281" t="s">
        <v>1</v>
      </c>
      <c r="B3" s="281"/>
      <c r="C3" s="281" t="s">
        <v>84</v>
      </c>
      <c r="D3" s="281"/>
      <c r="E3" s="281"/>
      <c r="F3" s="281"/>
      <c r="G3" s="281"/>
      <c r="H3" s="281"/>
      <c r="I3" s="281"/>
      <c r="J3" s="281"/>
      <c r="K3" s="281"/>
      <c r="L3" s="281"/>
    </row>
    <row r="4" spans="1:12" ht="20.45" customHeight="1">
      <c r="A4" s="281" t="s">
        <v>95</v>
      </c>
      <c r="B4" s="281"/>
      <c r="C4" s="281" t="s">
        <v>1658</v>
      </c>
      <c r="D4" s="281"/>
      <c r="E4" s="281"/>
      <c r="F4" s="281"/>
      <c r="G4" s="281"/>
      <c r="H4" s="4" t="s">
        <v>97</v>
      </c>
      <c r="I4" s="281" t="s">
        <v>82</v>
      </c>
      <c r="J4" s="281"/>
      <c r="K4" s="281"/>
      <c r="L4" s="281"/>
    </row>
    <row r="5" spans="1:12" ht="20.45" customHeight="1">
      <c r="A5" s="281" t="s">
        <v>99</v>
      </c>
      <c r="B5" s="281"/>
      <c r="C5" s="281" t="s">
        <v>1573</v>
      </c>
      <c r="D5" s="281"/>
      <c r="E5" s="281"/>
      <c r="F5" s="281"/>
      <c r="G5" s="281"/>
      <c r="H5" s="4" t="s">
        <v>101</v>
      </c>
      <c r="I5" s="281">
        <v>84187733</v>
      </c>
      <c r="J5" s="281"/>
      <c r="K5" s="281"/>
      <c r="L5" s="281"/>
    </row>
    <row r="6" spans="1:12" ht="14.1" customHeight="1">
      <c r="A6" s="287" t="s">
        <v>102</v>
      </c>
      <c r="B6" s="288"/>
      <c r="C6" s="281"/>
      <c r="D6" s="281"/>
      <c r="E6" s="293" t="s">
        <v>5</v>
      </c>
      <c r="F6" s="294"/>
      <c r="G6" s="284" t="s">
        <v>103</v>
      </c>
      <c r="H6" s="284" t="s">
        <v>104</v>
      </c>
      <c r="I6" s="281" t="s">
        <v>105</v>
      </c>
      <c r="J6" s="281" t="s">
        <v>106</v>
      </c>
      <c r="K6" s="281"/>
      <c r="L6" s="281" t="s">
        <v>107</v>
      </c>
    </row>
    <row r="7" spans="1:12">
      <c r="A7" s="289"/>
      <c r="B7" s="290"/>
      <c r="C7" s="281"/>
      <c r="D7" s="281"/>
      <c r="E7" s="295"/>
      <c r="F7" s="296"/>
      <c r="G7" s="286"/>
      <c r="H7" s="286"/>
      <c r="I7" s="281"/>
      <c r="J7" s="281"/>
      <c r="K7" s="281"/>
      <c r="L7" s="281"/>
    </row>
    <row r="8" spans="1:12" ht="18" customHeight="1">
      <c r="A8" s="289"/>
      <c r="B8" s="290"/>
      <c r="C8" s="281" t="s">
        <v>108</v>
      </c>
      <c r="D8" s="281"/>
      <c r="E8" s="414">
        <v>648.85770000000002</v>
      </c>
      <c r="F8" s="415"/>
      <c r="G8" s="8">
        <v>648.85770000000002</v>
      </c>
      <c r="H8" s="7">
        <v>648.69269999999995</v>
      </c>
      <c r="I8" s="3">
        <v>10</v>
      </c>
      <c r="J8" s="570">
        <v>0.99974570695546905</v>
      </c>
      <c r="K8" s="571"/>
      <c r="L8" s="15">
        <v>10</v>
      </c>
    </row>
    <row r="9" spans="1:12" ht="18.75" customHeight="1">
      <c r="A9" s="289"/>
      <c r="B9" s="290"/>
      <c r="C9" s="293" t="s">
        <v>109</v>
      </c>
      <c r="D9" s="294"/>
      <c r="E9" s="410">
        <v>648.85770000000002</v>
      </c>
      <c r="F9" s="410"/>
      <c r="G9" s="410">
        <v>648.85770000000002</v>
      </c>
      <c r="H9" s="410">
        <v>648.69269999999995</v>
      </c>
      <c r="I9" s="281">
        <v>10</v>
      </c>
      <c r="J9" s="283">
        <f>H9/G9</f>
        <v>0.99974570695546949</v>
      </c>
      <c r="K9" s="283"/>
      <c r="L9" s="282">
        <v>10</v>
      </c>
    </row>
    <row r="10" spans="1:12">
      <c r="A10" s="289"/>
      <c r="B10" s="290"/>
      <c r="C10" s="295"/>
      <c r="D10" s="296"/>
      <c r="E10" s="410"/>
      <c r="F10" s="410"/>
      <c r="G10" s="410"/>
      <c r="H10" s="410"/>
      <c r="I10" s="281"/>
      <c r="J10" s="283"/>
      <c r="K10" s="283"/>
      <c r="L10" s="282"/>
    </row>
    <row r="11" spans="1:12" ht="18.75" customHeight="1">
      <c r="A11" s="289"/>
      <c r="B11" s="290"/>
      <c r="C11" s="281" t="s">
        <v>110</v>
      </c>
      <c r="D11" s="281"/>
      <c r="E11" s="297"/>
      <c r="F11" s="298"/>
      <c r="G11" s="3"/>
      <c r="H11" s="4"/>
      <c r="I11" s="3"/>
      <c r="J11" s="281"/>
      <c r="K11" s="281"/>
      <c r="L11" s="3"/>
    </row>
    <row r="12" spans="1:12" ht="18.95" customHeight="1">
      <c r="A12" s="291"/>
      <c r="B12" s="292"/>
      <c r="C12" s="281" t="s">
        <v>113</v>
      </c>
      <c r="D12" s="281"/>
      <c r="E12" s="297"/>
      <c r="F12" s="298"/>
      <c r="G12" s="3"/>
      <c r="H12" s="4"/>
      <c r="I12" s="3"/>
      <c r="J12" s="281"/>
      <c r="K12" s="281"/>
      <c r="L12" s="3"/>
    </row>
    <row r="13" spans="1:12" ht="20.100000000000001" customHeight="1">
      <c r="A13" s="281" t="s">
        <v>114</v>
      </c>
      <c r="B13" s="281" t="s">
        <v>115</v>
      </c>
      <c r="C13" s="281"/>
      <c r="D13" s="281"/>
      <c r="E13" s="281"/>
      <c r="F13" s="281"/>
      <c r="G13" s="281"/>
      <c r="H13" s="281" t="s">
        <v>116</v>
      </c>
      <c r="I13" s="281"/>
      <c r="J13" s="281"/>
      <c r="K13" s="281"/>
      <c r="L13" s="281"/>
    </row>
    <row r="14" spans="1:12" ht="163.35" customHeight="1">
      <c r="A14" s="281"/>
      <c r="B14" s="304" t="s">
        <v>1659</v>
      </c>
      <c r="C14" s="304"/>
      <c r="D14" s="304"/>
      <c r="E14" s="304"/>
      <c r="F14" s="304"/>
      <c r="G14" s="304"/>
      <c r="H14" s="304" t="s">
        <v>1660</v>
      </c>
      <c r="I14" s="304"/>
      <c r="J14" s="304"/>
      <c r="K14" s="304"/>
      <c r="L14" s="304"/>
    </row>
    <row r="15" spans="1:12" s="1" customFormat="1" ht="38.25" customHeight="1">
      <c r="A15" s="284" t="s">
        <v>119</v>
      </c>
      <c r="B15" s="3" t="s">
        <v>120</v>
      </c>
      <c r="C15" s="3" t="s">
        <v>121</v>
      </c>
      <c r="D15" s="281" t="s">
        <v>122</v>
      </c>
      <c r="E15" s="281"/>
      <c r="F15" s="293" t="s">
        <v>123</v>
      </c>
      <c r="G15" s="294"/>
      <c r="H15" s="5" t="s">
        <v>124</v>
      </c>
      <c r="I15" s="3" t="s">
        <v>105</v>
      </c>
      <c r="J15" s="3" t="s">
        <v>107</v>
      </c>
      <c r="K15" s="293" t="s">
        <v>125</v>
      </c>
      <c r="L15" s="294"/>
    </row>
    <row r="16" spans="1:12" s="1" customFormat="1" ht="24.95" customHeight="1">
      <c r="A16" s="285"/>
      <c r="B16" s="281" t="s">
        <v>126</v>
      </c>
      <c r="C16" s="284" t="s">
        <v>127</v>
      </c>
      <c r="D16" s="300" t="s">
        <v>1576</v>
      </c>
      <c r="E16" s="301"/>
      <c r="F16" s="281" t="s">
        <v>1661</v>
      </c>
      <c r="G16" s="281"/>
      <c r="H16" s="11" t="s">
        <v>1662</v>
      </c>
      <c r="I16" s="3">
        <v>5</v>
      </c>
      <c r="J16" s="3">
        <v>5</v>
      </c>
      <c r="K16" s="297"/>
      <c r="L16" s="298"/>
    </row>
    <row r="17" spans="1:12" s="1" customFormat="1" ht="90.95" customHeight="1">
      <c r="A17" s="285"/>
      <c r="B17" s="281"/>
      <c r="C17" s="285"/>
      <c r="D17" s="300" t="s">
        <v>1579</v>
      </c>
      <c r="E17" s="301"/>
      <c r="F17" s="297" t="s">
        <v>1663</v>
      </c>
      <c r="G17" s="298"/>
      <c r="H17" s="11" t="s">
        <v>1664</v>
      </c>
      <c r="I17" s="3">
        <v>5</v>
      </c>
      <c r="J17" s="3">
        <v>4</v>
      </c>
      <c r="K17" s="297" t="s">
        <v>1665</v>
      </c>
      <c r="L17" s="298"/>
    </row>
    <row r="18" spans="1:12" s="1" customFormat="1" ht="24.95" customHeight="1">
      <c r="A18" s="285"/>
      <c r="B18" s="281"/>
      <c r="C18" s="285"/>
      <c r="D18" s="300" t="s">
        <v>1583</v>
      </c>
      <c r="E18" s="301"/>
      <c r="F18" s="297" t="s">
        <v>1666</v>
      </c>
      <c r="G18" s="298"/>
      <c r="H18" s="11" t="s">
        <v>1667</v>
      </c>
      <c r="I18" s="3">
        <v>5</v>
      </c>
      <c r="J18" s="3">
        <v>5</v>
      </c>
      <c r="K18" s="297"/>
      <c r="L18" s="298"/>
    </row>
    <row r="19" spans="1:12" s="1" customFormat="1" ht="77.45" customHeight="1">
      <c r="A19" s="285"/>
      <c r="B19" s="281"/>
      <c r="C19" s="285"/>
      <c r="D19" s="300" t="s">
        <v>1668</v>
      </c>
      <c r="E19" s="301"/>
      <c r="F19" s="297" t="s">
        <v>1669</v>
      </c>
      <c r="G19" s="298"/>
      <c r="H19" s="11" t="s">
        <v>1670</v>
      </c>
      <c r="I19" s="3">
        <v>4</v>
      </c>
      <c r="J19" s="3">
        <v>4</v>
      </c>
      <c r="K19" s="297" t="s">
        <v>1671</v>
      </c>
      <c r="L19" s="298"/>
    </row>
    <row r="20" spans="1:12" s="1" customFormat="1" ht="24.95" customHeight="1">
      <c r="A20" s="285"/>
      <c r="B20" s="281"/>
      <c r="C20" s="286"/>
      <c r="D20" s="300" t="s">
        <v>1672</v>
      </c>
      <c r="E20" s="301"/>
      <c r="F20" s="297" t="s">
        <v>1673</v>
      </c>
      <c r="G20" s="298"/>
      <c r="H20" s="11" t="s">
        <v>1673</v>
      </c>
      <c r="I20" s="3">
        <v>4</v>
      </c>
      <c r="J20" s="3">
        <v>4</v>
      </c>
      <c r="K20" s="297"/>
      <c r="L20" s="298"/>
    </row>
    <row r="21" spans="1:12" s="1" customFormat="1" ht="81.599999999999994" customHeight="1">
      <c r="A21" s="285"/>
      <c r="B21" s="281"/>
      <c r="C21" s="284" t="s">
        <v>130</v>
      </c>
      <c r="D21" s="300" t="s">
        <v>1632</v>
      </c>
      <c r="E21" s="301"/>
      <c r="F21" s="281" t="s">
        <v>704</v>
      </c>
      <c r="G21" s="281"/>
      <c r="H21" s="13">
        <v>0.95</v>
      </c>
      <c r="I21" s="3">
        <v>4</v>
      </c>
      <c r="J21" s="3">
        <v>4</v>
      </c>
      <c r="K21" s="297" t="s">
        <v>1671</v>
      </c>
      <c r="L21" s="298"/>
    </row>
    <row r="22" spans="1:12" s="1" customFormat="1" ht="24.95" customHeight="1">
      <c r="A22" s="285"/>
      <c r="B22" s="281"/>
      <c r="C22" s="285"/>
      <c r="D22" s="300" t="s">
        <v>1674</v>
      </c>
      <c r="E22" s="301"/>
      <c r="F22" s="297" t="s">
        <v>1675</v>
      </c>
      <c r="G22" s="298"/>
      <c r="H22" s="3" t="s">
        <v>1675</v>
      </c>
      <c r="I22" s="3">
        <v>4</v>
      </c>
      <c r="J22" s="3">
        <v>4</v>
      </c>
      <c r="K22" s="297"/>
      <c r="L22" s="298"/>
    </row>
    <row r="23" spans="1:12" s="1" customFormat="1" ht="24.95" customHeight="1">
      <c r="A23" s="285"/>
      <c r="B23" s="281"/>
      <c r="C23" s="286"/>
      <c r="D23" s="300" t="s">
        <v>1638</v>
      </c>
      <c r="E23" s="301"/>
      <c r="F23" s="297" t="s">
        <v>1593</v>
      </c>
      <c r="G23" s="298"/>
      <c r="H23" s="3" t="s">
        <v>1593</v>
      </c>
      <c r="I23" s="3">
        <v>4</v>
      </c>
      <c r="J23" s="3">
        <v>4</v>
      </c>
      <c r="K23" s="297"/>
      <c r="L23" s="298"/>
    </row>
    <row r="24" spans="1:12" s="1" customFormat="1" ht="65.45" customHeight="1">
      <c r="A24" s="285"/>
      <c r="B24" s="281"/>
      <c r="C24" s="3" t="s">
        <v>133</v>
      </c>
      <c r="D24" s="300" t="s">
        <v>1676</v>
      </c>
      <c r="E24" s="301"/>
      <c r="F24" s="281" t="s">
        <v>1677</v>
      </c>
      <c r="G24" s="281"/>
      <c r="H24" s="3" t="s">
        <v>1677</v>
      </c>
      <c r="I24" s="3">
        <v>5</v>
      </c>
      <c r="J24" s="3">
        <v>5</v>
      </c>
      <c r="K24" s="281" t="s">
        <v>1678</v>
      </c>
      <c r="L24" s="281"/>
    </row>
    <row r="25" spans="1:12" s="1" customFormat="1" ht="24.95" customHeight="1">
      <c r="A25" s="285"/>
      <c r="B25" s="281"/>
      <c r="C25" s="284" t="s">
        <v>136</v>
      </c>
      <c r="D25" s="300" t="s">
        <v>1600</v>
      </c>
      <c r="E25" s="301"/>
      <c r="F25" s="297" t="s">
        <v>1593</v>
      </c>
      <c r="G25" s="298"/>
      <c r="H25" s="11" t="s">
        <v>1593</v>
      </c>
      <c r="I25" s="3">
        <v>5</v>
      </c>
      <c r="J25" s="3">
        <v>5</v>
      </c>
      <c r="K25" s="297"/>
      <c r="L25" s="298"/>
    </row>
    <row r="26" spans="1:12" s="1" customFormat="1" ht="24.95" customHeight="1">
      <c r="A26" s="285"/>
      <c r="B26" s="281"/>
      <c r="C26" s="286"/>
      <c r="D26" s="300" t="s">
        <v>1601</v>
      </c>
      <c r="E26" s="301"/>
      <c r="F26" s="281" t="s">
        <v>1593</v>
      </c>
      <c r="G26" s="281"/>
      <c r="H26" s="3" t="s">
        <v>1593</v>
      </c>
      <c r="I26" s="3">
        <v>5</v>
      </c>
      <c r="J26" s="3">
        <v>5</v>
      </c>
      <c r="K26" s="281"/>
      <c r="L26" s="281"/>
    </row>
    <row r="27" spans="1:12" s="1" customFormat="1" ht="24.95" customHeight="1">
      <c r="A27" s="285"/>
      <c r="B27" s="285" t="s">
        <v>139</v>
      </c>
      <c r="C27" s="284" t="s">
        <v>140</v>
      </c>
      <c r="D27" s="297" t="s">
        <v>1679</v>
      </c>
      <c r="E27" s="298"/>
      <c r="F27" s="281" t="s">
        <v>1680</v>
      </c>
      <c r="G27" s="281"/>
      <c r="H27" s="3" t="s">
        <v>1680</v>
      </c>
      <c r="I27" s="3">
        <v>15</v>
      </c>
      <c r="J27" s="3">
        <v>13</v>
      </c>
      <c r="K27" s="281"/>
      <c r="L27" s="281"/>
    </row>
    <row r="28" spans="1:12" s="1" customFormat="1" ht="130.35" customHeight="1">
      <c r="A28" s="285"/>
      <c r="B28" s="285"/>
      <c r="C28" s="286"/>
      <c r="D28" s="297" t="s">
        <v>1681</v>
      </c>
      <c r="E28" s="298"/>
      <c r="F28" s="281" t="s">
        <v>1682</v>
      </c>
      <c r="G28" s="281"/>
      <c r="H28" s="3" t="s">
        <v>1683</v>
      </c>
      <c r="I28" s="3">
        <v>15</v>
      </c>
      <c r="J28" s="3">
        <v>13</v>
      </c>
      <c r="K28" s="281" t="s">
        <v>1684</v>
      </c>
      <c r="L28" s="281"/>
    </row>
    <row r="29" spans="1:12" s="1" customFormat="1" ht="36" customHeight="1">
      <c r="A29" s="286"/>
      <c r="B29" s="3" t="s">
        <v>146</v>
      </c>
      <c r="C29" s="3" t="s">
        <v>147</v>
      </c>
      <c r="D29" s="297" t="s">
        <v>1685</v>
      </c>
      <c r="E29" s="298"/>
      <c r="F29" s="281" t="s">
        <v>354</v>
      </c>
      <c r="G29" s="281"/>
      <c r="H29" s="31">
        <v>0.93540000000000001</v>
      </c>
      <c r="I29" s="3">
        <v>10</v>
      </c>
      <c r="J29" s="3">
        <v>8</v>
      </c>
      <c r="K29" s="281" t="s">
        <v>1686</v>
      </c>
      <c r="L29" s="281"/>
    </row>
    <row r="30" spans="1:12" s="1" customFormat="1" ht="24.95" customHeight="1">
      <c r="A30" s="302" t="s">
        <v>148</v>
      </c>
      <c r="B30" s="302"/>
      <c r="C30" s="302"/>
      <c r="D30" s="302"/>
      <c r="E30" s="302"/>
      <c r="F30" s="302"/>
      <c r="G30" s="302"/>
      <c r="H30" s="302"/>
      <c r="I30" s="16">
        <v>100</v>
      </c>
      <c r="J30" s="14">
        <f>L8+J16+J17+J18+J19+J20+J21+J22+J23+J24+J25+J26+J27+J28+J29</f>
        <v>93</v>
      </c>
      <c r="K30" s="303" t="s">
        <v>149</v>
      </c>
      <c r="L30" s="303"/>
    </row>
    <row r="31" spans="1:12" ht="12.75" customHeight="1">
      <c r="A31" s="408" t="s">
        <v>1056</v>
      </c>
      <c r="B31" s="408"/>
      <c r="C31" s="408"/>
      <c r="D31" s="408"/>
      <c r="E31" s="408"/>
      <c r="F31" s="408"/>
      <c r="G31" s="408"/>
      <c r="H31" s="408"/>
      <c r="I31" s="408"/>
      <c r="J31" s="408"/>
      <c r="K31" s="408"/>
      <c r="L31" s="408"/>
    </row>
    <row r="32" spans="1:12" ht="12" customHeight="1">
      <c r="A32" s="712"/>
      <c r="B32" s="712"/>
      <c r="C32" s="712"/>
      <c r="D32" s="712"/>
      <c r="E32" s="712"/>
      <c r="F32" s="712"/>
      <c r="G32" s="712"/>
      <c r="H32" s="712"/>
      <c r="I32" s="712"/>
      <c r="J32" s="712"/>
      <c r="K32" s="712"/>
      <c r="L32" s="712"/>
    </row>
    <row r="33" spans="1:12">
      <c r="A33" s="712"/>
      <c r="B33" s="712"/>
      <c r="C33" s="712"/>
      <c r="D33" s="712"/>
      <c r="E33" s="712"/>
      <c r="F33" s="712"/>
      <c r="G33" s="712"/>
      <c r="H33" s="712"/>
      <c r="I33" s="712"/>
      <c r="J33" s="712"/>
      <c r="K33" s="712"/>
      <c r="L33" s="712"/>
    </row>
    <row r="34" spans="1:12">
      <c r="A34" s="712"/>
      <c r="B34" s="712"/>
      <c r="C34" s="712"/>
      <c r="D34" s="712"/>
      <c r="E34" s="712"/>
      <c r="F34" s="712"/>
      <c r="G34" s="712"/>
      <c r="H34" s="712"/>
      <c r="I34" s="712"/>
      <c r="J34" s="712"/>
      <c r="K34" s="712"/>
      <c r="L34" s="712"/>
    </row>
    <row r="35" spans="1:12">
      <c r="A35" s="712"/>
      <c r="B35" s="712"/>
      <c r="C35" s="712"/>
      <c r="D35" s="712"/>
      <c r="E35" s="712"/>
      <c r="F35" s="712"/>
      <c r="G35" s="712"/>
      <c r="H35" s="712"/>
      <c r="I35" s="712"/>
      <c r="J35" s="712"/>
      <c r="K35" s="712"/>
      <c r="L35" s="712"/>
    </row>
    <row r="36" spans="1:12">
      <c r="A36" s="712"/>
      <c r="B36" s="712"/>
      <c r="C36" s="712"/>
      <c r="D36" s="712"/>
      <c r="E36" s="712"/>
      <c r="F36" s="712"/>
      <c r="G36" s="712"/>
      <c r="H36" s="712"/>
      <c r="I36" s="712"/>
      <c r="J36" s="712"/>
      <c r="K36" s="712"/>
      <c r="L36" s="712"/>
    </row>
    <row r="37" spans="1:12">
      <c r="A37" s="712"/>
      <c r="B37" s="712"/>
      <c r="C37" s="712"/>
      <c r="D37" s="712"/>
      <c r="E37" s="712"/>
      <c r="F37" s="712"/>
      <c r="G37" s="712"/>
      <c r="H37" s="712"/>
      <c r="I37" s="712"/>
      <c r="J37" s="712"/>
      <c r="K37" s="712"/>
      <c r="L37" s="712"/>
    </row>
    <row r="38" spans="1:12">
      <c r="A38" s="712"/>
      <c r="B38" s="712"/>
      <c r="C38" s="712"/>
      <c r="D38" s="712"/>
      <c r="E38" s="712"/>
      <c r="F38" s="712"/>
      <c r="G38" s="712"/>
      <c r="H38" s="712"/>
      <c r="I38" s="712"/>
      <c r="J38" s="712"/>
      <c r="K38" s="712"/>
      <c r="L38" s="712"/>
    </row>
    <row r="39" spans="1:12">
      <c r="A39" s="712"/>
      <c r="B39" s="712"/>
      <c r="C39" s="712"/>
      <c r="D39" s="712"/>
      <c r="E39" s="712"/>
      <c r="F39" s="712"/>
      <c r="G39" s="712"/>
      <c r="H39" s="712"/>
      <c r="I39" s="712"/>
      <c r="J39" s="712"/>
      <c r="K39" s="712"/>
      <c r="L39" s="712"/>
    </row>
  </sheetData>
  <mergeCells count="94">
    <mergeCell ref="A1:L1"/>
    <mergeCell ref="A2:L2"/>
    <mergeCell ref="A3:B3"/>
    <mergeCell ref="C3:L3"/>
    <mergeCell ref="A4:B4"/>
    <mergeCell ref="C4:G4"/>
    <mergeCell ref="I4:L4"/>
    <mergeCell ref="A5:B5"/>
    <mergeCell ref="C5:G5"/>
    <mergeCell ref="I5:L5"/>
    <mergeCell ref="C8:D8"/>
    <mergeCell ref="E8:F8"/>
    <mergeCell ref="J8:K8"/>
    <mergeCell ref="G6:G7"/>
    <mergeCell ref="L6:L7"/>
    <mergeCell ref="C11:D11"/>
    <mergeCell ref="E11:F11"/>
    <mergeCell ref="J11:K11"/>
    <mergeCell ref="C12:D12"/>
    <mergeCell ref="E12:F12"/>
    <mergeCell ref="J12:K12"/>
    <mergeCell ref="H13:L13"/>
    <mergeCell ref="B14:G14"/>
    <mergeCell ref="H14:L14"/>
    <mergeCell ref="D15:E15"/>
    <mergeCell ref="F15:G15"/>
    <mergeCell ref="K15:L15"/>
    <mergeCell ref="F16:G16"/>
    <mergeCell ref="K16:L16"/>
    <mergeCell ref="D17:E17"/>
    <mergeCell ref="F17:G17"/>
    <mergeCell ref="K17:L17"/>
    <mergeCell ref="K20:L20"/>
    <mergeCell ref="D21:E21"/>
    <mergeCell ref="F21:G21"/>
    <mergeCell ref="K21:L21"/>
    <mergeCell ref="D18:E18"/>
    <mergeCell ref="F18:G18"/>
    <mergeCell ref="K18:L18"/>
    <mergeCell ref="D19:E19"/>
    <mergeCell ref="F19:G19"/>
    <mergeCell ref="K19:L19"/>
    <mergeCell ref="K24:L24"/>
    <mergeCell ref="D25:E25"/>
    <mergeCell ref="F25:G25"/>
    <mergeCell ref="K25:L25"/>
    <mergeCell ref="D22:E22"/>
    <mergeCell ref="F22:G22"/>
    <mergeCell ref="K22:L22"/>
    <mergeCell ref="D23:E23"/>
    <mergeCell ref="F23:G23"/>
    <mergeCell ref="K23:L23"/>
    <mergeCell ref="K28:L28"/>
    <mergeCell ref="D29:E29"/>
    <mergeCell ref="F29:G29"/>
    <mergeCell ref="K29:L29"/>
    <mergeCell ref="D26:E26"/>
    <mergeCell ref="F26:G26"/>
    <mergeCell ref="K26:L26"/>
    <mergeCell ref="D27:E27"/>
    <mergeCell ref="F27:G27"/>
    <mergeCell ref="K27:L27"/>
    <mergeCell ref="A13:A14"/>
    <mergeCell ref="A15:A29"/>
    <mergeCell ref="B16:B26"/>
    <mergeCell ref="B27:B28"/>
    <mergeCell ref="C16:C20"/>
    <mergeCell ref="C21:C23"/>
    <mergeCell ref="C25:C26"/>
    <mergeCell ref="C27:C28"/>
    <mergeCell ref="B13:G13"/>
    <mergeCell ref="D28:E28"/>
    <mergeCell ref="F28:G28"/>
    <mergeCell ref="D24:E24"/>
    <mergeCell ref="F24:G24"/>
    <mergeCell ref="D20:E20"/>
    <mergeCell ref="F20:G20"/>
    <mergeCell ref="D16:E16"/>
    <mergeCell ref="L9:L10"/>
    <mergeCell ref="A31:L39"/>
    <mergeCell ref="A6:B12"/>
    <mergeCell ref="C6:D7"/>
    <mergeCell ref="E6:F7"/>
    <mergeCell ref="J6:K7"/>
    <mergeCell ref="C9:D10"/>
    <mergeCell ref="E9:F10"/>
    <mergeCell ref="J9:K10"/>
    <mergeCell ref="G9:G10"/>
    <mergeCell ref="H6:H7"/>
    <mergeCell ref="H9:H10"/>
    <mergeCell ref="I6:I7"/>
    <mergeCell ref="I9:I10"/>
    <mergeCell ref="A30:H30"/>
    <mergeCell ref="K30:L30"/>
  </mergeCells>
  <phoneticPr fontId="41" type="noConversion"/>
  <pageMargins left="0.59" right="0.55000000000000004" top="1" bottom="1" header="0.51" footer="0.51"/>
  <pageSetup paperSize="9" orientation="landscape"/>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7"/>
  <sheetViews>
    <sheetView workbookViewId="0">
      <selection activeCell="AA21" sqref="AA21"/>
    </sheetView>
  </sheetViews>
  <sheetFormatPr defaultColWidth="8.83203125" defaultRowHeight="12"/>
  <cols>
    <col min="1" max="1" width="12.33203125" style="2" customWidth="1"/>
    <col min="2" max="2" width="14.33203125" style="2" customWidth="1"/>
    <col min="3" max="3" width="14.6640625" style="2" customWidth="1"/>
    <col min="4" max="4" width="14.83203125" style="2" customWidth="1"/>
    <col min="5" max="5" width="4.33203125" style="2" customWidth="1"/>
    <col min="6" max="6" width="12.1640625" style="2" customWidth="1"/>
    <col min="7" max="7" width="15.6640625" style="2" customWidth="1"/>
    <col min="8" max="8" width="21.1640625" style="2" customWidth="1"/>
    <col min="9" max="9" width="10.1640625" style="2" customWidth="1"/>
    <col min="10" max="10" width="9" style="2" customWidth="1"/>
    <col min="11" max="11" width="9.33203125" style="2" customWidth="1"/>
    <col min="12" max="12" width="16.1640625" style="2" customWidth="1"/>
    <col min="13" max="13" width="14.6640625" style="2" customWidth="1"/>
    <col min="14" max="16384" width="8.83203125" style="2"/>
  </cols>
  <sheetData>
    <row r="1" spans="1:14" ht="22.5">
      <c r="A1" s="721" t="s">
        <v>93</v>
      </c>
      <c r="B1" s="721"/>
      <c r="C1" s="721"/>
      <c r="D1" s="721"/>
      <c r="E1" s="721"/>
      <c r="F1" s="721"/>
      <c r="G1" s="721"/>
      <c r="H1" s="721"/>
      <c r="I1" s="721"/>
      <c r="J1" s="721"/>
      <c r="K1" s="721"/>
      <c r="L1" s="721"/>
    </row>
    <row r="2" spans="1:14" ht="13.5">
      <c r="A2" s="722" t="s">
        <v>315</v>
      </c>
      <c r="B2" s="722"/>
      <c r="C2" s="722"/>
      <c r="D2" s="722"/>
      <c r="E2" s="722"/>
      <c r="F2" s="722"/>
      <c r="G2" s="722"/>
      <c r="H2" s="722"/>
      <c r="I2" s="722"/>
      <c r="J2" s="722"/>
      <c r="K2" s="722"/>
      <c r="L2" s="722"/>
    </row>
    <row r="3" spans="1:14" ht="21.95" customHeight="1">
      <c r="A3" s="281" t="s">
        <v>1</v>
      </c>
      <c r="B3" s="281"/>
      <c r="C3" s="281" t="s">
        <v>1687</v>
      </c>
      <c r="D3" s="281"/>
      <c r="E3" s="281"/>
      <c r="F3" s="281"/>
      <c r="G3" s="281"/>
      <c r="H3" s="281"/>
      <c r="I3" s="281"/>
      <c r="J3" s="281"/>
      <c r="K3" s="281"/>
      <c r="L3" s="281"/>
    </row>
    <row r="4" spans="1:14" ht="20.45" customHeight="1">
      <c r="A4" s="281" t="s">
        <v>95</v>
      </c>
      <c r="B4" s="281"/>
      <c r="C4" s="281" t="s">
        <v>96</v>
      </c>
      <c r="D4" s="281"/>
      <c r="E4" s="281"/>
      <c r="F4" s="281"/>
      <c r="G4" s="281"/>
      <c r="H4" s="4" t="s">
        <v>97</v>
      </c>
      <c r="I4" s="281" t="s">
        <v>82</v>
      </c>
      <c r="J4" s="281"/>
      <c r="K4" s="281"/>
      <c r="L4" s="281"/>
    </row>
    <row r="5" spans="1:14" ht="20.45" customHeight="1">
      <c r="A5" s="281" t="s">
        <v>99</v>
      </c>
      <c r="B5" s="281"/>
      <c r="C5" s="281" t="s">
        <v>1573</v>
      </c>
      <c r="D5" s="281"/>
      <c r="E5" s="281"/>
      <c r="F5" s="281"/>
      <c r="G5" s="281"/>
      <c r="H5" s="4" t="s">
        <v>101</v>
      </c>
      <c r="I5" s="281">
        <v>84187733</v>
      </c>
      <c r="J5" s="281"/>
      <c r="K5" s="281"/>
      <c r="L5" s="281"/>
    </row>
    <row r="6" spans="1:14" ht="14.1" customHeight="1">
      <c r="A6" s="287" t="s">
        <v>102</v>
      </c>
      <c r="B6" s="288"/>
      <c r="C6" s="281"/>
      <c r="D6" s="281"/>
      <c r="E6" s="293" t="s">
        <v>5</v>
      </c>
      <c r="F6" s="294"/>
      <c r="G6" s="284" t="s">
        <v>103</v>
      </c>
      <c r="H6" s="284" t="s">
        <v>104</v>
      </c>
      <c r="I6" s="281" t="s">
        <v>105</v>
      </c>
      <c r="J6" s="281" t="s">
        <v>106</v>
      </c>
      <c r="K6" s="281"/>
      <c r="L6" s="281" t="s">
        <v>107</v>
      </c>
    </row>
    <row r="7" spans="1:14">
      <c r="A7" s="289"/>
      <c r="B7" s="290"/>
      <c r="C7" s="281"/>
      <c r="D7" s="281"/>
      <c r="E7" s="295"/>
      <c r="F7" s="296"/>
      <c r="G7" s="286"/>
      <c r="H7" s="286"/>
      <c r="I7" s="281"/>
      <c r="J7" s="281"/>
      <c r="K7" s="281"/>
      <c r="L7" s="281"/>
    </row>
    <row r="8" spans="1:14" ht="18" customHeight="1">
      <c r="A8" s="289"/>
      <c r="B8" s="290"/>
      <c r="C8" s="305" t="s">
        <v>108</v>
      </c>
      <c r="D8" s="305"/>
      <c r="E8" s="414">
        <v>236</v>
      </c>
      <c r="F8" s="415"/>
      <c r="G8" s="8">
        <v>236</v>
      </c>
      <c r="H8" s="7">
        <v>235.2</v>
      </c>
      <c r="I8" s="3">
        <v>10</v>
      </c>
      <c r="J8" s="570">
        <v>0.99661016949152503</v>
      </c>
      <c r="K8" s="750"/>
      <c r="L8" s="15">
        <f>J8*10</f>
        <v>9.9661016949152508</v>
      </c>
      <c r="N8" s="51"/>
    </row>
    <row r="9" spans="1:14" ht="18.75" customHeight="1">
      <c r="A9" s="289"/>
      <c r="B9" s="290"/>
      <c r="C9" s="293" t="s">
        <v>109</v>
      </c>
      <c r="D9" s="294"/>
      <c r="E9" s="741">
        <v>236</v>
      </c>
      <c r="F9" s="742"/>
      <c r="G9" s="745">
        <v>236</v>
      </c>
      <c r="H9" s="745">
        <v>235.2</v>
      </c>
      <c r="I9" s="281">
        <v>10</v>
      </c>
      <c r="J9" s="283">
        <f>H9/G9*100%</f>
        <v>0.99661016949152537</v>
      </c>
      <c r="K9" s="281"/>
      <c r="L9" s="282">
        <v>10</v>
      </c>
    </row>
    <row r="10" spans="1:14" ht="12" customHeight="1">
      <c r="A10" s="289"/>
      <c r="B10" s="290"/>
      <c r="C10" s="295"/>
      <c r="D10" s="296"/>
      <c r="E10" s="743"/>
      <c r="F10" s="744"/>
      <c r="G10" s="746"/>
      <c r="H10" s="746"/>
      <c r="I10" s="281"/>
      <c r="J10" s="281"/>
      <c r="K10" s="281"/>
      <c r="L10" s="282"/>
    </row>
    <row r="11" spans="1:14" ht="18.75" customHeight="1">
      <c r="A11" s="289"/>
      <c r="B11" s="290"/>
      <c r="C11" s="281" t="s">
        <v>110</v>
      </c>
      <c r="D11" s="281"/>
      <c r="E11" s="297"/>
      <c r="F11" s="298"/>
      <c r="G11" s="3"/>
      <c r="H11" s="4"/>
      <c r="I11" s="3"/>
      <c r="J11" s="281"/>
      <c r="K11" s="281"/>
      <c r="L11" s="3"/>
    </row>
    <row r="12" spans="1:14" ht="18.95" customHeight="1">
      <c r="A12" s="291"/>
      <c r="B12" s="292"/>
      <c r="C12" s="281" t="s">
        <v>113</v>
      </c>
      <c r="D12" s="281"/>
      <c r="E12" s="297"/>
      <c r="F12" s="298"/>
      <c r="G12" s="3"/>
      <c r="H12" s="4"/>
      <c r="I12" s="3"/>
      <c r="J12" s="281"/>
      <c r="K12" s="281"/>
      <c r="L12" s="3"/>
    </row>
    <row r="13" spans="1:14" ht="20.100000000000001" customHeight="1">
      <c r="A13" s="281" t="s">
        <v>114</v>
      </c>
      <c r="B13" s="281" t="s">
        <v>115</v>
      </c>
      <c r="C13" s="281"/>
      <c r="D13" s="281"/>
      <c r="E13" s="281"/>
      <c r="F13" s="281"/>
      <c r="G13" s="281"/>
      <c r="H13" s="281" t="s">
        <v>116</v>
      </c>
      <c r="I13" s="281"/>
      <c r="J13" s="281"/>
      <c r="K13" s="281"/>
      <c r="L13" s="281"/>
    </row>
    <row r="14" spans="1:14" ht="89.1" customHeight="1">
      <c r="A14" s="281"/>
      <c r="B14" s="569" t="s">
        <v>1688</v>
      </c>
      <c r="C14" s="569"/>
      <c r="D14" s="569"/>
      <c r="E14" s="569"/>
      <c r="F14" s="569"/>
      <c r="G14" s="569"/>
      <c r="H14" s="569" t="s">
        <v>1689</v>
      </c>
      <c r="I14" s="569"/>
      <c r="J14" s="569"/>
      <c r="K14" s="569"/>
      <c r="L14" s="569"/>
    </row>
    <row r="15" spans="1:14" s="1" customFormat="1" ht="38.25" customHeight="1">
      <c r="A15" s="284" t="s">
        <v>119</v>
      </c>
      <c r="B15" s="3" t="s">
        <v>120</v>
      </c>
      <c r="C15" s="3" t="s">
        <v>121</v>
      </c>
      <c r="D15" s="281" t="s">
        <v>122</v>
      </c>
      <c r="E15" s="281"/>
      <c r="F15" s="293" t="s">
        <v>123</v>
      </c>
      <c r="G15" s="294"/>
      <c r="H15" s="5" t="s">
        <v>124</v>
      </c>
      <c r="I15" s="3" t="s">
        <v>105</v>
      </c>
      <c r="J15" s="3" t="s">
        <v>107</v>
      </c>
      <c r="K15" s="293" t="s">
        <v>125</v>
      </c>
      <c r="L15" s="294"/>
    </row>
    <row r="16" spans="1:14" s="1" customFormat="1" ht="39.950000000000003" customHeight="1">
      <c r="A16" s="285"/>
      <c r="B16" s="281" t="s">
        <v>126</v>
      </c>
      <c r="C16" s="284" t="s">
        <v>127</v>
      </c>
      <c r="D16" s="300" t="s">
        <v>1690</v>
      </c>
      <c r="E16" s="301"/>
      <c r="F16" s="297" t="s">
        <v>1691</v>
      </c>
      <c r="G16" s="298"/>
      <c r="H16" s="48" t="s">
        <v>1692</v>
      </c>
      <c r="I16" s="3">
        <v>8</v>
      </c>
      <c r="J16" s="3">
        <v>4</v>
      </c>
      <c r="K16" s="297" t="s">
        <v>1693</v>
      </c>
      <c r="L16" s="298"/>
    </row>
    <row r="17" spans="1:12" s="1" customFormat="1" ht="36" customHeight="1">
      <c r="A17" s="285"/>
      <c r="B17" s="281"/>
      <c r="C17" s="286"/>
      <c r="D17" s="300" t="s">
        <v>1694</v>
      </c>
      <c r="E17" s="301"/>
      <c r="F17" s="397" t="s">
        <v>1695</v>
      </c>
      <c r="G17" s="298"/>
      <c r="H17" s="3" t="s">
        <v>1696</v>
      </c>
      <c r="I17" s="3">
        <v>7</v>
      </c>
      <c r="J17" s="3">
        <v>7</v>
      </c>
      <c r="K17" s="297" t="s">
        <v>1697</v>
      </c>
      <c r="L17" s="298"/>
    </row>
    <row r="18" spans="1:12" s="1" customFormat="1" ht="38.1" customHeight="1">
      <c r="A18" s="285"/>
      <c r="B18" s="281"/>
      <c r="C18" s="284" t="s">
        <v>130</v>
      </c>
      <c r="D18" s="747" t="s">
        <v>1632</v>
      </c>
      <c r="E18" s="749"/>
      <c r="F18" s="297" t="s">
        <v>1698</v>
      </c>
      <c r="G18" s="298"/>
      <c r="H18" s="31">
        <v>0.75</v>
      </c>
      <c r="I18" s="3">
        <v>7</v>
      </c>
      <c r="J18" s="3">
        <v>5.8</v>
      </c>
      <c r="K18" s="297" t="s">
        <v>1699</v>
      </c>
      <c r="L18" s="298"/>
    </row>
    <row r="19" spans="1:12" s="1" customFormat="1" ht="150.94999999999999" customHeight="1">
      <c r="A19" s="285"/>
      <c r="B19" s="281"/>
      <c r="C19" s="285"/>
      <c r="D19" s="747" t="s">
        <v>1634</v>
      </c>
      <c r="E19" s="748"/>
      <c r="F19" s="297" t="s">
        <v>1635</v>
      </c>
      <c r="G19" s="298"/>
      <c r="H19" s="3" t="s">
        <v>1700</v>
      </c>
      <c r="I19" s="3">
        <v>7</v>
      </c>
      <c r="J19" s="3">
        <v>7</v>
      </c>
      <c r="K19" s="297"/>
      <c r="L19" s="298"/>
    </row>
    <row r="20" spans="1:12" s="1" customFormat="1" ht="27.95" customHeight="1">
      <c r="A20" s="285"/>
      <c r="B20" s="281"/>
      <c r="C20" s="286"/>
      <c r="D20" s="747" t="s">
        <v>1701</v>
      </c>
      <c r="E20" s="748"/>
      <c r="F20" s="281" t="s">
        <v>1593</v>
      </c>
      <c r="G20" s="281"/>
      <c r="H20" s="13">
        <v>1</v>
      </c>
      <c r="I20" s="3">
        <v>7</v>
      </c>
      <c r="J20" s="3">
        <v>7</v>
      </c>
      <c r="K20" s="297"/>
      <c r="L20" s="298"/>
    </row>
    <row r="21" spans="1:12" s="1" customFormat="1" ht="114" customHeight="1">
      <c r="A21" s="285"/>
      <c r="B21" s="281"/>
      <c r="C21" s="3" t="s">
        <v>133</v>
      </c>
      <c r="D21" s="300" t="s">
        <v>1639</v>
      </c>
      <c r="E21" s="301"/>
      <c r="F21" s="281" t="s">
        <v>1702</v>
      </c>
      <c r="G21" s="281"/>
      <c r="H21" s="19" t="s">
        <v>1703</v>
      </c>
      <c r="I21" s="3">
        <v>7</v>
      </c>
      <c r="J21" s="3">
        <v>6</v>
      </c>
      <c r="K21" s="281" t="s">
        <v>1704</v>
      </c>
      <c r="L21" s="281"/>
    </row>
    <row r="22" spans="1:12" s="1" customFormat="1" ht="27.95" customHeight="1">
      <c r="A22" s="285"/>
      <c r="B22" s="281"/>
      <c r="C22" s="3" t="s">
        <v>136</v>
      </c>
      <c r="D22" s="300" t="s">
        <v>1600</v>
      </c>
      <c r="E22" s="301"/>
      <c r="F22" s="281" t="s">
        <v>1593</v>
      </c>
      <c r="G22" s="281"/>
      <c r="H22" s="13">
        <v>1</v>
      </c>
      <c r="I22" s="3">
        <v>7</v>
      </c>
      <c r="J22" s="3">
        <v>7</v>
      </c>
      <c r="K22" s="281"/>
      <c r="L22" s="281"/>
    </row>
    <row r="23" spans="1:12" s="1" customFormat="1" ht="95.1" customHeight="1">
      <c r="A23" s="285"/>
      <c r="B23" s="285" t="s">
        <v>139</v>
      </c>
      <c r="C23" s="284" t="s">
        <v>140</v>
      </c>
      <c r="D23" s="297" t="s">
        <v>1705</v>
      </c>
      <c r="E23" s="298"/>
      <c r="F23" s="281" t="s">
        <v>1706</v>
      </c>
      <c r="G23" s="281"/>
      <c r="H23" s="50" t="s">
        <v>1707</v>
      </c>
      <c r="I23" s="3">
        <v>10</v>
      </c>
      <c r="J23" s="3">
        <v>9</v>
      </c>
      <c r="K23" s="281" t="s">
        <v>1708</v>
      </c>
      <c r="L23" s="281"/>
    </row>
    <row r="24" spans="1:12" s="1" customFormat="1" ht="85.35" customHeight="1">
      <c r="A24" s="285"/>
      <c r="B24" s="285"/>
      <c r="C24" s="285"/>
      <c r="D24" s="297" t="s">
        <v>1650</v>
      </c>
      <c r="E24" s="298"/>
      <c r="F24" s="281" t="s">
        <v>1706</v>
      </c>
      <c r="G24" s="281"/>
      <c r="H24" s="50" t="s">
        <v>1709</v>
      </c>
      <c r="I24" s="3">
        <v>10</v>
      </c>
      <c r="J24" s="3">
        <v>9</v>
      </c>
      <c r="K24" s="281" t="s">
        <v>1710</v>
      </c>
      <c r="L24" s="281"/>
    </row>
    <row r="25" spans="1:12" s="1" customFormat="1" ht="91.35" customHeight="1">
      <c r="A25" s="285"/>
      <c r="B25" s="285"/>
      <c r="C25" s="286"/>
      <c r="D25" s="297" t="s">
        <v>1711</v>
      </c>
      <c r="E25" s="298"/>
      <c r="F25" s="281" t="s">
        <v>1712</v>
      </c>
      <c r="G25" s="281"/>
      <c r="H25" s="47" t="s">
        <v>1713</v>
      </c>
      <c r="I25" s="3">
        <v>10</v>
      </c>
      <c r="J25" s="3">
        <v>8</v>
      </c>
      <c r="K25" s="297" t="s">
        <v>1714</v>
      </c>
      <c r="L25" s="298"/>
    </row>
    <row r="26" spans="1:12" s="1" customFormat="1" ht="55.5" customHeight="1">
      <c r="A26" s="285"/>
      <c r="B26" s="284" t="s">
        <v>146</v>
      </c>
      <c r="C26" s="284" t="s">
        <v>147</v>
      </c>
      <c r="D26" s="297" t="s">
        <v>1613</v>
      </c>
      <c r="E26" s="298"/>
      <c r="F26" s="281" t="s">
        <v>1715</v>
      </c>
      <c r="G26" s="281"/>
      <c r="H26" s="31">
        <v>0.93700000000000006</v>
      </c>
      <c r="I26" s="3">
        <v>5</v>
      </c>
      <c r="J26" s="11">
        <v>5</v>
      </c>
      <c r="K26" s="281" t="s">
        <v>1716</v>
      </c>
      <c r="L26" s="281"/>
    </row>
    <row r="27" spans="1:12" s="1" customFormat="1" ht="26.1" customHeight="1">
      <c r="A27" s="286"/>
      <c r="B27" s="286"/>
      <c r="C27" s="286"/>
      <c r="D27" s="297" t="s">
        <v>1717</v>
      </c>
      <c r="E27" s="298"/>
      <c r="F27" s="281" t="s">
        <v>1718</v>
      </c>
      <c r="G27" s="281"/>
      <c r="H27" s="31">
        <v>0</v>
      </c>
      <c r="I27" s="3">
        <v>5</v>
      </c>
      <c r="J27" s="11">
        <v>5</v>
      </c>
      <c r="K27" s="281"/>
      <c r="L27" s="281"/>
    </row>
    <row r="28" spans="1:12" s="1" customFormat="1" ht="27.95" customHeight="1">
      <c r="A28" s="302" t="s">
        <v>148</v>
      </c>
      <c r="B28" s="302"/>
      <c r="C28" s="302"/>
      <c r="D28" s="302"/>
      <c r="E28" s="302"/>
      <c r="F28" s="302"/>
      <c r="G28" s="302"/>
      <c r="H28" s="302"/>
      <c r="I28" s="16">
        <v>100</v>
      </c>
      <c r="J28" s="3">
        <f>SUM(J16:J27)+I8</f>
        <v>89.8</v>
      </c>
      <c r="K28" s="303" t="s">
        <v>1562</v>
      </c>
      <c r="L28" s="303"/>
    </row>
    <row r="29" spans="1:12" ht="12.75" customHeight="1">
      <c r="A29" s="408" t="s">
        <v>1056</v>
      </c>
      <c r="B29" s="408"/>
      <c r="C29" s="408"/>
      <c r="D29" s="408"/>
      <c r="E29" s="408"/>
      <c r="F29" s="408"/>
      <c r="G29" s="408"/>
      <c r="H29" s="408"/>
      <c r="I29" s="408"/>
      <c r="J29" s="408"/>
      <c r="K29" s="408"/>
      <c r="L29" s="408"/>
    </row>
    <row r="30" spans="1:12" ht="12" customHeight="1">
      <c r="A30" s="712"/>
      <c r="B30" s="712"/>
      <c r="C30" s="712"/>
      <c r="D30" s="712"/>
      <c r="E30" s="712"/>
      <c r="F30" s="712"/>
      <c r="G30" s="712"/>
      <c r="H30" s="712"/>
      <c r="I30" s="712"/>
      <c r="J30" s="712"/>
      <c r="K30" s="712"/>
      <c r="L30" s="712"/>
    </row>
    <row r="31" spans="1:12">
      <c r="A31" s="712"/>
      <c r="B31" s="712"/>
      <c r="C31" s="712"/>
      <c r="D31" s="712"/>
      <c r="E31" s="712"/>
      <c r="F31" s="712"/>
      <c r="G31" s="712"/>
      <c r="H31" s="712"/>
      <c r="I31" s="712"/>
      <c r="J31" s="712"/>
      <c r="K31" s="712"/>
      <c r="L31" s="712"/>
    </row>
    <row r="32" spans="1:12">
      <c r="A32" s="712"/>
      <c r="B32" s="712"/>
      <c r="C32" s="712"/>
      <c r="D32" s="712"/>
      <c r="E32" s="712"/>
      <c r="F32" s="712"/>
      <c r="G32" s="712"/>
      <c r="H32" s="712"/>
      <c r="I32" s="712"/>
      <c r="J32" s="712"/>
      <c r="K32" s="712"/>
      <c r="L32" s="712"/>
    </row>
    <row r="33" spans="1:12">
      <c r="A33" s="712"/>
      <c r="B33" s="712"/>
      <c r="C33" s="712"/>
      <c r="D33" s="712"/>
      <c r="E33" s="712"/>
      <c r="F33" s="712"/>
      <c r="G33" s="712"/>
      <c r="H33" s="712"/>
      <c r="I33" s="712"/>
      <c r="J33" s="712"/>
      <c r="K33" s="712"/>
      <c r="L33" s="712"/>
    </row>
    <row r="34" spans="1:12">
      <c r="A34" s="712"/>
      <c r="B34" s="712"/>
      <c r="C34" s="712"/>
      <c r="D34" s="712"/>
      <c r="E34" s="712"/>
      <c r="F34" s="712"/>
      <c r="G34" s="712"/>
      <c r="H34" s="712"/>
      <c r="I34" s="712"/>
      <c r="J34" s="712"/>
      <c r="K34" s="712"/>
      <c r="L34" s="712"/>
    </row>
    <row r="35" spans="1:12">
      <c r="A35" s="712"/>
      <c r="B35" s="712"/>
      <c r="C35" s="712"/>
      <c r="D35" s="712"/>
      <c r="E35" s="712"/>
      <c r="F35" s="712"/>
      <c r="G35" s="712"/>
      <c r="H35" s="712"/>
      <c r="I35" s="712"/>
      <c r="J35" s="712"/>
      <c r="K35" s="712"/>
      <c r="L35" s="712"/>
    </row>
    <row r="36" spans="1:12">
      <c r="A36" s="712"/>
      <c r="B36" s="712"/>
      <c r="C36" s="712"/>
      <c r="D36" s="712"/>
      <c r="E36" s="712"/>
      <c r="F36" s="712"/>
      <c r="G36" s="712"/>
      <c r="H36" s="712"/>
      <c r="I36" s="712"/>
      <c r="J36" s="712"/>
      <c r="K36" s="712"/>
      <c r="L36" s="712"/>
    </row>
    <row r="37" spans="1:12">
      <c r="A37" s="712"/>
      <c r="B37" s="712"/>
      <c r="C37" s="712"/>
      <c r="D37" s="712"/>
      <c r="E37" s="712"/>
      <c r="F37" s="712"/>
      <c r="G37" s="712"/>
      <c r="H37" s="712"/>
      <c r="I37" s="712"/>
      <c r="J37" s="712"/>
      <c r="K37" s="712"/>
      <c r="L37" s="712"/>
    </row>
  </sheetData>
  <mergeCells count="89">
    <mergeCell ref="A1:L1"/>
    <mergeCell ref="A2:L2"/>
    <mergeCell ref="A3:B3"/>
    <mergeCell ref="C3:L3"/>
    <mergeCell ref="A4:B4"/>
    <mergeCell ref="C4:G4"/>
    <mergeCell ref="I4:L4"/>
    <mergeCell ref="A5:B5"/>
    <mergeCell ref="C5:G5"/>
    <mergeCell ref="I5:L5"/>
    <mergeCell ref="C8:D8"/>
    <mergeCell ref="E8:F8"/>
    <mergeCell ref="J8:K8"/>
    <mergeCell ref="G6:G7"/>
    <mergeCell ref="L6:L7"/>
    <mergeCell ref="C11:D11"/>
    <mergeCell ref="E11:F11"/>
    <mergeCell ref="J11:K11"/>
    <mergeCell ref="C12:D12"/>
    <mergeCell ref="E12:F12"/>
    <mergeCell ref="J12:K12"/>
    <mergeCell ref="H13:L13"/>
    <mergeCell ref="B14:G14"/>
    <mergeCell ref="H14:L14"/>
    <mergeCell ref="D15:E15"/>
    <mergeCell ref="F15:G15"/>
    <mergeCell ref="K15:L15"/>
    <mergeCell ref="F16:G16"/>
    <mergeCell ref="K16:L16"/>
    <mergeCell ref="D17:E17"/>
    <mergeCell ref="F17:G17"/>
    <mergeCell ref="K17:L17"/>
    <mergeCell ref="F18:G18"/>
    <mergeCell ref="K18:L18"/>
    <mergeCell ref="D19:E19"/>
    <mergeCell ref="F19:G19"/>
    <mergeCell ref="K19:L19"/>
    <mergeCell ref="F20:G20"/>
    <mergeCell ref="K20:L20"/>
    <mergeCell ref="D21:E21"/>
    <mergeCell ref="F21:G21"/>
    <mergeCell ref="K21:L21"/>
    <mergeCell ref="F22:G22"/>
    <mergeCell ref="K22:L22"/>
    <mergeCell ref="D23:E23"/>
    <mergeCell ref="F23:G23"/>
    <mergeCell ref="K23:L23"/>
    <mergeCell ref="F24:G24"/>
    <mergeCell ref="K24:L24"/>
    <mergeCell ref="D25:E25"/>
    <mergeCell ref="F25:G25"/>
    <mergeCell ref="K25:L25"/>
    <mergeCell ref="F26:G26"/>
    <mergeCell ref="K26:L26"/>
    <mergeCell ref="D27:E27"/>
    <mergeCell ref="F27:G27"/>
    <mergeCell ref="K27:L27"/>
    <mergeCell ref="A13:A14"/>
    <mergeCell ref="A15:A27"/>
    <mergeCell ref="B16:B22"/>
    <mergeCell ref="B23:B25"/>
    <mergeCell ref="B26:B27"/>
    <mergeCell ref="B13:G13"/>
    <mergeCell ref="C16:C17"/>
    <mergeCell ref="C18:C20"/>
    <mergeCell ref="C23:C25"/>
    <mergeCell ref="C26:C27"/>
    <mergeCell ref="D26:E26"/>
    <mergeCell ref="D24:E24"/>
    <mergeCell ref="D22:E22"/>
    <mergeCell ref="D20:E20"/>
    <mergeCell ref="D18:E18"/>
    <mergeCell ref="D16:E16"/>
    <mergeCell ref="L9:L10"/>
    <mergeCell ref="A29:L37"/>
    <mergeCell ref="A6:B12"/>
    <mergeCell ref="C6:D7"/>
    <mergeCell ref="E6:F7"/>
    <mergeCell ref="J6:K7"/>
    <mergeCell ref="C9:D10"/>
    <mergeCell ref="E9:F10"/>
    <mergeCell ref="J9:K10"/>
    <mergeCell ref="G9:G10"/>
    <mergeCell ref="H6:H7"/>
    <mergeCell ref="H9:H10"/>
    <mergeCell ref="I6:I7"/>
    <mergeCell ref="I9:I10"/>
    <mergeCell ref="A28:H28"/>
    <mergeCell ref="K28:L28"/>
  </mergeCells>
  <phoneticPr fontId="41" type="noConversion"/>
  <pageMargins left="0.47" right="0.63" top="0.59" bottom="0.55000000000000004" header="0.51" footer="0.51"/>
  <pageSetup paperSize="9" orientation="landscape"/>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8"/>
  <sheetViews>
    <sheetView workbookViewId="0">
      <selection activeCell="AA21" sqref="AA21"/>
    </sheetView>
  </sheetViews>
  <sheetFormatPr defaultColWidth="8.83203125" defaultRowHeight="12"/>
  <cols>
    <col min="1" max="1" width="8.83203125" style="2"/>
    <col min="2" max="2" width="12.33203125" style="2" customWidth="1"/>
    <col min="3" max="3" width="13.33203125" style="2" customWidth="1"/>
    <col min="4" max="4" width="14.33203125" style="2" customWidth="1"/>
    <col min="5" max="5" width="3.33203125" style="2" customWidth="1"/>
    <col min="6" max="6" width="8.83203125" style="2"/>
    <col min="7" max="7" width="9.1640625" style="2" customWidth="1"/>
    <col min="8" max="8" width="21.1640625" style="2" customWidth="1"/>
    <col min="9" max="10" width="8.83203125" style="2" customWidth="1"/>
    <col min="11" max="11" width="9.33203125" style="2" customWidth="1"/>
    <col min="12" max="12" width="28.1640625" style="2" customWidth="1"/>
    <col min="13" max="13" width="14.6640625" style="2" customWidth="1"/>
    <col min="14" max="16384" width="8.83203125" style="2"/>
  </cols>
  <sheetData>
    <row r="1" spans="1:12" ht="22.5">
      <c r="A1" s="721" t="s">
        <v>93</v>
      </c>
      <c r="B1" s="721"/>
      <c r="C1" s="721"/>
      <c r="D1" s="721"/>
      <c r="E1" s="721"/>
      <c r="F1" s="721"/>
      <c r="G1" s="721"/>
      <c r="H1" s="721"/>
      <c r="I1" s="721"/>
      <c r="J1" s="721"/>
      <c r="K1" s="721"/>
      <c r="L1" s="721"/>
    </row>
    <row r="2" spans="1:12" ht="13.5">
      <c r="A2" s="722" t="s">
        <v>315</v>
      </c>
      <c r="B2" s="722"/>
      <c r="C2" s="722"/>
      <c r="D2" s="722"/>
      <c r="E2" s="722"/>
      <c r="F2" s="722"/>
      <c r="G2" s="722"/>
      <c r="H2" s="722"/>
      <c r="I2" s="722"/>
      <c r="J2" s="722"/>
      <c r="K2" s="722"/>
      <c r="L2" s="722"/>
    </row>
    <row r="3" spans="1:12" ht="21.95" customHeight="1">
      <c r="A3" s="758" t="s">
        <v>1</v>
      </c>
      <c r="B3" s="758"/>
      <c r="C3" s="758" t="s">
        <v>86</v>
      </c>
      <c r="D3" s="758"/>
      <c r="E3" s="758"/>
      <c r="F3" s="758"/>
      <c r="G3" s="758"/>
      <c r="H3" s="758"/>
      <c r="I3" s="758"/>
      <c r="J3" s="758"/>
      <c r="K3" s="758"/>
      <c r="L3" s="758"/>
    </row>
    <row r="4" spans="1:12" ht="20.45" customHeight="1">
      <c r="A4" s="758" t="s">
        <v>95</v>
      </c>
      <c r="B4" s="758"/>
      <c r="C4" s="758" t="s">
        <v>96</v>
      </c>
      <c r="D4" s="758"/>
      <c r="E4" s="758"/>
      <c r="F4" s="758"/>
      <c r="G4" s="758"/>
      <c r="H4" s="36" t="s">
        <v>97</v>
      </c>
      <c r="I4" s="758" t="s">
        <v>82</v>
      </c>
      <c r="J4" s="758"/>
      <c r="K4" s="758"/>
      <c r="L4" s="758"/>
    </row>
    <row r="5" spans="1:12" ht="20.45" customHeight="1">
      <c r="A5" s="758" t="s">
        <v>99</v>
      </c>
      <c r="B5" s="758"/>
      <c r="C5" s="758" t="s">
        <v>1573</v>
      </c>
      <c r="D5" s="758"/>
      <c r="E5" s="758"/>
      <c r="F5" s="758"/>
      <c r="G5" s="758"/>
      <c r="H5" s="36" t="s">
        <v>101</v>
      </c>
      <c r="I5" s="758">
        <v>84187733</v>
      </c>
      <c r="J5" s="758"/>
      <c r="K5" s="758"/>
      <c r="L5" s="758"/>
    </row>
    <row r="6" spans="1:12" ht="14.1" customHeight="1">
      <c r="A6" s="752" t="s">
        <v>102</v>
      </c>
      <c r="B6" s="753"/>
      <c r="C6" s="758"/>
      <c r="D6" s="758"/>
      <c r="E6" s="759" t="s">
        <v>5</v>
      </c>
      <c r="F6" s="760"/>
      <c r="G6" s="765" t="s">
        <v>103</v>
      </c>
      <c r="H6" s="765" t="s">
        <v>104</v>
      </c>
      <c r="I6" s="758" t="s">
        <v>105</v>
      </c>
      <c r="J6" s="758" t="s">
        <v>106</v>
      </c>
      <c r="K6" s="758"/>
      <c r="L6" s="758" t="s">
        <v>107</v>
      </c>
    </row>
    <row r="7" spans="1:12">
      <c r="A7" s="754"/>
      <c r="B7" s="755"/>
      <c r="C7" s="758"/>
      <c r="D7" s="758"/>
      <c r="E7" s="761"/>
      <c r="F7" s="762"/>
      <c r="G7" s="766"/>
      <c r="H7" s="766"/>
      <c r="I7" s="758"/>
      <c r="J7" s="758"/>
      <c r="K7" s="758"/>
      <c r="L7" s="758"/>
    </row>
    <row r="8" spans="1:12" ht="18" customHeight="1">
      <c r="A8" s="754"/>
      <c r="B8" s="755"/>
      <c r="C8" s="779" t="s">
        <v>108</v>
      </c>
      <c r="D8" s="779"/>
      <c r="E8" s="780">
        <v>227.69139999999999</v>
      </c>
      <c r="F8" s="781"/>
      <c r="G8" s="39">
        <v>227.69139999999999</v>
      </c>
      <c r="H8" s="38">
        <v>227.3</v>
      </c>
      <c r="I8" s="35">
        <v>10</v>
      </c>
      <c r="J8" s="782">
        <f>H8/G8</f>
        <v>0.99828100666076991</v>
      </c>
      <c r="K8" s="783"/>
      <c r="L8" s="46">
        <v>10</v>
      </c>
    </row>
    <row r="9" spans="1:12" ht="18.75" customHeight="1">
      <c r="A9" s="754"/>
      <c r="B9" s="755"/>
      <c r="C9" s="759" t="s">
        <v>109</v>
      </c>
      <c r="D9" s="760"/>
      <c r="E9" s="763">
        <v>227.69139999999999</v>
      </c>
      <c r="F9" s="763"/>
      <c r="G9" s="763">
        <v>227.69139999999999</v>
      </c>
      <c r="H9" s="763">
        <v>227.3</v>
      </c>
      <c r="I9" s="758">
        <v>10</v>
      </c>
      <c r="J9" s="764">
        <f>H9/G9*100%</f>
        <v>0.99828100666076991</v>
      </c>
      <c r="K9" s="758"/>
      <c r="L9" s="751">
        <v>10</v>
      </c>
    </row>
    <row r="10" spans="1:12">
      <c r="A10" s="754"/>
      <c r="B10" s="755"/>
      <c r="C10" s="761"/>
      <c r="D10" s="762"/>
      <c r="E10" s="763"/>
      <c r="F10" s="763"/>
      <c r="G10" s="763"/>
      <c r="H10" s="763"/>
      <c r="I10" s="758"/>
      <c r="J10" s="758"/>
      <c r="K10" s="758"/>
      <c r="L10" s="751"/>
    </row>
    <row r="11" spans="1:12" ht="18.75" customHeight="1">
      <c r="A11" s="754"/>
      <c r="B11" s="755"/>
      <c r="C11" s="758" t="s">
        <v>110</v>
      </c>
      <c r="D11" s="758"/>
      <c r="E11" s="770"/>
      <c r="F11" s="771"/>
      <c r="G11" s="35"/>
      <c r="H11" s="36"/>
      <c r="I11" s="35" t="s">
        <v>112</v>
      </c>
      <c r="J11" s="758"/>
      <c r="K11" s="758"/>
      <c r="L11" s="35" t="s">
        <v>112</v>
      </c>
    </row>
    <row r="12" spans="1:12" ht="18.95" customHeight="1">
      <c r="A12" s="756"/>
      <c r="B12" s="757"/>
      <c r="C12" s="758" t="s">
        <v>113</v>
      </c>
      <c r="D12" s="758"/>
      <c r="E12" s="770"/>
      <c r="F12" s="771"/>
      <c r="G12" s="35"/>
      <c r="H12" s="36"/>
      <c r="I12" s="35" t="s">
        <v>112</v>
      </c>
      <c r="J12" s="758"/>
      <c r="K12" s="758"/>
      <c r="L12" s="35" t="s">
        <v>112</v>
      </c>
    </row>
    <row r="13" spans="1:12" ht="20.100000000000001" customHeight="1">
      <c r="A13" s="758" t="s">
        <v>114</v>
      </c>
      <c r="B13" s="758" t="s">
        <v>115</v>
      </c>
      <c r="C13" s="758"/>
      <c r="D13" s="758"/>
      <c r="E13" s="758"/>
      <c r="F13" s="758"/>
      <c r="G13" s="758"/>
      <c r="H13" s="758" t="s">
        <v>116</v>
      </c>
      <c r="I13" s="758"/>
      <c r="J13" s="758"/>
      <c r="K13" s="758"/>
      <c r="L13" s="758"/>
    </row>
    <row r="14" spans="1:12" ht="242.1" customHeight="1">
      <c r="A14" s="758"/>
      <c r="B14" s="777" t="s">
        <v>1719</v>
      </c>
      <c r="C14" s="777"/>
      <c r="D14" s="777"/>
      <c r="E14" s="777"/>
      <c r="F14" s="777"/>
      <c r="G14" s="777"/>
      <c r="H14" s="778" t="s">
        <v>1720</v>
      </c>
      <c r="I14" s="778"/>
      <c r="J14" s="778"/>
      <c r="K14" s="778"/>
      <c r="L14" s="778"/>
    </row>
    <row r="15" spans="1:12" s="1" customFormat="1" ht="38.25" customHeight="1">
      <c r="A15" s="765" t="s">
        <v>119</v>
      </c>
      <c r="B15" s="35" t="s">
        <v>120</v>
      </c>
      <c r="C15" s="35" t="s">
        <v>121</v>
      </c>
      <c r="D15" s="758" t="s">
        <v>122</v>
      </c>
      <c r="E15" s="758"/>
      <c r="F15" s="759" t="s">
        <v>123</v>
      </c>
      <c r="G15" s="760"/>
      <c r="H15" s="37" t="s">
        <v>124</v>
      </c>
      <c r="I15" s="35" t="s">
        <v>105</v>
      </c>
      <c r="J15" s="35" t="s">
        <v>107</v>
      </c>
      <c r="K15" s="759" t="s">
        <v>125</v>
      </c>
      <c r="L15" s="760"/>
    </row>
    <row r="16" spans="1:12" s="1" customFormat="1" ht="75.95" customHeight="1">
      <c r="A16" s="767"/>
      <c r="B16" s="758" t="s">
        <v>126</v>
      </c>
      <c r="C16" s="765" t="s">
        <v>127</v>
      </c>
      <c r="D16" s="717" t="s">
        <v>1721</v>
      </c>
      <c r="E16" s="776"/>
      <c r="F16" s="770" t="s">
        <v>1722</v>
      </c>
      <c r="G16" s="771"/>
      <c r="H16" s="42" t="s">
        <v>1723</v>
      </c>
      <c r="I16" s="35">
        <v>6</v>
      </c>
      <c r="J16" s="35">
        <v>6</v>
      </c>
      <c r="K16" s="773" t="s">
        <v>1724</v>
      </c>
      <c r="L16" s="774"/>
    </row>
    <row r="17" spans="1:12" s="1" customFormat="1" ht="77.099999999999994" customHeight="1">
      <c r="A17" s="767"/>
      <c r="B17" s="758"/>
      <c r="C17" s="767"/>
      <c r="D17" s="775" t="s">
        <v>1725</v>
      </c>
      <c r="E17" s="776"/>
      <c r="F17" s="775" t="s">
        <v>1726</v>
      </c>
      <c r="G17" s="776"/>
      <c r="H17" s="35" t="s">
        <v>1727</v>
      </c>
      <c r="I17" s="35">
        <v>5</v>
      </c>
      <c r="J17" s="35">
        <v>5</v>
      </c>
      <c r="K17" s="770"/>
      <c r="L17" s="771"/>
    </row>
    <row r="18" spans="1:12" s="1" customFormat="1" ht="69.95" customHeight="1">
      <c r="A18" s="767"/>
      <c r="B18" s="758"/>
      <c r="C18" s="767"/>
      <c r="D18" s="717" t="s">
        <v>1668</v>
      </c>
      <c r="E18" s="776"/>
      <c r="F18" s="775" t="s">
        <v>1728</v>
      </c>
      <c r="G18" s="776"/>
      <c r="H18" s="35" t="s">
        <v>1729</v>
      </c>
      <c r="I18" s="35">
        <v>5</v>
      </c>
      <c r="J18" s="35">
        <v>3</v>
      </c>
      <c r="K18" s="770" t="s">
        <v>1730</v>
      </c>
      <c r="L18" s="771"/>
    </row>
    <row r="19" spans="1:12" s="1" customFormat="1" ht="72.95" customHeight="1">
      <c r="A19" s="767"/>
      <c r="B19" s="758"/>
      <c r="C19" s="766"/>
      <c r="D19" s="717" t="s">
        <v>1672</v>
      </c>
      <c r="E19" s="776"/>
      <c r="F19" s="775" t="s">
        <v>1731</v>
      </c>
      <c r="G19" s="776"/>
      <c r="H19" s="35" t="s">
        <v>1732</v>
      </c>
      <c r="I19" s="35">
        <v>6</v>
      </c>
      <c r="J19" s="35">
        <v>4</v>
      </c>
      <c r="K19" s="770" t="s">
        <v>1733</v>
      </c>
      <c r="L19" s="771"/>
    </row>
    <row r="20" spans="1:12" s="1" customFormat="1" ht="15.95" customHeight="1">
      <c r="A20" s="767"/>
      <c r="B20" s="758"/>
      <c r="C20" s="765" t="s">
        <v>130</v>
      </c>
      <c r="D20" s="775" t="s">
        <v>1632</v>
      </c>
      <c r="E20" s="776"/>
      <c r="F20" s="758" t="s">
        <v>1593</v>
      </c>
      <c r="G20" s="758"/>
      <c r="H20" s="43">
        <v>1</v>
      </c>
      <c r="I20" s="35">
        <v>6</v>
      </c>
      <c r="J20" s="35">
        <v>6</v>
      </c>
      <c r="K20" s="770"/>
      <c r="L20" s="771"/>
    </row>
    <row r="21" spans="1:12" s="1" customFormat="1" ht="15">
      <c r="A21" s="767"/>
      <c r="B21" s="758"/>
      <c r="C21" s="766"/>
      <c r="D21" s="775" t="s">
        <v>1701</v>
      </c>
      <c r="E21" s="776"/>
      <c r="F21" s="775" t="s">
        <v>1593</v>
      </c>
      <c r="G21" s="776"/>
      <c r="H21" s="43">
        <v>1</v>
      </c>
      <c r="I21" s="35">
        <v>6</v>
      </c>
      <c r="J21" s="35">
        <v>6</v>
      </c>
      <c r="K21" s="770"/>
      <c r="L21" s="771"/>
    </row>
    <row r="22" spans="1:12" s="1" customFormat="1" ht="111.95" customHeight="1">
      <c r="A22" s="767"/>
      <c r="B22" s="758"/>
      <c r="C22" s="35" t="s">
        <v>133</v>
      </c>
      <c r="D22" s="775" t="s">
        <v>1734</v>
      </c>
      <c r="E22" s="776"/>
      <c r="F22" s="775" t="s">
        <v>895</v>
      </c>
      <c r="G22" s="776"/>
      <c r="H22" s="35" t="s">
        <v>895</v>
      </c>
      <c r="I22" s="35">
        <v>6</v>
      </c>
      <c r="J22" s="35">
        <v>5</v>
      </c>
      <c r="K22" s="770" t="s">
        <v>1735</v>
      </c>
      <c r="L22" s="771"/>
    </row>
    <row r="23" spans="1:12" s="1" customFormat="1" ht="15">
      <c r="A23" s="767"/>
      <c r="B23" s="758"/>
      <c r="C23" s="765" t="s">
        <v>136</v>
      </c>
      <c r="D23" s="775" t="s">
        <v>1600</v>
      </c>
      <c r="E23" s="776"/>
      <c r="F23" s="775" t="s">
        <v>1593</v>
      </c>
      <c r="G23" s="776"/>
      <c r="H23" s="43">
        <v>1</v>
      </c>
      <c r="I23" s="35">
        <v>5</v>
      </c>
      <c r="J23" s="35">
        <v>5</v>
      </c>
      <c r="K23" s="770"/>
      <c r="L23" s="771"/>
    </row>
    <row r="24" spans="1:12" s="1" customFormat="1" ht="15">
      <c r="A24" s="767"/>
      <c r="B24" s="758"/>
      <c r="C24" s="766"/>
      <c r="D24" s="775" t="s">
        <v>1601</v>
      </c>
      <c r="E24" s="776"/>
      <c r="F24" s="758" t="s">
        <v>1593</v>
      </c>
      <c r="G24" s="758"/>
      <c r="H24" s="43">
        <v>1</v>
      </c>
      <c r="I24" s="35">
        <v>5</v>
      </c>
      <c r="J24" s="35">
        <v>5</v>
      </c>
      <c r="K24" s="770"/>
      <c r="L24" s="771"/>
    </row>
    <row r="25" spans="1:12" s="1" customFormat="1" ht="116.1" customHeight="1">
      <c r="A25" s="767"/>
      <c r="B25" s="758" t="s">
        <v>139</v>
      </c>
      <c r="C25" s="765" t="s">
        <v>140</v>
      </c>
      <c r="D25" s="770" t="s">
        <v>1679</v>
      </c>
      <c r="E25" s="771"/>
      <c r="F25" s="758" t="s">
        <v>1651</v>
      </c>
      <c r="G25" s="758"/>
      <c r="H25" s="44" t="s">
        <v>1736</v>
      </c>
      <c r="I25" s="35">
        <v>10</v>
      </c>
      <c r="J25" s="35">
        <v>9</v>
      </c>
      <c r="K25" s="770" t="s">
        <v>1737</v>
      </c>
      <c r="L25" s="771"/>
    </row>
    <row r="26" spans="1:12" s="1" customFormat="1" ht="164.1" customHeight="1">
      <c r="A26" s="767"/>
      <c r="B26" s="758"/>
      <c r="C26" s="767"/>
      <c r="D26" s="770" t="s">
        <v>1738</v>
      </c>
      <c r="E26" s="771"/>
      <c r="F26" s="770" t="s">
        <v>1739</v>
      </c>
      <c r="G26" s="771"/>
      <c r="H26" s="44" t="s">
        <v>1740</v>
      </c>
      <c r="I26" s="35">
        <v>10</v>
      </c>
      <c r="J26" s="35">
        <v>10</v>
      </c>
      <c r="K26" s="770"/>
      <c r="L26" s="771"/>
    </row>
    <row r="27" spans="1:12" s="1" customFormat="1" ht="79.349999999999994" customHeight="1">
      <c r="A27" s="767"/>
      <c r="B27" s="758"/>
      <c r="C27" s="766"/>
      <c r="D27" s="770" t="s">
        <v>1681</v>
      </c>
      <c r="E27" s="771"/>
      <c r="F27" s="758" t="s">
        <v>1741</v>
      </c>
      <c r="G27" s="758"/>
      <c r="H27" s="43">
        <v>0</v>
      </c>
      <c r="I27" s="35">
        <v>10</v>
      </c>
      <c r="J27" s="35">
        <v>5</v>
      </c>
      <c r="K27" s="773" t="s">
        <v>1742</v>
      </c>
      <c r="L27" s="774"/>
    </row>
    <row r="28" spans="1:12" s="1" customFormat="1" ht="47.1" customHeight="1">
      <c r="A28" s="767"/>
      <c r="B28" s="40" t="s">
        <v>146</v>
      </c>
      <c r="C28" s="37" t="s">
        <v>147</v>
      </c>
      <c r="D28" s="768" t="s">
        <v>1743</v>
      </c>
      <c r="E28" s="769"/>
      <c r="F28" s="770" t="s">
        <v>354</v>
      </c>
      <c r="G28" s="771"/>
      <c r="H28" s="45">
        <v>0.95899999999999996</v>
      </c>
      <c r="I28" s="35">
        <v>10</v>
      </c>
      <c r="J28" s="35">
        <v>8</v>
      </c>
      <c r="K28" s="770" t="s">
        <v>1744</v>
      </c>
      <c r="L28" s="771"/>
    </row>
    <row r="29" spans="1:12" s="1" customFormat="1" ht="20.45" customHeight="1">
      <c r="A29" s="772" t="s">
        <v>148</v>
      </c>
      <c r="B29" s="772"/>
      <c r="C29" s="772"/>
      <c r="D29" s="772"/>
      <c r="E29" s="772"/>
      <c r="F29" s="772"/>
      <c r="G29" s="772"/>
      <c r="H29" s="772"/>
      <c r="I29" s="41">
        <v>100</v>
      </c>
      <c r="J29" s="41">
        <f>L8+J16+J17+J18+J19+J20+J21+J22+J23+J24+J25+J26+J27+J28</f>
        <v>87</v>
      </c>
      <c r="K29" s="770" t="s">
        <v>1562</v>
      </c>
      <c r="L29" s="771"/>
    </row>
    <row r="30" spans="1:12" ht="12.75" customHeight="1">
      <c r="A30" s="408" t="s">
        <v>1056</v>
      </c>
      <c r="B30" s="408"/>
      <c r="C30" s="408"/>
      <c r="D30" s="408"/>
      <c r="E30" s="408"/>
      <c r="F30" s="408"/>
      <c r="G30" s="408"/>
      <c r="H30" s="408"/>
      <c r="I30" s="408"/>
      <c r="J30" s="408"/>
      <c r="K30" s="408"/>
      <c r="L30" s="408"/>
    </row>
    <row r="31" spans="1:12" ht="12" customHeight="1">
      <c r="A31" s="712"/>
      <c r="B31" s="712"/>
      <c r="C31" s="712"/>
      <c r="D31" s="712"/>
      <c r="E31" s="712"/>
      <c r="F31" s="712"/>
      <c r="G31" s="712"/>
      <c r="H31" s="712"/>
      <c r="I31" s="712"/>
      <c r="J31" s="712"/>
      <c r="K31" s="712"/>
      <c r="L31" s="712"/>
    </row>
    <row r="32" spans="1:12">
      <c r="A32" s="712"/>
      <c r="B32" s="712"/>
      <c r="C32" s="712"/>
      <c r="D32" s="712"/>
      <c r="E32" s="712"/>
      <c r="F32" s="712"/>
      <c r="G32" s="712"/>
      <c r="H32" s="712"/>
      <c r="I32" s="712"/>
      <c r="J32" s="712"/>
      <c r="K32" s="712"/>
      <c r="L32" s="712"/>
    </row>
    <row r="33" spans="1:12">
      <c r="A33" s="712"/>
      <c r="B33" s="712"/>
      <c r="C33" s="712"/>
      <c r="D33" s="712"/>
      <c r="E33" s="712"/>
      <c r="F33" s="712"/>
      <c r="G33" s="712"/>
      <c r="H33" s="712"/>
      <c r="I33" s="712"/>
      <c r="J33" s="712"/>
      <c r="K33" s="712"/>
      <c r="L33" s="712"/>
    </row>
    <row r="34" spans="1:12">
      <c r="A34" s="712"/>
      <c r="B34" s="712"/>
      <c r="C34" s="712"/>
      <c r="D34" s="712"/>
      <c r="E34" s="712"/>
      <c r="F34" s="712"/>
      <c r="G34" s="712"/>
      <c r="H34" s="712"/>
      <c r="I34" s="712"/>
      <c r="J34" s="712"/>
      <c r="K34" s="712"/>
      <c r="L34" s="712"/>
    </row>
    <row r="35" spans="1:12">
      <c r="A35" s="712"/>
      <c r="B35" s="712"/>
      <c r="C35" s="712"/>
      <c r="D35" s="712"/>
      <c r="E35" s="712"/>
      <c r="F35" s="712"/>
      <c r="G35" s="712"/>
      <c r="H35" s="712"/>
      <c r="I35" s="712"/>
      <c r="J35" s="712"/>
      <c r="K35" s="712"/>
      <c r="L35" s="712"/>
    </row>
    <row r="36" spans="1:12">
      <c r="A36" s="712"/>
      <c r="B36" s="712"/>
      <c r="C36" s="712"/>
      <c r="D36" s="712"/>
      <c r="E36" s="712"/>
      <c r="F36" s="712"/>
      <c r="G36" s="712"/>
      <c r="H36" s="712"/>
      <c r="I36" s="712"/>
      <c r="J36" s="712"/>
      <c r="K36" s="712"/>
      <c r="L36" s="712"/>
    </row>
    <row r="37" spans="1:12">
      <c r="A37" s="712"/>
      <c r="B37" s="712"/>
      <c r="C37" s="712"/>
      <c r="D37" s="712"/>
      <c r="E37" s="712"/>
      <c r="F37" s="712"/>
      <c r="G37" s="712"/>
      <c r="H37" s="712"/>
      <c r="I37" s="712"/>
      <c r="J37" s="712"/>
      <c r="K37" s="712"/>
      <c r="L37" s="712"/>
    </row>
    <row r="38" spans="1:12">
      <c r="A38" s="712"/>
      <c r="B38" s="712"/>
      <c r="C38" s="712"/>
      <c r="D38" s="712"/>
      <c r="E38" s="712"/>
      <c r="F38" s="712"/>
      <c r="G38" s="712"/>
      <c r="H38" s="712"/>
      <c r="I38" s="712"/>
      <c r="J38" s="712"/>
      <c r="K38" s="712"/>
      <c r="L38" s="712"/>
    </row>
  </sheetData>
  <mergeCells count="91">
    <mergeCell ref="A1:L1"/>
    <mergeCell ref="A2:L2"/>
    <mergeCell ref="A3:B3"/>
    <mergeCell ref="C3:L3"/>
    <mergeCell ref="A4:B4"/>
    <mergeCell ref="C4:G4"/>
    <mergeCell ref="I4:L4"/>
    <mergeCell ref="A5:B5"/>
    <mergeCell ref="C5:G5"/>
    <mergeCell ref="I5:L5"/>
    <mergeCell ref="C8:D8"/>
    <mergeCell ref="E8:F8"/>
    <mergeCell ref="J8:K8"/>
    <mergeCell ref="G6:G7"/>
    <mergeCell ref="L6:L7"/>
    <mergeCell ref="C11:D11"/>
    <mergeCell ref="E11:F11"/>
    <mergeCell ref="J11:K11"/>
    <mergeCell ref="C12:D12"/>
    <mergeCell ref="E12:F12"/>
    <mergeCell ref="J12:K12"/>
    <mergeCell ref="B13:G13"/>
    <mergeCell ref="H13:L13"/>
    <mergeCell ref="B14:G14"/>
    <mergeCell ref="H14:L14"/>
    <mergeCell ref="D15:E15"/>
    <mergeCell ref="F15:G15"/>
    <mergeCell ref="K15:L15"/>
    <mergeCell ref="D16:E16"/>
    <mergeCell ref="F16:G16"/>
    <mergeCell ref="K16:L16"/>
    <mergeCell ref="D17:E17"/>
    <mergeCell ref="F17:G17"/>
    <mergeCell ref="K17:L17"/>
    <mergeCell ref="D18:E18"/>
    <mergeCell ref="F18:G18"/>
    <mergeCell ref="K18:L18"/>
    <mergeCell ref="D19:E19"/>
    <mergeCell ref="F19:G19"/>
    <mergeCell ref="K19:L19"/>
    <mergeCell ref="D20:E20"/>
    <mergeCell ref="F20:G20"/>
    <mergeCell ref="K20:L20"/>
    <mergeCell ref="D21:E21"/>
    <mergeCell ref="F21:G21"/>
    <mergeCell ref="K21:L21"/>
    <mergeCell ref="D22:E22"/>
    <mergeCell ref="F22:G22"/>
    <mergeCell ref="K22:L22"/>
    <mergeCell ref="D23:E23"/>
    <mergeCell ref="F23:G23"/>
    <mergeCell ref="K23:L23"/>
    <mergeCell ref="D24:E24"/>
    <mergeCell ref="F24:G24"/>
    <mergeCell ref="K24:L24"/>
    <mergeCell ref="D25:E25"/>
    <mergeCell ref="F25:G25"/>
    <mergeCell ref="K25:L25"/>
    <mergeCell ref="D26:E26"/>
    <mergeCell ref="F26:G26"/>
    <mergeCell ref="K26:L26"/>
    <mergeCell ref="D27:E27"/>
    <mergeCell ref="F27:G27"/>
    <mergeCell ref="K27:L27"/>
    <mergeCell ref="D28:E28"/>
    <mergeCell ref="F28:G28"/>
    <mergeCell ref="K28:L28"/>
    <mergeCell ref="A29:H29"/>
    <mergeCell ref="K29:L29"/>
    <mergeCell ref="B16:B24"/>
    <mergeCell ref="B25:B27"/>
    <mergeCell ref="C16:C19"/>
    <mergeCell ref="C20:C21"/>
    <mergeCell ref="C23:C24"/>
    <mergeCell ref="C25:C27"/>
    <mergeCell ref="L9:L10"/>
    <mergeCell ref="A30:L38"/>
    <mergeCell ref="A6:B12"/>
    <mergeCell ref="C6:D7"/>
    <mergeCell ref="E6:F7"/>
    <mergeCell ref="J6:K7"/>
    <mergeCell ref="C9:D10"/>
    <mergeCell ref="E9:F10"/>
    <mergeCell ref="J9:K10"/>
    <mergeCell ref="G9:G10"/>
    <mergeCell ref="H6:H7"/>
    <mergeCell ref="H9:H10"/>
    <mergeCell ref="I6:I7"/>
    <mergeCell ref="I9:I10"/>
    <mergeCell ref="A13:A14"/>
    <mergeCell ref="A15:A28"/>
  </mergeCells>
  <phoneticPr fontId="41" type="noConversion"/>
  <pageMargins left="0.47" right="0.55000000000000004" top="0.55000000000000004" bottom="0.71" header="0.51" footer="0.51"/>
  <pageSetup paperSize="9" orientation="landscape"/>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8"/>
  <sheetViews>
    <sheetView workbookViewId="0">
      <selection activeCell="AA21" sqref="AA21"/>
    </sheetView>
  </sheetViews>
  <sheetFormatPr defaultColWidth="8.83203125" defaultRowHeight="12"/>
  <cols>
    <col min="1" max="1" width="8.83203125" style="2"/>
    <col min="2" max="3" width="14.33203125" style="2" customWidth="1"/>
    <col min="4" max="4" width="11.6640625" style="2" customWidth="1"/>
    <col min="5" max="5" width="6" style="2" customWidth="1"/>
    <col min="6" max="6" width="8.83203125" style="2"/>
    <col min="7" max="7" width="12.33203125" style="2" customWidth="1"/>
    <col min="8" max="8" width="21.83203125" style="2" customWidth="1"/>
    <col min="9" max="10" width="8.83203125" style="2" customWidth="1"/>
    <col min="11" max="11" width="9.33203125" style="2" customWidth="1"/>
    <col min="12" max="13" width="14.6640625" style="2" customWidth="1"/>
    <col min="14" max="16384" width="8.83203125" style="2"/>
  </cols>
  <sheetData>
    <row r="1" spans="1:12" ht="22.5">
      <c r="A1" s="721" t="s">
        <v>93</v>
      </c>
      <c r="B1" s="721"/>
      <c r="C1" s="721"/>
      <c r="D1" s="721"/>
      <c r="E1" s="721"/>
      <c r="F1" s="721"/>
      <c r="G1" s="721"/>
      <c r="H1" s="721"/>
      <c r="I1" s="721"/>
      <c r="J1" s="721"/>
      <c r="K1" s="721"/>
      <c r="L1" s="721"/>
    </row>
    <row r="2" spans="1:12" ht="13.5">
      <c r="A2" s="722" t="s">
        <v>315</v>
      </c>
      <c r="B2" s="722"/>
      <c r="C2" s="722"/>
      <c r="D2" s="722"/>
      <c r="E2" s="722"/>
      <c r="F2" s="722"/>
      <c r="G2" s="722"/>
      <c r="H2" s="722"/>
      <c r="I2" s="722"/>
      <c r="J2" s="722"/>
      <c r="K2" s="722"/>
      <c r="L2" s="722"/>
    </row>
    <row r="3" spans="1:12" ht="21.95" customHeight="1">
      <c r="A3" s="281" t="s">
        <v>1</v>
      </c>
      <c r="B3" s="281"/>
      <c r="C3" s="281" t="s">
        <v>87</v>
      </c>
      <c r="D3" s="281"/>
      <c r="E3" s="281"/>
      <c r="F3" s="281"/>
      <c r="G3" s="281"/>
      <c r="H3" s="281"/>
      <c r="I3" s="281"/>
      <c r="J3" s="281"/>
      <c r="K3" s="281"/>
      <c r="L3" s="281"/>
    </row>
    <row r="4" spans="1:12" ht="20.45" customHeight="1">
      <c r="A4" s="281" t="s">
        <v>95</v>
      </c>
      <c r="B4" s="281"/>
      <c r="C4" s="281" t="s">
        <v>1615</v>
      </c>
      <c r="D4" s="281"/>
      <c r="E4" s="281"/>
      <c r="F4" s="281"/>
      <c r="G4" s="281"/>
      <c r="H4" s="4" t="s">
        <v>97</v>
      </c>
      <c r="I4" s="281" t="s">
        <v>82</v>
      </c>
      <c r="J4" s="281"/>
      <c r="K4" s="281"/>
      <c r="L4" s="281"/>
    </row>
    <row r="5" spans="1:12" ht="20.45" customHeight="1">
      <c r="A5" s="281" t="s">
        <v>99</v>
      </c>
      <c r="B5" s="281"/>
      <c r="C5" s="281" t="s">
        <v>1573</v>
      </c>
      <c r="D5" s="281"/>
      <c r="E5" s="281"/>
      <c r="F5" s="281"/>
      <c r="G5" s="281"/>
      <c r="H5" s="4" t="s">
        <v>101</v>
      </c>
      <c r="I5" s="281">
        <v>84187733</v>
      </c>
      <c r="J5" s="281"/>
      <c r="K5" s="281"/>
      <c r="L5" s="281"/>
    </row>
    <row r="6" spans="1:12" ht="14.1" customHeight="1">
      <c r="A6" s="287" t="s">
        <v>102</v>
      </c>
      <c r="B6" s="288"/>
      <c r="C6" s="281"/>
      <c r="D6" s="281"/>
      <c r="E6" s="293" t="s">
        <v>5</v>
      </c>
      <c r="F6" s="294"/>
      <c r="G6" s="284" t="s">
        <v>103</v>
      </c>
      <c r="H6" s="284" t="s">
        <v>104</v>
      </c>
      <c r="I6" s="281" t="s">
        <v>105</v>
      </c>
      <c r="J6" s="281" t="s">
        <v>106</v>
      </c>
      <c r="K6" s="281"/>
      <c r="L6" s="281" t="s">
        <v>107</v>
      </c>
    </row>
    <row r="7" spans="1:12">
      <c r="A7" s="289"/>
      <c r="B7" s="290"/>
      <c r="C7" s="281"/>
      <c r="D7" s="281"/>
      <c r="E7" s="295"/>
      <c r="F7" s="296"/>
      <c r="G7" s="286"/>
      <c r="H7" s="286"/>
      <c r="I7" s="281"/>
      <c r="J7" s="281"/>
      <c r="K7" s="281"/>
      <c r="L7" s="281"/>
    </row>
    <row r="8" spans="1:12" ht="18" customHeight="1">
      <c r="A8" s="289"/>
      <c r="B8" s="290"/>
      <c r="C8" s="305" t="s">
        <v>108</v>
      </c>
      <c r="D8" s="305"/>
      <c r="E8" s="414">
        <v>203.3</v>
      </c>
      <c r="F8" s="415"/>
      <c r="G8" s="8">
        <v>203.3</v>
      </c>
      <c r="H8" s="8">
        <v>203.3</v>
      </c>
      <c r="I8" s="3">
        <v>10</v>
      </c>
      <c r="J8" s="570">
        <v>1</v>
      </c>
      <c r="K8" s="571"/>
      <c r="L8" s="15">
        <f>I8*J8</f>
        <v>10</v>
      </c>
    </row>
    <row r="9" spans="1:12" ht="18.75" customHeight="1">
      <c r="A9" s="289"/>
      <c r="B9" s="290"/>
      <c r="C9" s="293" t="s">
        <v>109</v>
      </c>
      <c r="D9" s="294"/>
      <c r="E9" s="410">
        <v>203.3</v>
      </c>
      <c r="F9" s="410"/>
      <c r="G9" s="410">
        <v>203.3</v>
      </c>
      <c r="H9" s="410">
        <v>203.3</v>
      </c>
      <c r="I9" s="281">
        <v>10</v>
      </c>
      <c r="J9" s="283">
        <f>H9/G9*100%</f>
        <v>1</v>
      </c>
      <c r="K9" s="281"/>
      <c r="L9" s="282">
        <v>10</v>
      </c>
    </row>
    <row r="10" spans="1:12">
      <c r="A10" s="289"/>
      <c r="B10" s="290"/>
      <c r="C10" s="295"/>
      <c r="D10" s="296"/>
      <c r="E10" s="410"/>
      <c r="F10" s="410"/>
      <c r="G10" s="410"/>
      <c r="H10" s="410"/>
      <c r="I10" s="281"/>
      <c r="J10" s="281"/>
      <c r="K10" s="281"/>
      <c r="L10" s="282"/>
    </row>
    <row r="11" spans="1:12" ht="18.75" customHeight="1">
      <c r="A11" s="289"/>
      <c r="B11" s="290"/>
      <c r="C11" s="281" t="s">
        <v>110</v>
      </c>
      <c r="D11" s="281"/>
      <c r="E11" s="297"/>
      <c r="F11" s="298"/>
      <c r="G11" s="3"/>
      <c r="H11" s="4"/>
      <c r="I11" s="3"/>
      <c r="J11" s="281"/>
      <c r="K11" s="281"/>
      <c r="L11" s="3"/>
    </row>
    <row r="12" spans="1:12" ht="18.95" customHeight="1">
      <c r="A12" s="291"/>
      <c r="B12" s="292"/>
      <c r="C12" s="281" t="s">
        <v>113</v>
      </c>
      <c r="D12" s="281"/>
      <c r="E12" s="297"/>
      <c r="F12" s="298"/>
      <c r="G12" s="3"/>
      <c r="H12" s="4"/>
      <c r="I12" s="3"/>
      <c r="J12" s="281"/>
      <c r="K12" s="281"/>
      <c r="L12" s="3"/>
    </row>
    <row r="13" spans="1:12" ht="20.100000000000001" customHeight="1">
      <c r="A13" s="281" t="s">
        <v>114</v>
      </c>
      <c r="B13" s="281" t="s">
        <v>115</v>
      </c>
      <c r="C13" s="281"/>
      <c r="D13" s="281"/>
      <c r="E13" s="281"/>
      <c r="F13" s="281"/>
      <c r="G13" s="281"/>
      <c r="H13" s="281" t="s">
        <v>116</v>
      </c>
      <c r="I13" s="281"/>
      <c r="J13" s="281"/>
      <c r="K13" s="281"/>
      <c r="L13" s="281"/>
    </row>
    <row r="14" spans="1:12" ht="178.35" customHeight="1">
      <c r="A14" s="281"/>
      <c r="B14" s="304" t="s">
        <v>1745</v>
      </c>
      <c r="C14" s="304"/>
      <c r="D14" s="304"/>
      <c r="E14" s="304"/>
      <c r="F14" s="304"/>
      <c r="G14" s="304"/>
      <c r="H14" s="304" t="s">
        <v>1746</v>
      </c>
      <c r="I14" s="304"/>
      <c r="J14" s="304"/>
      <c r="K14" s="304"/>
      <c r="L14" s="304"/>
    </row>
    <row r="15" spans="1:12" s="1" customFormat="1" ht="38.25" customHeight="1">
      <c r="A15" s="284" t="s">
        <v>119</v>
      </c>
      <c r="B15" s="3" t="s">
        <v>120</v>
      </c>
      <c r="C15" s="3" t="s">
        <v>121</v>
      </c>
      <c r="D15" s="281" t="s">
        <v>122</v>
      </c>
      <c r="E15" s="281"/>
      <c r="F15" s="293" t="s">
        <v>123</v>
      </c>
      <c r="G15" s="294"/>
      <c r="H15" s="5" t="s">
        <v>124</v>
      </c>
      <c r="I15" s="3" t="s">
        <v>105</v>
      </c>
      <c r="J15" s="3" t="s">
        <v>107</v>
      </c>
      <c r="K15" s="293" t="s">
        <v>125</v>
      </c>
      <c r="L15" s="294"/>
    </row>
    <row r="16" spans="1:12" s="1" customFormat="1" ht="16.5" customHeight="1">
      <c r="A16" s="285"/>
      <c r="B16" s="284" t="s">
        <v>126</v>
      </c>
      <c r="C16" s="284" t="s">
        <v>127</v>
      </c>
      <c r="D16" s="297" t="s">
        <v>1576</v>
      </c>
      <c r="E16" s="790"/>
      <c r="F16" s="297" t="s">
        <v>1747</v>
      </c>
      <c r="G16" s="790"/>
      <c r="H16" s="5" t="s">
        <v>1748</v>
      </c>
      <c r="I16" s="3">
        <v>6</v>
      </c>
      <c r="J16" s="3">
        <v>6</v>
      </c>
      <c r="K16" s="281"/>
      <c r="L16" s="281"/>
    </row>
    <row r="17" spans="1:12" s="1" customFormat="1" ht="43.5" customHeight="1">
      <c r="A17" s="285"/>
      <c r="B17" s="784"/>
      <c r="C17" s="285"/>
      <c r="D17" s="297" t="s">
        <v>1749</v>
      </c>
      <c r="E17" s="790"/>
      <c r="F17" s="297" t="s">
        <v>1750</v>
      </c>
      <c r="G17" s="790"/>
      <c r="H17" s="5" t="s">
        <v>1750</v>
      </c>
      <c r="I17" s="3">
        <v>6</v>
      </c>
      <c r="J17" s="3">
        <v>6</v>
      </c>
      <c r="K17" s="281"/>
      <c r="L17" s="281"/>
    </row>
    <row r="18" spans="1:12" s="1" customFormat="1" ht="21" customHeight="1">
      <c r="A18" s="285"/>
      <c r="B18" s="784"/>
      <c r="C18" s="786"/>
      <c r="D18" s="300" t="s">
        <v>1751</v>
      </c>
      <c r="E18" s="791"/>
      <c r="F18" s="281" t="s">
        <v>1752</v>
      </c>
      <c r="G18" s="281"/>
      <c r="H18" s="11" t="s">
        <v>1753</v>
      </c>
      <c r="I18" s="3">
        <v>5</v>
      </c>
      <c r="J18" s="3">
        <v>5</v>
      </c>
      <c r="K18" s="297"/>
      <c r="L18" s="298"/>
    </row>
    <row r="19" spans="1:12" s="1" customFormat="1" ht="18.75" customHeight="1">
      <c r="A19" s="285"/>
      <c r="B19" s="784"/>
      <c r="C19" s="284" t="s">
        <v>130</v>
      </c>
      <c r="D19" s="300" t="s">
        <v>1590</v>
      </c>
      <c r="E19" s="301"/>
      <c r="F19" s="281" t="s">
        <v>1593</v>
      </c>
      <c r="G19" s="281"/>
      <c r="H19" s="13">
        <v>0.88800000000000001</v>
      </c>
      <c r="I19" s="3">
        <v>5</v>
      </c>
      <c r="J19" s="3">
        <v>3.5</v>
      </c>
      <c r="K19" s="297" t="s">
        <v>1754</v>
      </c>
      <c r="L19" s="298"/>
    </row>
    <row r="20" spans="1:12" s="1" customFormat="1" ht="25.35" customHeight="1">
      <c r="A20" s="285"/>
      <c r="B20" s="784"/>
      <c r="C20" s="286"/>
      <c r="D20" s="300" t="s">
        <v>1592</v>
      </c>
      <c r="E20" s="790"/>
      <c r="F20" s="297" t="s">
        <v>1593</v>
      </c>
      <c r="G20" s="298"/>
      <c r="H20" s="13">
        <v>1</v>
      </c>
      <c r="I20" s="3">
        <v>5</v>
      </c>
      <c r="J20" s="3">
        <v>5</v>
      </c>
      <c r="K20" s="297"/>
      <c r="L20" s="790"/>
    </row>
    <row r="21" spans="1:12" s="1" customFormat="1" ht="56.25" customHeight="1">
      <c r="A21" s="285"/>
      <c r="B21" s="784"/>
      <c r="C21" s="284" t="s">
        <v>195</v>
      </c>
      <c r="D21" s="300" t="s">
        <v>1587</v>
      </c>
      <c r="E21" s="790"/>
      <c r="F21" s="297" t="s">
        <v>1755</v>
      </c>
      <c r="G21" s="790"/>
      <c r="H21" s="3" t="s">
        <v>1756</v>
      </c>
      <c r="I21" s="3">
        <v>5</v>
      </c>
      <c r="J21" s="3">
        <v>4</v>
      </c>
      <c r="K21" s="297" t="s">
        <v>1757</v>
      </c>
      <c r="L21" s="790"/>
    </row>
    <row r="22" spans="1:12" s="1" customFormat="1" ht="27.75" customHeight="1">
      <c r="A22" s="285"/>
      <c r="B22" s="784"/>
      <c r="C22" s="785"/>
      <c r="D22" s="300" t="s">
        <v>1758</v>
      </c>
      <c r="E22" s="301"/>
      <c r="F22" s="281" t="s">
        <v>1759</v>
      </c>
      <c r="G22" s="281"/>
      <c r="H22" s="3" t="s">
        <v>1760</v>
      </c>
      <c r="I22" s="3">
        <v>6</v>
      </c>
      <c r="J22" s="3">
        <v>6</v>
      </c>
      <c r="K22" s="281"/>
      <c r="L22" s="281"/>
    </row>
    <row r="23" spans="1:12" s="1" customFormat="1" ht="22.5" customHeight="1">
      <c r="A23" s="285"/>
      <c r="B23" s="784"/>
      <c r="C23" s="284" t="s">
        <v>136</v>
      </c>
      <c r="D23" s="300" t="s">
        <v>1600</v>
      </c>
      <c r="E23" s="790"/>
      <c r="F23" s="297" t="s">
        <v>1593</v>
      </c>
      <c r="G23" s="298"/>
      <c r="H23" s="31">
        <v>1</v>
      </c>
      <c r="I23" s="3">
        <v>6</v>
      </c>
      <c r="J23" s="3">
        <v>6</v>
      </c>
      <c r="K23" s="281"/>
      <c r="L23" s="281"/>
    </row>
    <row r="24" spans="1:12" s="1" customFormat="1" ht="21.75" customHeight="1">
      <c r="A24" s="285"/>
      <c r="B24" s="785"/>
      <c r="C24" s="786"/>
      <c r="D24" s="300" t="s">
        <v>1601</v>
      </c>
      <c r="E24" s="301"/>
      <c r="F24" s="281" t="s">
        <v>1593</v>
      </c>
      <c r="G24" s="281"/>
      <c r="H24" s="13">
        <v>1</v>
      </c>
      <c r="I24" s="3">
        <v>6</v>
      </c>
      <c r="J24" s="3">
        <v>6</v>
      </c>
      <c r="K24" s="281"/>
      <c r="L24" s="281"/>
    </row>
    <row r="25" spans="1:12" s="1" customFormat="1" ht="39.950000000000003" customHeight="1">
      <c r="A25" s="285"/>
      <c r="B25" s="285" t="s">
        <v>139</v>
      </c>
      <c r="C25" s="284" t="s">
        <v>140</v>
      </c>
      <c r="D25" s="297" t="s">
        <v>1602</v>
      </c>
      <c r="E25" s="298"/>
      <c r="F25" s="281" t="s">
        <v>1761</v>
      </c>
      <c r="G25" s="281"/>
      <c r="H25" s="3" t="s">
        <v>1762</v>
      </c>
      <c r="I25" s="3">
        <v>15</v>
      </c>
      <c r="J25" s="3">
        <v>14</v>
      </c>
      <c r="K25" s="412" t="s">
        <v>1763</v>
      </c>
      <c r="L25" s="413"/>
    </row>
    <row r="26" spans="1:12" s="1" customFormat="1" ht="63" customHeight="1">
      <c r="A26" s="285"/>
      <c r="B26" s="285"/>
      <c r="C26" s="784"/>
      <c r="D26" s="297" t="s">
        <v>1764</v>
      </c>
      <c r="E26" s="298"/>
      <c r="F26" s="281" t="s">
        <v>1765</v>
      </c>
      <c r="G26" s="281"/>
      <c r="H26" s="19" t="s">
        <v>1766</v>
      </c>
      <c r="I26" s="3">
        <v>5</v>
      </c>
      <c r="J26" s="3">
        <v>4</v>
      </c>
      <c r="K26" s="281" t="s">
        <v>1767</v>
      </c>
      <c r="L26" s="281"/>
    </row>
    <row r="27" spans="1:12" s="1" customFormat="1" ht="77.099999999999994" customHeight="1">
      <c r="A27" s="285"/>
      <c r="B27" s="285"/>
      <c r="C27" s="785"/>
      <c r="D27" s="297" t="s">
        <v>1679</v>
      </c>
      <c r="E27" s="298"/>
      <c r="F27" s="281" t="s">
        <v>1651</v>
      </c>
      <c r="G27" s="281"/>
      <c r="H27" s="19" t="s">
        <v>1768</v>
      </c>
      <c r="I27" s="3">
        <v>10</v>
      </c>
      <c r="J27" s="3">
        <v>8</v>
      </c>
      <c r="K27" s="412" t="s">
        <v>1769</v>
      </c>
      <c r="L27" s="413"/>
    </row>
    <row r="28" spans="1:12" s="1" customFormat="1" ht="28.5">
      <c r="A28" s="286"/>
      <c r="B28" s="3" t="s">
        <v>146</v>
      </c>
      <c r="C28" s="3" t="s">
        <v>147</v>
      </c>
      <c r="D28" s="297" t="s">
        <v>1770</v>
      </c>
      <c r="E28" s="298"/>
      <c r="F28" s="281" t="s">
        <v>354</v>
      </c>
      <c r="G28" s="281"/>
      <c r="H28" s="33">
        <v>0.95</v>
      </c>
      <c r="I28" s="3">
        <v>10</v>
      </c>
      <c r="J28" s="3">
        <v>9</v>
      </c>
      <c r="K28" s="412" t="s">
        <v>1771</v>
      </c>
      <c r="L28" s="413"/>
    </row>
    <row r="29" spans="1:12" s="1" customFormat="1" ht="20.45" customHeight="1">
      <c r="A29" s="787" t="s">
        <v>148</v>
      </c>
      <c r="B29" s="788"/>
      <c r="C29" s="788"/>
      <c r="D29" s="788"/>
      <c r="E29" s="788"/>
      <c r="F29" s="788"/>
      <c r="G29" s="788"/>
      <c r="H29" s="789"/>
      <c r="I29" s="16">
        <v>100</v>
      </c>
      <c r="J29" s="34">
        <f>L8+J16+J17+J18+J19+J20+J21+J22+J23+J24+J25+J26+J27+J28</f>
        <v>92.5</v>
      </c>
      <c r="K29" s="303" t="s">
        <v>149</v>
      </c>
      <c r="L29" s="303"/>
    </row>
    <row r="30" spans="1:12" ht="10.5" customHeight="1">
      <c r="A30" s="408" t="s">
        <v>1056</v>
      </c>
      <c r="B30" s="408"/>
      <c r="C30" s="408"/>
      <c r="D30" s="408"/>
      <c r="E30" s="408"/>
      <c r="F30" s="408"/>
      <c r="G30" s="408"/>
      <c r="H30" s="408"/>
      <c r="I30" s="408"/>
      <c r="J30" s="408"/>
      <c r="K30" s="408"/>
      <c r="L30" s="408"/>
    </row>
    <row r="31" spans="1:12" ht="12" customHeight="1">
      <c r="A31" s="712"/>
      <c r="B31" s="712"/>
      <c r="C31" s="712"/>
      <c r="D31" s="712"/>
      <c r="E31" s="712"/>
      <c r="F31" s="712"/>
      <c r="G31" s="712"/>
      <c r="H31" s="712"/>
      <c r="I31" s="712"/>
      <c r="J31" s="712"/>
      <c r="K31" s="712"/>
      <c r="L31" s="712"/>
    </row>
    <row r="32" spans="1:12">
      <c r="A32" s="712"/>
      <c r="B32" s="712"/>
      <c r="C32" s="712"/>
      <c r="D32" s="712"/>
      <c r="E32" s="712"/>
      <c r="F32" s="712"/>
      <c r="G32" s="712"/>
      <c r="H32" s="712"/>
      <c r="I32" s="712"/>
      <c r="J32" s="712"/>
      <c r="K32" s="712"/>
      <c r="L32" s="712"/>
    </row>
    <row r="33" spans="1:12">
      <c r="A33" s="712"/>
      <c r="B33" s="712"/>
      <c r="C33" s="712"/>
      <c r="D33" s="712"/>
      <c r="E33" s="712"/>
      <c r="F33" s="712"/>
      <c r="G33" s="712"/>
      <c r="H33" s="712"/>
      <c r="I33" s="712"/>
      <c r="J33" s="712"/>
      <c r="K33" s="712"/>
      <c r="L33" s="712"/>
    </row>
    <row r="34" spans="1:12">
      <c r="A34" s="712"/>
      <c r="B34" s="712"/>
      <c r="C34" s="712"/>
      <c r="D34" s="712"/>
      <c r="E34" s="712"/>
      <c r="F34" s="712"/>
      <c r="G34" s="712"/>
      <c r="H34" s="712"/>
      <c r="I34" s="712"/>
      <c r="J34" s="712"/>
      <c r="K34" s="712"/>
      <c r="L34" s="712"/>
    </row>
    <row r="35" spans="1:12">
      <c r="A35" s="712"/>
      <c r="B35" s="712"/>
      <c r="C35" s="712"/>
      <c r="D35" s="712"/>
      <c r="E35" s="712"/>
      <c r="F35" s="712"/>
      <c r="G35" s="712"/>
      <c r="H35" s="712"/>
      <c r="I35" s="712"/>
      <c r="J35" s="712"/>
      <c r="K35" s="712"/>
      <c r="L35" s="712"/>
    </row>
    <row r="36" spans="1:12">
      <c r="A36" s="712"/>
      <c r="B36" s="712"/>
      <c r="C36" s="712"/>
      <c r="D36" s="712"/>
      <c r="E36" s="712"/>
      <c r="F36" s="712"/>
      <c r="G36" s="712"/>
      <c r="H36" s="712"/>
      <c r="I36" s="712"/>
      <c r="J36" s="712"/>
      <c r="K36" s="712"/>
      <c r="L36" s="712"/>
    </row>
    <row r="37" spans="1:12">
      <c r="A37" s="712"/>
      <c r="B37" s="712"/>
      <c r="C37" s="712"/>
      <c r="D37" s="712"/>
      <c r="E37" s="712"/>
      <c r="F37" s="712"/>
      <c r="G37" s="712"/>
      <c r="H37" s="712"/>
      <c r="I37" s="712"/>
      <c r="J37" s="712"/>
      <c r="K37" s="712"/>
      <c r="L37" s="712"/>
    </row>
    <row r="38" spans="1:12">
      <c r="A38" s="712"/>
      <c r="B38" s="712"/>
      <c r="C38" s="712"/>
      <c r="D38" s="712"/>
      <c r="E38" s="712"/>
      <c r="F38" s="712"/>
      <c r="G38" s="712"/>
      <c r="H38" s="712"/>
      <c r="I38" s="712"/>
      <c r="J38" s="712"/>
      <c r="K38" s="712"/>
      <c r="L38" s="712"/>
    </row>
  </sheetData>
  <mergeCells count="92">
    <mergeCell ref="A1:L1"/>
    <mergeCell ref="A2:L2"/>
    <mergeCell ref="A3:B3"/>
    <mergeCell ref="C3:L3"/>
    <mergeCell ref="A4:B4"/>
    <mergeCell ref="C4:G4"/>
    <mergeCell ref="I4:L4"/>
    <mergeCell ref="A5:B5"/>
    <mergeCell ref="C5:G5"/>
    <mergeCell ref="I5:L5"/>
    <mergeCell ref="C8:D8"/>
    <mergeCell ref="E8:F8"/>
    <mergeCell ref="J8:K8"/>
    <mergeCell ref="G6:G7"/>
    <mergeCell ref="L6:L7"/>
    <mergeCell ref="C11:D11"/>
    <mergeCell ref="E11:F11"/>
    <mergeCell ref="J11:K11"/>
    <mergeCell ref="C12:D12"/>
    <mergeCell ref="E12:F12"/>
    <mergeCell ref="J12:K12"/>
    <mergeCell ref="B13:G13"/>
    <mergeCell ref="H13:L13"/>
    <mergeCell ref="B14:G14"/>
    <mergeCell ref="H14:L14"/>
    <mergeCell ref="D15:E15"/>
    <mergeCell ref="F15:G15"/>
    <mergeCell ref="K15:L15"/>
    <mergeCell ref="D16:E16"/>
    <mergeCell ref="F16:G16"/>
    <mergeCell ref="K16:L16"/>
    <mergeCell ref="D17:E17"/>
    <mergeCell ref="F17:G17"/>
    <mergeCell ref="K17:L17"/>
    <mergeCell ref="D18:E18"/>
    <mergeCell ref="F18:G18"/>
    <mergeCell ref="K18:L18"/>
    <mergeCell ref="D19:E19"/>
    <mergeCell ref="F19:G19"/>
    <mergeCell ref="K19:L19"/>
    <mergeCell ref="D20:E20"/>
    <mergeCell ref="F20:G20"/>
    <mergeCell ref="K20:L20"/>
    <mergeCell ref="D21:E21"/>
    <mergeCell ref="F21:G21"/>
    <mergeCell ref="K21:L21"/>
    <mergeCell ref="D22:E22"/>
    <mergeCell ref="F22:G22"/>
    <mergeCell ref="K22:L22"/>
    <mergeCell ref="D23:E23"/>
    <mergeCell ref="F23:G23"/>
    <mergeCell ref="K23:L23"/>
    <mergeCell ref="D24:E24"/>
    <mergeCell ref="F24:G24"/>
    <mergeCell ref="K24:L24"/>
    <mergeCell ref="D25:E25"/>
    <mergeCell ref="F25:G25"/>
    <mergeCell ref="K25:L25"/>
    <mergeCell ref="D26:E26"/>
    <mergeCell ref="F26:G26"/>
    <mergeCell ref="K26:L26"/>
    <mergeCell ref="D27:E27"/>
    <mergeCell ref="F27:G27"/>
    <mergeCell ref="K27:L27"/>
    <mergeCell ref="D28:E28"/>
    <mergeCell ref="F28:G28"/>
    <mergeCell ref="K28:L28"/>
    <mergeCell ref="A29:H29"/>
    <mergeCell ref="K29:L29"/>
    <mergeCell ref="B16:B24"/>
    <mergeCell ref="B25:B27"/>
    <mergeCell ref="C16:C18"/>
    <mergeCell ref="C19:C20"/>
    <mergeCell ref="C21:C22"/>
    <mergeCell ref="C23:C24"/>
    <mergeCell ref="C25:C27"/>
    <mergeCell ref="L9:L10"/>
    <mergeCell ref="A30:L38"/>
    <mergeCell ref="A6:B12"/>
    <mergeCell ref="C6:D7"/>
    <mergeCell ref="E6:F7"/>
    <mergeCell ref="J6:K7"/>
    <mergeCell ref="C9:D10"/>
    <mergeCell ref="E9:F10"/>
    <mergeCell ref="J9:K10"/>
    <mergeCell ref="G9:G10"/>
    <mergeCell ref="H6:H7"/>
    <mergeCell ref="H9:H10"/>
    <mergeCell ref="I6:I7"/>
    <mergeCell ref="I9:I10"/>
    <mergeCell ref="A13:A14"/>
    <mergeCell ref="A15:A28"/>
  </mergeCells>
  <phoneticPr fontId="41" type="noConversion"/>
  <pageMargins left="0.75" right="0.75" top="0.55000000000000004" bottom="0.63" header="0.51" footer="0.51"/>
  <pageSetup paperSize="9" orientation="landscape"/>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8"/>
  <sheetViews>
    <sheetView workbookViewId="0">
      <selection activeCell="AA21" sqref="AA21"/>
    </sheetView>
  </sheetViews>
  <sheetFormatPr defaultColWidth="8.83203125" defaultRowHeight="12"/>
  <cols>
    <col min="1" max="1" width="8.83203125" style="30"/>
    <col min="2" max="2" width="13" style="30" customWidth="1"/>
    <col min="3" max="3" width="16.6640625" style="30" customWidth="1"/>
    <col min="4" max="4" width="13.33203125" style="30" customWidth="1"/>
    <col min="5" max="5" width="8.83203125" style="30"/>
    <col min="6" max="6" width="7.33203125" style="30" customWidth="1"/>
    <col min="7" max="7" width="15.33203125" style="30" customWidth="1"/>
    <col min="8" max="8" width="21.83203125" style="30" customWidth="1"/>
    <col min="9" max="10" width="8.83203125" style="30" customWidth="1"/>
    <col min="11" max="11" width="7.6640625" style="30" customWidth="1"/>
    <col min="12" max="12" width="13" style="30" customWidth="1"/>
    <col min="13" max="13" width="14.6640625" style="30" customWidth="1"/>
    <col min="14" max="16384" width="8.83203125" style="30"/>
  </cols>
  <sheetData>
    <row r="1" spans="1:12" ht="22.5">
      <c r="A1" s="416" t="s">
        <v>93</v>
      </c>
      <c r="B1" s="416"/>
      <c r="C1" s="416"/>
      <c r="D1" s="416"/>
      <c r="E1" s="416"/>
      <c r="F1" s="416"/>
      <c r="G1" s="416"/>
      <c r="H1" s="416"/>
      <c r="I1" s="416"/>
      <c r="J1" s="416"/>
      <c r="K1" s="416"/>
      <c r="L1" s="416"/>
    </row>
    <row r="2" spans="1:12" ht="13.5">
      <c r="A2" s="311" t="s">
        <v>315</v>
      </c>
      <c r="B2" s="311"/>
      <c r="C2" s="311"/>
      <c r="D2" s="311"/>
      <c r="E2" s="311"/>
      <c r="F2" s="311"/>
      <c r="G2" s="311"/>
      <c r="H2" s="311"/>
      <c r="I2" s="311"/>
      <c r="J2" s="311"/>
      <c r="K2" s="311"/>
      <c r="L2" s="311"/>
    </row>
    <row r="3" spans="1:12" ht="14.25">
      <c r="A3" s="281" t="s">
        <v>1</v>
      </c>
      <c r="B3" s="281"/>
      <c r="C3" s="281" t="s">
        <v>88</v>
      </c>
      <c r="D3" s="281"/>
      <c r="E3" s="281"/>
      <c r="F3" s="281"/>
      <c r="G3" s="281"/>
      <c r="H3" s="281"/>
      <c r="I3" s="281"/>
      <c r="J3" s="281"/>
      <c r="K3" s="281"/>
      <c r="L3" s="281"/>
    </row>
    <row r="4" spans="1:12" ht="14.25">
      <c r="A4" s="281" t="s">
        <v>95</v>
      </c>
      <c r="B4" s="281"/>
      <c r="C4" s="281" t="s">
        <v>1615</v>
      </c>
      <c r="D4" s="281"/>
      <c r="E4" s="281"/>
      <c r="F4" s="281"/>
      <c r="G4" s="281"/>
      <c r="H4" s="4" t="s">
        <v>97</v>
      </c>
      <c r="I4" s="281" t="s">
        <v>82</v>
      </c>
      <c r="J4" s="281"/>
      <c r="K4" s="281"/>
      <c r="L4" s="281"/>
    </row>
    <row r="5" spans="1:12" ht="14.25">
      <c r="A5" s="281" t="s">
        <v>99</v>
      </c>
      <c r="B5" s="281"/>
      <c r="C5" s="281" t="s">
        <v>1573</v>
      </c>
      <c r="D5" s="281"/>
      <c r="E5" s="281"/>
      <c r="F5" s="281"/>
      <c r="G5" s="281"/>
      <c r="H5" s="4" t="s">
        <v>101</v>
      </c>
      <c r="I5" s="281">
        <v>84187733</v>
      </c>
      <c r="J5" s="281"/>
      <c r="K5" s="281"/>
      <c r="L5" s="281"/>
    </row>
    <row r="6" spans="1:12">
      <c r="A6" s="287" t="s">
        <v>102</v>
      </c>
      <c r="B6" s="288"/>
      <c r="C6" s="281"/>
      <c r="D6" s="281"/>
      <c r="E6" s="293" t="s">
        <v>5</v>
      </c>
      <c r="F6" s="294"/>
      <c r="G6" s="284" t="s">
        <v>103</v>
      </c>
      <c r="H6" s="284" t="s">
        <v>104</v>
      </c>
      <c r="I6" s="281" t="s">
        <v>105</v>
      </c>
      <c r="J6" s="281" t="s">
        <v>106</v>
      </c>
      <c r="K6" s="281"/>
      <c r="L6" s="281" t="s">
        <v>107</v>
      </c>
    </row>
    <row r="7" spans="1:12">
      <c r="A7" s="289"/>
      <c r="B7" s="290"/>
      <c r="C7" s="281"/>
      <c r="D7" s="281"/>
      <c r="E7" s="295"/>
      <c r="F7" s="296"/>
      <c r="G7" s="286"/>
      <c r="H7" s="286"/>
      <c r="I7" s="281"/>
      <c r="J7" s="281"/>
      <c r="K7" s="281"/>
      <c r="L7" s="281"/>
    </row>
    <row r="8" spans="1:12" ht="14.25">
      <c r="A8" s="289"/>
      <c r="B8" s="290"/>
      <c r="C8" s="305" t="s">
        <v>108</v>
      </c>
      <c r="D8" s="305"/>
      <c r="E8" s="414">
        <v>247.93700000000001</v>
      </c>
      <c r="F8" s="415"/>
      <c r="G8" s="8">
        <v>247.93700000000001</v>
      </c>
      <c r="H8" s="7">
        <v>247.512</v>
      </c>
      <c r="I8" s="3">
        <v>10</v>
      </c>
      <c r="J8" s="570">
        <v>0.99828585487442401</v>
      </c>
      <c r="K8" s="571"/>
      <c r="L8" s="15">
        <v>10</v>
      </c>
    </row>
    <row r="9" spans="1:12">
      <c r="A9" s="289"/>
      <c r="B9" s="290"/>
      <c r="C9" s="293" t="s">
        <v>109</v>
      </c>
      <c r="D9" s="294"/>
      <c r="E9" s="410">
        <v>247.93700000000001</v>
      </c>
      <c r="F9" s="410"/>
      <c r="G9" s="410">
        <v>247.93700000000001</v>
      </c>
      <c r="H9" s="410">
        <v>247.512</v>
      </c>
      <c r="I9" s="281">
        <v>10</v>
      </c>
      <c r="J9" s="283">
        <f>H9/G9</f>
        <v>0.99828585487442367</v>
      </c>
      <c r="K9" s="281"/>
      <c r="L9" s="282">
        <v>10</v>
      </c>
    </row>
    <row r="10" spans="1:12">
      <c r="A10" s="289"/>
      <c r="B10" s="290"/>
      <c r="C10" s="295"/>
      <c r="D10" s="296"/>
      <c r="E10" s="410"/>
      <c r="F10" s="410"/>
      <c r="G10" s="410"/>
      <c r="H10" s="410"/>
      <c r="I10" s="281"/>
      <c r="J10" s="281"/>
      <c r="K10" s="281"/>
      <c r="L10" s="282"/>
    </row>
    <row r="11" spans="1:12" ht="14.25">
      <c r="A11" s="289"/>
      <c r="B11" s="290"/>
      <c r="C11" s="281" t="s">
        <v>110</v>
      </c>
      <c r="D11" s="281"/>
      <c r="E11" s="297"/>
      <c r="F11" s="298"/>
      <c r="G11" s="3"/>
      <c r="H11" s="4"/>
      <c r="I11" s="3"/>
      <c r="J11" s="281"/>
      <c r="K11" s="281"/>
      <c r="L11" s="3"/>
    </row>
    <row r="12" spans="1:12" ht="14.25">
      <c r="A12" s="291"/>
      <c r="B12" s="292"/>
      <c r="C12" s="281" t="s">
        <v>113</v>
      </c>
      <c r="D12" s="281"/>
      <c r="E12" s="297"/>
      <c r="F12" s="298"/>
      <c r="G12" s="3"/>
      <c r="H12" s="4"/>
      <c r="I12" s="3"/>
      <c r="J12" s="281"/>
      <c r="K12" s="281"/>
      <c r="L12" s="3"/>
    </row>
    <row r="13" spans="1:12" ht="14.25">
      <c r="A13" s="281" t="s">
        <v>114</v>
      </c>
      <c r="B13" s="281" t="s">
        <v>115</v>
      </c>
      <c r="C13" s="281"/>
      <c r="D13" s="281"/>
      <c r="E13" s="281"/>
      <c r="F13" s="281"/>
      <c r="G13" s="281"/>
      <c r="H13" s="281" t="s">
        <v>116</v>
      </c>
      <c r="I13" s="281"/>
      <c r="J13" s="281"/>
      <c r="K13" s="281"/>
      <c r="L13" s="281"/>
    </row>
    <row r="14" spans="1:12" ht="288.95" customHeight="1">
      <c r="A14" s="281"/>
      <c r="B14" s="304" t="s">
        <v>1772</v>
      </c>
      <c r="C14" s="304"/>
      <c r="D14" s="304"/>
      <c r="E14" s="304"/>
      <c r="F14" s="304"/>
      <c r="G14" s="304"/>
      <c r="H14" s="304" t="s">
        <v>1773</v>
      </c>
      <c r="I14" s="304"/>
      <c r="J14" s="304"/>
      <c r="K14" s="304"/>
      <c r="L14" s="304"/>
    </row>
    <row r="15" spans="1:12" s="29" customFormat="1" ht="32.1" customHeight="1">
      <c r="A15" s="284" t="s">
        <v>119</v>
      </c>
      <c r="B15" s="3" t="s">
        <v>120</v>
      </c>
      <c r="C15" s="3" t="s">
        <v>121</v>
      </c>
      <c r="D15" s="281" t="s">
        <v>122</v>
      </c>
      <c r="E15" s="281"/>
      <c r="F15" s="293" t="s">
        <v>123</v>
      </c>
      <c r="G15" s="294"/>
      <c r="H15" s="5" t="s">
        <v>124</v>
      </c>
      <c r="I15" s="3" t="s">
        <v>105</v>
      </c>
      <c r="J15" s="3" t="s">
        <v>107</v>
      </c>
      <c r="K15" s="293" t="s">
        <v>125</v>
      </c>
      <c r="L15" s="294"/>
    </row>
    <row r="16" spans="1:12" s="29" customFormat="1" ht="42.95" customHeight="1">
      <c r="A16" s="285"/>
      <c r="B16" s="284" t="s">
        <v>126</v>
      </c>
      <c r="C16" s="284" t="s">
        <v>127</v>
      </c>
      <c r="D16" s="297" t="s">
        <v>1774</v>
      </c>
      <c r="E16" s="790"/>
      <c r="F16" s="297" t="s">
        <v>1775</v>
      </c>
      <c r="G16" s="790"/>
      <c r="H16" s="5" t="s">
        <v>1776</v>
      </c>
      <c r="I16" s="3">
        <v>6</v>
      </c>
      <c r="J16" s="3">
        <v>6</v>
      </c>
      <c r="K16" s="293"/>
      <c r="L16" s="294"/>
    </row>
    <row r="17" spans="1:12" s="29" customFormat="1" ht="14.25">
      <c r="A17" s="285"/>
      <c r="B17" s="784"/>
      <c r="C17" s="285"/>
      <c r="D17" s="297" t="s">
        <v>1576</v>
      </c>
      <c r="E17" s="790"/>
      <c r="F17" s="297" t="s">
        <v>1777</v>
      </c>
      <c r="G17" s="790"/>
      <c r="H17" s="5" t="s">
        <v>1778</v>
      </c>
      <c r="I17" s="3">
        <v>6</v>
      </c>
      <c r="J17" s="3">
        <v>6</v>
      </c>
      <c r="K17" s="293"/>
      <c r="L17" s="294"/>
    </row>
    <row r="18" spans="1:12" s="29" customFormat="1" ht="20.100000000000001" customHeight="1">
      <c r="A18" s="285"/>
      <c r="B18" s="784"/>
      <c r="C18" s="786"/>
      <c r="D18" s="300" t="s">
        <v>1629</v>
      </c>
      <c r="E18" s="791"/>
      <c r="F18" s="281" t="s">
        <v>1779</v>
      </c>
      <c r="G18" s="281"/>
      <c r="H18" s="11" t="s">
        <v>1780</v>
      </c>
      <c r="I18" s="3">
        <v>5</v>
      </c>
      <c r="J18" s="3">
        <v>4</v>
      </c>
      <c r="K18" s="297" t="s">
        <v>1781</v>
      </c>
      <c r="L18" s="298"/>
    </row>
    <row r="19" spans="1:12" s="29" customFormat="1" ht="20.100000000000001" customHeight="1">
      <c r="A19" s="285"/>
      <c r="B19" s="784"/>
      <c r="C19" s="284" t="s">
        <v>130</v>
      </c>
      <c r="D19" s="300" t="s">
        <v>1632</v>
      </c>
      <c r="E19" s="301"/>
      <c r="F19" s="281" t="s">
        <v>1782</v>
      </c>
      <c r="G19" s="281"/>
      <c r="H19" s="13">
        <v>0.86</v>
      </c>
      <c r="I19" s="3">
        <v>5</v>
      </c>
      <c r="J19" s="3">
        <v>4.4000000000000004</v>
      </c>
      <c r="K19" s="297" t="s">
        <v>1591</v>
      </c>
      <c r="L19" s="298"/>
    </row>
    <row r="20" spans="1:12" s="29" customFormat="1" ht="199.5">
      <c r="A20" s="285"/>
      <c r="B20" s="784"/>
      <c r="C20" s="285"/>
      <c r="D20" s="300" t="s">
        <v>1634</v>
      </c>
      <c r="E20" s="790"/>
      <c r="F20" s="297" t="s">
        <v>1635</v>
      </c>
      <c r="G20" s="298"/>
      <c r="H20" s="19" t="s">
        <v>1783</v>
      </c>
      <c r="I20" s="3">
        <v>5</v>
      </c>
      <c r="J20" s="3">
        <v>4</v>
      </c>
      <c r="K20" s="297" t="s">
        <v>1784</v>
      </c>
      <c r="L20" s="790"/>
    </row>
    <row r="21" spans="1:12" s="29" customFormat="1" ht="20.100000000000001" customHeight="1">
      <c r="A21" s="285"/>
      <c r="B21" s="784"/>
      <c r="C21" s="286"/>
      <c r="D21" s="300" t="s">
        <v>1638</v>
      </c>
      <c r="E21" s="790"/>
      <c r="F21" s="297" t="s">
        <v>1593</v>
      </c>
      <c r="G21" s="298"/>
      <c r="H21" s="13">
        <v>1</v>
      </c>
      <c r="I21" s="3">
        <v>5</v>
      </c>
      <c r="J21" s="3">
        <v>5</v>
      </c>
      <c r="K21" s="297"/>
      <c r="L21" s="790"/>
    </row>
    <row r="22" spans="1:12" s="29" customFormat="1" ht="42.75">
      <c r="A22" s="285"/>
      <c r="B22" s="784"/>
      <c r="C22" s="284" t="s">
        <v>195</v>
      </c>
      <c r="D22" s="300" t="s">
        <v>1785</v>
      </c>
      <c r="E22" s="790"/>
      <c r="F22" s="297" t="s">
        <v>1786</v>
      </c>
      <c r="G22" s="790"/>
      <c r="H22" s="3" t="s">
        <v>1787</v>
      </c>
      <c r="I22" s="3">
        <v>4</v>
      </c>
      <c r="J22" s="3">
        <v>3</v>
      </c>
      <c r="K22" s="297" t="s">
        <v>1788</v>
      </c>
      <c r="L22" s="790"/>
    </row>
    <row r="23" spans="1:12" s="29" customFormat="1" ht="42.75">
      <c r="A23" s="285"/>
      <c r="B23" s="784"/>
      <c r="C23" s="785"/>
      <c r="D23" s="300" t="s">
        <v>1789</v>
      </c>
      <c r="E23" s="301"/>
      <c r="F23" s="281" t="s">
        <v>1790</v>
      </c>
      <c r="G23" s="281"/>
      <c r="H23" s="19" t="s">
        <v>1791</v>
      </c>
      <c r="I23" s="3">
        <v>4</v>
      </c>
      <c r="J23" s="3">
        <v>3</v>
      </c>
      <c r="K23" s="297" t="s">
        <v>1788</v>
      </c>
      <c r="L23" s="790"/>
    </row>
    <row r="24" spans="1:12" s="29" customFormat="1" ht="20.100000000000001" customHeight="1">
      <c r="A24" s="285"/>
      <c r="B24" s="784"/>
      <c r="C24" s="284" t="s">
        <v>136</v>
      </c>
      <c r="D24" s="300" t="s">
        <v>1600</v>
      </c>
      <c r="E24" s="790"/>
      <c r="F24" s="297" t="s">
        <v>1593</v>
      </c>
      <c r="G24" s="298"/>
      <c r="H24" s="31">
        <v>1</v>
      </c>
      <c r="I24" s="3">
        <v>5</v>
      </c>
      <c r="J24" s="3">
        <v>5</v>
      </c>
      <c r="K24" s="297"/>
      <c r="L24" s="298"/>
    </row>
    <row r="25" spans="1:12" s="29" customFormat="1" ht="20.100000000000001" customHeight="1">
      <c r="A25" s="285"/>
      <c r="B25" s="785"/>
      <c r="C25" s="786"/>
      <c r="D25" s="300" t="s">
        <v>1601</v>
      </c>
      <c r="E25" s="301"/>
      <c r="F25" s="281" t="s">
        <v>1593</v>
      </c>
      <c r="G25" s="281"/>
      <c r="H25" s="13">
        <v>1</v>
      </c>
      <c r="I25" s="3">
        <v>5</v>
      </c>
      <c r="J25" s="3">
        <v>5</v>
      </c>
      <c r="K25" s="281"/>
      <c r="L25" s="281"/>
    </row>
    <row r="26" spans="1:12" s="29" customFormat="1" ht="78.95" customHeight="1">
      <c r="A26" s="285"/>
      <c r="B26" s="285" t="s">
        <v>139</v>
      </c>
      <c r="C26" s="284" t="s">
        <v>140</v>
      </c>
      <c r="D26" s="297" t="s">
        <v>1705</v>
      </c>
      <c r="E26" s="298"/>
      <c r="F26" s="281" t="s">
        <v>1792</v>
      </c>
      <c r="G26" s="281"/>
      <c r="H26" s="19" t="s">
        <v>1793</v>
      </c>
      <c r="I26" s="3">
        <v>15</v>
      </c>
      <c r="J26" s="3">
        <v>14</v>
      </c>
      <c r="K26" s="412" t="s">
        <v>1794</v>
      </c>
      <c r="L26" s="413"/>
    </row>
    <row r="27" spans="1:12" s="29" customFormat="1" ht="111" customHeight="1">
      <c r="A27" s="285"/>
      <c r="B27" s="285"/>
      <c r="C27" s="286"/>
      <c r="D27" s="297" t="s">
        <v>1650</v>
      </c>
      <c r="E27" s="298"/>
      <c r="F27" s="281" t="s">
        <v>1795</v>
      </c>
      <c r="G27" s="281"/>
      <c r="H27" s="32" t="s">
        <v>1796</v>
      </c>
      <c r="I27" s="3">
        <v>15</v>
      </c>
      <c r="J27" s="3">
        <v>14</v>
      </c>
      <c r="K27" s="412" t="s">
        <v>1797</v>
      </c>
      <c r="L27" s="413"/>
    </row>
    <row r="28" spans="1:12" s="29" customFormat="1" ht="42.75">
      <c r="A28" s="286"/>
      <c r="B28" s="3" t="s">
        <v>146</v>
      </c>
      <c r="C28" s="3" t="s">
        <v>147</v>
      </c>
      <c r="D28" s="297" t="s">
        <v>1613</v>
      </c>
      <c r="E28" s="298"/>
      <c r="F28" s="281" t="s">
        <v>354</v>
      </c>
      <c r="G28" s="281"/>
      <c r="H28" s="33">
        <v>0.94</v>
      </c>
      <c r="I28" s="3">
        <v>10</v>
      </c>
      <c r="J28" s="3">
        <v>9</v>
      </c>
      <c r="K28" s="412" t="s">
        <v>1798</v>
      </c>
      <c r="L28" s="413"/>
    </row>
    <row r="29" spans="1:12" s="29" customFormat="1" ht="20.100000000000001" customHeight="1">
      <c r="A29" s="787" t="s">
        <v>148</v>
      </c>
      <c r="B29" s="788"/>
      <c r="C29" s="788"/>
      <c r="D29" s="788"/>
      <c r="E29" s="788"/>
      <c r="F29" s="788"/>
      <c r="G29" s="788"/>
      <c r="H29" s="789"/>
      <c r="I29" s="16">
        <v>100</v>
      </c>
      <c r="J29" s="14">
        <f>L8+J16+J17+J18+J19+J20+J21+J22+J23+J24+J25+J26+J27+J28</f>
        <v>92.4</v>
      </c>
      <c r="K29" s="303" t="s">
        <v>149</v>
      </c>
      <c r="L29" s="303"/>
    </row>
    <row r="30" spans="1:12">
      <c r="A30" s="408" t="s">
        <v>1056</v>
      </c>
      <c r="B30" s="408"/>
      <c r="C30" s="408"/>
      <c r="D30" s="408"/>
      <c r="E30" s="408"/>
      <c r="F30" s="408"/>
      <c r="G30" s="408"/>
      <c r="H30" s="408"/>
      <c r="I30" s="408"/>
      <c r="J30" s="408"/>
      <c r="K30" s="408"/>
      <c r="L30" s="408"/>
    </row>
    <row r="31" spans="1:12">
      <c r="A31" s="712"/>
      <c r="B31" s="712"/>
      <c r="C31" s="712"/>
      <c r="D31" s="712"/>
      <c r="E31" s="712"/>
      <c r="F31" s="712"/>
      <c r="G31" s="712"/>
      <c r="H31" s="712"/>
      <c r="I31" s="712"/>
      <c r="J31" s="712"/>
      <c r="K31" s="712"/>
      <c r="L31" s="712"/>
    </row>
    <row r="32" spans="1:12">
      <c r="A32" s="712"/>
      <c r="B32" s="712"/>
      <c r="C32" s="712"/>
      <c r="D32" s="712"/>
      <c r="E32" s="712"/>
      <c r="F32" s="712"/>
      <c r="G32" s="712"/>
      <c r="H32" s="712"/>
      <c r="I32" s="712"/>
      <c r="J32" s="712"/>
      <c r="K32" s="712"/>
      <c r="L32" s="712"/>
    </row>
    <row r="33" spans="1:12">
      <c r="A33" s="712"/>
      <c r="B33" s="712"/>
      <c r="C33" s="712"/>
      <c r="D33" s="712"/>
      <c r="E33" s="712"/>
      <c r="F33" s="712"/>
      <c r="G33" s="712"/>
      <c r="H33" s="712"/>
      <c r="I33" s="712"/>
      <c r="J33" s="712"/>
      <c r="K33" s="712"/>
      <c r="L33" s="712"/>
    </row>
    <row r="34" spans="1:12">
      <c r="A34" s="712"/>
      <c r="B34" s="712"/>
      <c r="C34" s="712"/>
      <c r="D34" s="712"/>
      <c r="E34" s="712"/>
      <c r="F34" s="712"/>
      <c r="G34" s="712"/>
      <c r="H34" s="712"/>
      <c r="I34" s="712"/>
      <c r="J34" s="712"/>
      <c r="K34" s="712"/>
      <c r="L34" s="712"/>
    </row>
    <row r="35" spans="1:12">
      <c r="A35" s="712"/>
      <c r="B35" s="712"/>
      <c r="C35" s="712"/>
      <c r="D35" s="712"/>
      <c r="E35" s="712"/>
      <c r="F35" s="712"/>
      <c r="G35" s="712"/>
      <c r="H35" s="712"/>
      <c r="I35" s="712"/>
      <c r="J35" s="712"/>
      <c r="K35" s="712"/>
      <c r="L35" s="712"/>
    </row>
    <row r="36" spans="1:12">
      <c r="A36" s="712"/>
      <c r="B36" s="712"/>
      <c r="C36" s="712"/>
      <c r="D36" s="712"/>
      <c r="E36" s="712"/>
      <c r="F36" s="712"/>
      <c r="G36" s="712"/>
      <c r="H36" s="712"/>
      <c r="I36" s="712"/>
      <c r="J36" s="712"/>
      <c r="K36" s="712"/>
      <c r="L36" s="712"/>
    </row>
    <row r="37" spans="1:12">
      <c r="A37" s="712"/>
      <c r="B37" s="712"/>
      <c r="C37" s="712"/>
      <c r="D37" s="712"/>
      <c r="E37" s="712"/>
      <c r="F37" s="712"/>
      <c r="G37" s="712"/>
      <c r="H37" s="712"/>
      <c r="I37" s="712"/>
      <c r="J37" s="712"/>
      <c r="K37" s="712"/>
      <c r="L37" s="712"/>
    </row>
    <row r="38" spans="1:12">
      <c r="A38" s="712"/>
      <c r="B38" s="712"/>
      <c r="C38" s="712"/>
      <c r="D38" s="712"/>
      <c r="E38" s="712"/>
      <c r="F38" s="712"/>
      <c r="G38" s="712"/>
      <c r="H38" s="712"/>
      <c r="I38" s="712"/>
      <c r="J38" s="712"/>
      <c r="K38" s="712"/>
      <c r="L38" s="712"/>
    </row>
  </sheetData>
  <mergeCells count="92">
    <mergeCell ref="A1:L1"/>
    <mergeCell ref="A2:L2"/>
    <mergeCell ref="A3:B3"/>
    <mergeCell ref="C3:L3"/>
    <mergeCell ref="A4:B4"/>
    <mergeCell ref="C4:G4"/>
    <mergeCell ref="I4:L4"/>
    <mergeCell ref="A5:B5"/>
    <mergeCell ref="C5:G5"/>
    <mergeCell ref="I5:L5"/>
    <mergeCell ref="C8:D8"/>
    <mergeCell ref="E8:F8"/>
    <mergeCell ref="J8:K8"/>
    <mergeCell ref="G6:G7"/>
    <mergeCell ref="L6:L7"/>
    <mergeCell ref="C11:D11"/>
    <mergeCell ref="E11:F11"/>
    <mergeCell ref="J11:K11"/>
    <mergeCell ref="C12:D12"/>
    <mergeCell ref="E12:F12"/>
    <mergeCell ref="J12:K12"/>
    <mergeCell ref="B13:G13"/>
    <mergeCell ref="H13:L13"/>
    <mergeCell ref="B14:G14"/>
    <mergeCell ref="H14:L14"/>
    <mergeCell ref="D15:E15"/>
    <mergeCell ref="F15:G15"/>
    <mergeCell ref="K15:L15"/>
    <mergeCell ref="D16:E16"/>
    <mergeCell ref="F16:G16"/>
    <mergeCell ref="K16:L16"/>
    <mergeCell ref="D17:E17"/>
    <mergeCell ref="F17:G17"/>
    <mergeCell ref="K17:L17"/>
    <mergeCell ref="D18:E18"/>
    <mergeCell ref="F18:G18"/>
    <mergeCell ref="K18:L18"/>
    <mergeCell ref="D19:E19"/>
    <mergeCell ref="F19:G19"/>
    <mergeCell ref="K19:L19"/>
    <mergeCell ref="D20:E20"/>
    <mergeCell ref="F20:G20"/>
    <mergeCell ref="K20:L20"/>
    <mergeCell ref="D21:E21"/>
    <mergeCell ref="F21:G21"/>
    <mergeCell ref="K21:L21"/>
    <mergeCell ref="D22:E22"/>
    <mergeCell ref="F22:G22"/>
    <mergeCell ref="K22:L22"/>
    <mergeCell ref="D23:E23"/>
    <mergeCell ref="F23:G23"/>
    <mergeCell ref="K23:L23"/>
    <mergeCell ref="D24:E24"/>
    <mergeCell ref="F24:G24"/>
    <mergeCell ref="K24:L24"/>
    <mergeCell ref="D25:E25"/>
    <mergeCell ref="F25:G25"/>
    <mergeCell ref="K25:L25"/>
    <mergeCell ref="D26:E26"/>
    <mergeCell ref="F26:G26"/>
    <mergeCell ref="K26:L26"/>
    <mergeCell ref="D27:E27"/>
    <mergeCell ref="F27:G27"/>
    <mergeCell ref="K27:L27"/>
    <mergeCell ref="D28:E28"/>
    <mergeCell ref="F28:G28"/>
    <mergeCell ref="K28:L28"/>
    <mergeCell ref="A29:H29"/>
    <mergeCell ref="K29:L29"/>
    <mergeCell ref="B16:B25"/>
    <mergeCell ref="B26:B27"/>
    <mergeCell ref="C16:C18"/>
    <mergeCell ref="C19:C21"/>
    <mergeCell ref="C22:C23"/>
    <mergeCell ref="C24:C25"/>
    <mergeCell ref="C26:C27"/>
    <mergeCell ref="L9:L10"/>
    <mergeCell ref="A30:L38"/>
    <mergeCell ref="A6:B12"/>
    <mergeCell ref="C6:D7"/>
    <mergeCell ref="E6:F7"/>
    <mergeCell ref="J6:K7"/>
    <mergeCell ref="C9:D10"/>
    <mergeCell ref="E9:F10"/>
    <mergeCell ref="J9:K10"/>
    <mergeCell ref="G9:G10"/>
    <mergeCell ref="H6:H7"/>
    <mergeCell ref="H9:H10"/>
    <mergeCell ref="I6:I7"/>
    <mergeCell ref="I9:I10"/>
    <mergeCell ref="A13:A14"/>
    <mergeCell ref="A15:A28"/>
  </mergeCells>
  <phoneticPr fontId="41" type="noConversion"/>
  <pageMargins left="0.62916666666666698" right="0.58888888888888902" top="0.62916666666666698" bottom="0.42916666666666697" header="0.50902777777777797" footer="0.34930555555555598"/>
  <pageSetup paperSize="9" orientation="landscape"/>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6"/>
  <sheetViews>
    <sheetView workbookViewId="0">
      <selection activeCell="AA21" sqref="AA21"/>
    </sheetView>
  </sheetViews>
  <sheetFormatPr defaultColWidth="9.1640625" defaultRowHeight="12.75"/>
  <cols>
    <col min="1" max="2" width="9.1640625" style="21"/>
    <col min="3" max="3" width="12" style="21" customWidth="1"/>
    <col min="4" max="4" width="9.1640625" style="21"/>
    <col min="5" max="5" width="19.1640625" style="21" customWidth="1"/>
    <col min="6" max="6" width="3.33203125" style="21" customWidth="1"/>
    <col min="7" max="7" width="23.33203125" style="21" customWidth="1"/>
    <col min="8" max="8" width="12.6640625" style="21" customWidth="1"/>
    <col min="9" max="13" width="9.1640625" style="21"/>
    <col min="14" max="14" width="14" style="21" customWidth="1"/>
    <col min="15" max="16384" width="9.1640625" style="21"/>
  </cols>
  <sheetData>
    <row r="1" spans="1:14" ht="24">
      <c r="A1" s="810" t="s">
        <v>93</v>
      </c>
      <c r="B1" s="810"/>
      <c r="C1" s="810"/>
      <c r="D1" s="810"/>
      <c r="E1" s="810"/>
      <c r="F1" s="810"/>
      <c r="G1" s="810"/>
      <c r="H1" s="810"/>
      <c r="I1" s="810"/>
      <c r="J1" s="810"/>
      <c r="K1" s="810"/>
      <c r="L1" s="810"/>
      <c r="M1" s="810"/>
      <c r="N1" s="810"/>
    </row>
    <row r="2" spans="1:14" ht="18.75">
      <c r="A2" s="811" t="s">
        <v>1799</v>
      </c>
      <c r="B2" s="811"/>
      <c r="C2" s="811"/>
      <c r="D2" s="811"/>
      <c r="E2" s="811"/>
      <c r="F2" s="811"/>
      <c r="G2" s="811"/>
      <c r="H2" s="811"/>
      <c r="I2" s="811"/>
      <c r="J2" s="811"/>
      <c r="K2" s="811"/>
      <c r="L2" s="811"/>
      <c r="M2" s="811"/>
      <c r="N2" s="811"/>
    </row>
    <row r="3" spans="1:14" ht="23.1" customHeight="1">
      <c r="A3" s="792" t="s">
        <v>1</v>
      </c>
      <c r="B3" s="792"/>
      <c r="C3" s="792" t="s">
        <v>1800</v>
      </c>
      <c r="D3" s="792"/>
      <c r="E3" s="792"/>
      <c r="F3" s="792"/>
      <c r="G3" s="792"/>
      <c r="H3" s="792"/>
      <c r="I3" s="792"/>
      <c r="J3" s="792"/>
      <c r="K3" s="792"/>
      <c r="L3" s="792"/>
      <c r="M3" s="792"/>
      <c r="N3" s="792"/>
    </row>
    <row r="4" spans="1:14" ht="13.35" customHeight="1">
      <c r="A4" s="792" t="s">
        <v>95</v>
      </c>
      <c r="B4" s="792"/>
      <c r="C4" s="792" t="s">
        <v>1615</v>
      </c>
      <c r="D4" s="792"/>
      <c r="E4" s="792"/>
      <c r="F4" s="792"/>
      <c r="G4" s="792"/>
      <c r="H4" s="792" t="s">
        <v>97</v>
      </c>
      <c r="I4" s="792"/>
      <c r="J4" s="792" t="s">
        <v>82</v>
      </c>
      <c r="K4" s="792"/>
      <c r="L4" s="792"/>
      <c r="M4" s="792"/>
      <c r="N4" s="792"/>
    </row>
    <row r="5" spans="1:14">
      <c r="A5" s="792"/>
      <c r="B5" s="792"/>
      <c r="C5" s="792"/>
      <c r="D5" s="792"/>
      <c r="E5" s="792"/>
      <c r="F5" s="792"/>
      <c r="G5" s="792"/>
      <c r="H5" s="792"/>
      <c r="I5" s="792"/>
      <c r="J5" s="792"/>
      <c r="K5" s="792"/>
      <c r="L5" s="792"/>
      <c r="M5" s="792"/>
      <c r="N5" s="792"/>
    </row>
    <row r="6" spans="1:14" ht="13.35" customHeight="1">
      <c r="A6" s="792" t="s">
        <v>99</v>
      </c>
      <c r="B6" s="792"/>
      <c r="C6" s="792" t="s">
        <v>1573</v>
      </c>
      <c r="D6" s="792"/>
      <c r="E6" s="792"/>
      <c r="F6" s="792"/>
      <c r="G6" s="792"/>
      <c r="H6" s="792" t="s">
        <v>101</v>
      </c>
      <c r="I6" s="792"/>
      <c r="J6" s="792">
        <v>84187733</v>
      </c>
      <c r="K6" s="792"/>
      <c r="L6" s="792"/>
      <c r="M6" s="792"/>
      <c r="N6" s="792"/>
    </row>
    <row r="7" spans="1:14">
      <c r="A7" s="792"/>
      <c r="B7" s="792"/>
      <c r="C7" s="792"/>
      <c r="D7" s="792"/>
      <c r="E7" s="792"/>
      <c r="F7" s="792"/>
      <c r="G7" s="792"/>
      <c r="H7" s="792"/>
      <c r="I7" s="792"/>
      <c r="J7" s="792"/>
      <c r="K7" s="792"/>
      <c r="L7" s="792"/>
      <c r="M7" s="792"/>
      <c r="N7" s="792"/>
    </row>
    <row r="8" spans="1:14" ht="14.45" customHeight="1">
      <c r="A8" s="799" t="s">
        <v>1801</v>
      </c>
      <c r="B8" s="800"/>
      <c r="C8" s="792"/>
      <c r="D8" s="792"/>
      <c r="E8" s="795" t="s">
        <v>5</v>
      </c>
      <c r="F8" s="799" t="s">
        <v>103</v>
      </c>
      <c r="G8" s="800"/>
      <c r="H8" s="799" t="s">
        <v>104</v>
      </c>
      <c r="I8" s="800"/>
      <c r="J8" s="792" t="s">
        <v>105</v>
      </c>
      <c r="K8" s="792"/>
      <c r="L8" s="792" t="s">
        <v>106</v>
      </c>
      <c r="M8" s="792"/>
      <c r="N8" s="792" t="s">
        <v>107</v>
      </c>
    </row>
    <row r="9" spans="1:14" ht="14.45" customHeight="1">
      <c r="A9" s="804"/>
      <c r="B9" s="805"/>
      <c r="C9" s="792"/>
      <c r="D9" s="792"/>
      <c r="E9" s="797"/>
      <c r="F9" s="801"/>
      <c r="G9" s="802"/>
      <c r="H9" s="801"/>
      <c r="I9" s="802"/>
      <c r="J9" s="792"/>
      <c r="K9" s="792"/>
      <c r="L9" s="792"/>
      <c r="M9" s="792"/>
      <c r="N9" s="792"/>
    </row>
    <row r="10" spans="1:14" ht="14.1" customHeight="1">
      <c r="A10" s="804"/>
      <c r="B10" s="805"/>
      <c r="C10" s="792" t="s">
        <v>108</v>
      </c>
      <c r="D10" s="792"/>
      <c r="E10" s="23">
        <v>96.458799999999997</v>
      </c>
      <c r="F10" s="806">
        <v>96.458799999999997</v>
      </c>
      <c r="G10" s="806"/>
      <c r="H10" s="806">
        <v>96.457999999999998</v>
      </c>
      <c r="I10" s="806"/>
      <c r="J10" s="792">
        <v>10</v>
      </c>
      <c r="K10" s="792"/>
      <c r="L10" s="807">
        <f>H10/F10*100%</f>
        <v>0.999991706303624</v>
      </c>
      <c r="M10" s="792"/>
      <c r="N10" s="28">
        <v>10</v>
      </c>
    </row>
    <row r="11" spans="1:14" ht="14.1" customHeight="1">
      <c r="A11" s="804"/>
      <c r="B11" s="805"/>
      <c r="C11" s="792" t="s">
        <v>1802</v>
      </c>
      <c r="D11" s="792"/>
      <c r="E11" s="23">
        <v>96.458799999999997</v>
      </c>
      <c r="F11" s="806">
        <v>96.458799999999997</v>
      </c>
      <c r="G11" s="806"/>
      <c r="H11" s="806">
        <v>96.457999999999998</v>
      </c>
      <c r="I11" s="806"/>
      <c r="J11" s="792">
        <v>10</v>
      </c>
      <c r="K11" s="792"/>
      <c r="L11" s="807">
        <f>H11/F11*100%</f>
        <v>0.999991706303624</v>
      </c>
      <c r="M11" s="792"/>
      <c r="N11" s="28">
        <v>10</v>
      </c>
    </row>
    <row r="12" spans="1:14" ht="14.1" customHeight="1">
      <c r="A12" s="804"/>
      <c r="B12" s="805"/>
      <c r="C12" s="792" t="s">
        <v>1803</v>
      </c>
      <c r="D12" s="792"/>
      <c r="E12" s="24"/>
      <c r="F12" s="808"/>
      <c r="G12" s="809"/>
      <c r="H12" s="808"/>
      <c r="I12" s="809"/>
      <c r="J12" s="792"/>
      <c r="K12" s="792"/>
      <c r="L12" s="792"/>
      <c r="M12" s="792"/>
      <c r="N12" s="22"/>
    </row>
    <row r="13" spans="1:14" ht="14.45" customHeight="1">
      <c r="A13" s="801"/>
      <c r="B13" s="802"/>
      <c r="C13" s="792" t="s">
        <v>1804</v>
      </c>
      <c r="D13" s="792"/>
      <c r="E13" s="22"/>
      <c r="F13" s="792"/>
      <c r="G13" s="792"/>
      <c r="H13" s="792"/>
      <c r="I13" s="792"/>
      <c r="J13" s="792" t="s">
        <v>112</v>
      </c>
      <c r="K13" s="792"/>
      <c r="L13" s="792"/>
      <c r="M13" s="792"/>
      <c r="N13" s="22" t="s">
        <v>112</v>
      </c>
    </row>
    <row r="14" spans="1:14" ht="14.45" customHeight="1">
      <c r="A14" s="803"/>
      <c r="B14" s="803"/>
      <c r="C14" s="792" t="s">
        <v>1805</v>
      </c>
      <c r="D14" s="792"/>
      <c r="E14" s="22"/>
      <c r="F14" s="792"/>
      <c r="G14" s="792"/>
      <c r="H14" s="792"/>
      <c r="I14" s="792"/>
      <c r="J14" s="792" t="s">
        <v>112</v>
      </c>
      <c r="K14" s="792"/>
      <c r="L14" s="792"/>
      <c r="M14" s="792"/>
      <c r="N14" s="22" t="s">
        <v>112</v>
      </c>
    </row>
    <row r="15" spans="1:14" ht="14.1" customHeight="1">
      <c r="A15" s="792" t="s">
        <v>114</v>
      </c>
      <c r="B15" s="792" t="s">
        <v>115</v>
      </c>
      <c r="C15" s="792"/>
      <c r="D15" s="792"/>
      <c r="E15" s="792"/>
      <c r="F15" s="792"/>
      <c r="G15" s="792"/>
      <c r="H15" s="792" t="s">
        <v>116</v>
      </c>
      <c r="I15" s="792"/>
      <c r="J15" s="792"/>
      <c r="K15" s="792"/>
      <c r="L15" s="792"/>
      <c r="M15" s="792"/>
      <c r="N15" s="792"/>
    </row>
    <row r="16" spans="1:14" ht="163.35" customHeight="1">
      <c r="A16" s="792"/>
      <c r="B16" s="794" t="s">
        <v>1806</v>
      </c>
      <c r="C16" s="794"/>
      <c r="D16" s="794"/>
      <c r="E16" s="794"/>
      <c r="F16" s="794"/>
      <c r="G16" s="794"/>
      <c r="H16" s="794" t="s">
        <v>1807</v>
      </c>
      <c r="I16" s="794"/>
      <c r="J16" s="794"/>
      <c r="K16" s="794"/>
      <c r="L16" s="794"/>
      <c r="M16" s="794"/>
      <c r="N16" s="794"/>
    </row>
    <row r="17" spans="1:14" ht="25.7" customHeight="1">
      <c r="A17" s="792" t="s">
        <v>1621</v>
      </c>
      <c r="B17" s="792" t="s">
        <v>120</v>
      </c>
      <c r="C17" s="792" t="s">
        <v>121</v>
      </c>
      <c r="D17" s="792" t="s">
        <v>122</v>
      </c>
      <c r="E17" s="792"/>
      <c r="F17" s="792"/>
      <c r="G17" s="795" t="s">
        <v>1622</v>
      </c>
      <c r="H17" s="795" t="s">
        <v>1623</v>
      </c>
      <c r="I17" s="792" t="s">
        <v>105</v>
      </c>
      <c r="J17" s="792"/>
      <c r="K17" s="792" t="s">
        <v>107</v>
      </c>
      <c r="L17" s="792"/>
      <c r="M17" s="799" t="s">
        <v>1808</v>
      </c>
      <c r="N17" s="800"/>
    </row>
    <row r="18" spans="1:14" ht="14.45" customHeight="1">
      <c r="A18" s="792"/>
      <c r="B18" s="792"/>
      <c r="C18" s="792"/>
      <c r="D18" s="792"/>
      <c r="E18" s="792"/>
      <c r="F18" s="792"/>
      <c r="G18" s="797"/>
      <c r="H18" s="797"/>
      <c r="I18" s="792"/>
      <c r="J18" s="792"/>
      <c r="K18" s="792"/>
      <c r="L18" s="792"/>
      <c r="M18" s="801"/>
      <c r="N18" s="802"/>
    </row>
    <row r="19" spans="1:14" ht="30" customHeight="1">
      <c r="A19" s="792"/>
      <c r="B19" s="792" t="s">
        <v>126</v>
      </c>
      <c r="C19" s="792" t="s">
        <v>127</v>
      </c>
      <c r="D19" s="794" t="s">
        <v>1809</v>
      </c>
      <c r="E19" s="794"/>
      <c r="F19" s="794"/>
      <c r="G19" s="22" t="s">
        <v>1810</v>
      </c>
      <c r="H19" s="22" t="s">
        <v>1810</v>
      </c>
      <c r="I19" s="792">
        <v>5</v>
      </c>
      <c r="J19" s="792"/>
      <c r="K19" s="792">
        <v>5</v>
      </c>
      <c r="L19" s="792"/>
      <c r="M19" s="792"/>
      <c r="N19" s="792"/>
    </row>
    <row r="20" spans="1:14" ht="30" customHeight="1">
      <c r="A20" s="792"/>
      <c r="B20" s="792"/>
      <c r="C20" s="792"/>
      <c r="D20" s="794" t="s">
        <v>1811</v>
      </c>
      <c r="E20" s="794"/>
      <c r="F20" s="794"/>
      <c r="G20" s="22" t="s">
        <v>1812</v>
      </c>
      <c r="H20" s="22" t="s">
        <v>1813</v>
      </c>
      <c r="I20" s="792">
        <v>4</v>
      </c>
      <c r="J20" s="792"/>
      <c r="K20" s="792">
        <v>3</v>
      </c>
      <c r="L20" s="792"/>
      <c r="M20" s="792" t="s">
        <v>1814</v>
      </c>
      <c r="N20" s="792"/>
    </row>
    <row r="21" spans="1:14" ht="30" customHeight="1">
      <c r="A21" s="792"/>
      <c r="B21" s="792"/>
      <c r="C21" s="792"/>
      <c r="D21" s="794" t="s">
        <v>1815</v>
      </c>
      <c r="E21" s="794"/>
      <c r="F21" s="794"/>
      <c r="G21" s="22" t="s">
        <v>1816</v>
      </c>
      <c r="H21" s="22" t="s">
        <v>1817</v>
      </c>
      <c r="I21" s="792">
        <v>5</v>
      </c>
      <c r="J21" s="792"/>
      <c r="K21" s="792">
        <v>5</v>
      </c>
      <c r="L21" s="792"/>
      <c r="M21" s="792"/>
      <c r="N21" s="792"/>
    </row>
    <row r="22" spans="1:14" ht="30" customHeight="1">
      <c r="A22" s="792"/>
      <c r="B22" s="792"/>
      <c r="C22" s="792"/>
      <c r="D22" s="794" t="s">
        <v>1818</v>
      </c>
      <c r="E22" s="794"/>
      <c r="F22" s="794"/>
      <c r="G22" s="22" t="s">
        <v>1819</v>
      </c>
      <c r="H22" s="22" t="s">
        <v>1819</v>
      </c>
      <c r="I22" s="792">
        <v>4</v>
      </c>
      <c r="J22" s="792"/>
      <c r="K22" s="792">
        <v>4</v>
      </c>
      <c r="L22" s="792"/>
      <c r="M22" s="792"/>
      <c r="N22" s="792"/>
    </row>
    <row r="23" spans="1:14" ht="30" customHeight="1">
      <c r="A23" s="792"/>
      <c r="B23" s="792"/>
      <c r="C23" s="792"/>
      <c r="D23" s="794" t="s">
        <v>1672</v>
      </c>
      <c r="E23" s="794"/>
      <c r="F23" s="794"/>
      <c r="G23" s="22" t="s">
        <v>1820</v>
      </c>
      <c r="H23" s="22" t="s">
        <v>1821</v>
      </c>
      <c r="I23" s="792">
        <v>4</v>
      </c>
      <c r="J23" s="792"/>
      <c r="K23" s="792">
        <v>1.2</v>
      </c>
      <c r="L23" s="792"/>
      <c r="M23" s="794" t="s">
        <v>1822</v>
      </c>
      <c r="N23" s="794"/>
    </row>
    <row r="24" spans="1:14" ht="30" customHeight="1">
      <c r="A24" s="792"/>
      <c r="B24" s="792"/>
      <c r="C24" s="792"/>
      <c r="D24" s="794" t="s">
        <v>1823</v>
      </c>
      <c r="E24" s="794"/>
      <c r="F24" s="794"/>
      <c r="G24" s="22" t="s">
        <v>1824</v>
      </c>
      <c r="H24" s="22" t="s">
        <v>1824</v>
      </c>
      <c r="I24" s="792">
        <v>4</v>
      </c>
      <c r="J24" s="792"/>
      <c r="K24" s="792">
        <v>4</v>
      </c>
      <c r="L24" s="792"/>
      <c r="M24" s="792"/>
      <c r="N24" s="792"/>
    </row>
    <row r="25" spans="1:14" ht="30" customHeight="1">
      <c r="A25" s="792"/>
      <c r="B25" s="792"/>
      <c r="C25" s="792" t="s">
        <v>130</v>
      </c>
      <c r="D25" s="794" t="s">
        <v>1590</v>
      </c>
      <c r="E25" s="794"/>
      <c r="F25" s="794"/>
      <c r="G25" s="25">
        <v>1</v>
      </c>
      <c r="H25" s="26">
        <v>0.88890000000000002</v>
      </c>
      <c r="I25" s="792">
        <v>4</v>
      </c>
      <c r="J25" s="792"/>
      <c r="K25" s="792">
        <v>3.6</v>
      </c>
      <c r="L25" s="792"/>
      <c r="M25" s="793" t="s">
        <v>1591</v>
      </c>
      <c r="N25" s="793"/>
    </row>
    <row r="26" spans="1:14" ht="30" customHeight="1">
      <c r="A26" s="792"/>
      <c r="B26" s="792"/>
      <c r="C26" s="792"/>
      <c r="D26" s="794" t="s">
        <v>1592</v>
      </c>
      <c r="E26" s="794"/>
      <c r="F26" s="794"/>
      <c r="G26" s="25">
        <v>1</v>
      </c>
      <c r="H26" s="25">
        <v>1</v>
      </c>
      <c r="I26" s="792">
        <v>4</v>
      </c>
      <c r="J26" s="792"/>
      <c r="K26" s="792">
        <v>4</v>
      </c>
      <c r="L26" s="792"/>
      <c r="M26" s="792"/>
      <c r="N26" s="792"/>
    </row>
    <row r="27" spans="1:14" ht="30" customHeight="1">
      <c r="A27" s="792"/>
      <c r="B27" s="792"/>
      <c r="C27" s="792" t="s">
        <v>133</v>
      </c>
      <c r="D27" s="794" t="s">
        <v>1594</v>
      </c>
      <c r="E27" s="794"/>
      <c r="F27" s="794"/>
      <c r="G27" s="22" t="s">
        <v>1825</v>
      </c>
      <c r="H27" s="27" t="s">
        <v>1826</v>
      </c>
      <c r="I27" s="792">
        <v>4</v>
      </c>
      <c r="J27" s="792"/>
      <c r="K27" s="792">
        <v>4</v>
      </c>
      <c r="L27" s="792"/>
      <c r="M27" s="793" t="s">
        <v>1827</v>
      </c>
      <c r="N27" s="793"/>
    </row>
    <row r="28" spans="1:14" ht="30" customHeight="1">
      <c r="A28" s="792"/>
      <c r="B28" s="792"/>
      <c r="C28" s="792"/>
      <c r="D28" s="794" t="s">
        <v>1828</v>
      </c>
      <c r="E28" s="794"/>
      <c r="F28" s="794"/>
      <c r="G28" s="22" t="s">
        <v>1829</v>
      </c>
      <c r="H28" s="22" t="s">
        <v>1830</v>
      </c>
      <c r="I28" s="792">
        <v>4</v>
      </c>
      <c r="J28" s="792"/>
      <c r="K28" s="792">
        <v>3</v>
      </c>
      <c r="L28" s="792"/>
      <c r="M28" s="793" t="s">
        <v>1827</v>
      </c>
      <c r="N28" s="793"/>
    </row>
    <row r="29" spans="1:14" ht="30" customHeight="1">
      <c r="A29" s="792"/>
      <c r="B29" s="792"/>
      <c r="C29" s="792" t="s">
        <v>136</v>
      </c>
      <c r="D29" s="794" t="s">
        <v>1600</v>
      </c>
      <c r="E29" s="794"/>
      <c r="F29" s="794"/>
      <c r="G29" s="25">
        <v>1</v>
      </c>
      <c r="H29" s="25">
        <v>1</v>
      </c>
      <c r="I29" s="792">
        <v>4</v>
      </c>
      <c r="J29" s="792"/>
      <c r="K29" s="792">
        <v>4</v>
      </c>
      <c r="L29" s="792"/>
      <c r="M29" s="792"/>
      <c r="N29" s="792"/>
    </row>
    <row r="30" spans="1:14" ht="30" customHeight="1">
      <c r="A30" s="792"/>
      <c r="B30" s="792"/>
      <c r="C30" s="792"/>
      <c r="D30" s="794" t="s">
        <v>1601</v>
      </c>
      <c r="E30" s="794"/>
      <c r="F30" s="794"/>
      <c r="G30" s="25">
        <v>1</v>
      </c>
      <c r="H30" s="25">
        <v>1</v>
      </c>
      <c r="I30" s="792">
        <v>4</v>
      </c>
      <c r="J30" s="792"/>
      <c r="K30" s="792">
        <v>4</v>
      </c>
      <c r="L30" s="792"/>
      <c r="M30" s="792"/>
      <c r="N30" s="792"/>
    </row>
    <row r="31" spans="1:14" ht="30" customHeight="1">
      <c r="A31" s="792"/>
      <c r="B31" s="792" t="s">
        <v>202</v>
      </c>
      <c r="C31" s="795" t="s">
        <v>1831</v>
      </c>
      <c r="D31" s="794" t="s">
        <v>1832</v>
      </c>
      <c r="E31" s="794"/>
      <c r="F31" s="794"/>
      <c r="G31" s="22" t="s">
        <v>1833</v>
      </c>
      <c r="H31" s="27" t="s">
        <v>1834</v>
      </c>
      <c r="I31" s="792">
        <v>15</v>
      </c>
      <c r="J31" s="792"/>
      <c r="K31" s="792">
        <v>13</v>
      </c>
      <c r="L31" s="792"/>
      <c r="M31" s="793" t="s">
        <v>1835</v>
      </c>
      <c r="N31" s="793"/>
    </row>
    <row r="32" spans="1:14" ht="30" customHeight="1">
      <c r="A32" s="792"/>
      <c r="B32" s="792"/>
      <c r="C32" s="796"/>
      <c r="D32" s="794" t="s">
        <v>1836</v>
      </c>
      <c r="E32" s="794"/>
      <c r="F32" s="794"/>
      <c r="G32" s="27" t="s">
        <v>1837</v>
      </c>
      <c r="H32" s="27" t="s">
        <v>1837</v>
      </c>
      <c r="I32" s="792">
        <v>15</v>
      </c>
      <c r="J32" s="792"/>
      <c r="K32" s="792">
        <v>14</v>
      </c>
      <c r="L32" s="792"/>
      <c r="M32" s="793" t="s">
        <v>1838</v>
      </c>
      <c r="N32" s="793"/>
    </row>
    <row r="33" spans="1:14" ht="30" customHeight="1">
      <c r="A33" s="792"/>
      <c r="B33" s="792" t="s">
        <v>1654</v>
      </c>
      <c r="C33" s="792" t="s">
        <v>147</v>
      </c>
      <c r="D33" s="794" t="s">
        <v>1770</v>
      </c>
      <c r="E33" s="794"/>
      <c r="F33" s="794"/>
      <c r="G33" s="792" t="s">
        <v>354</v>
      </c>
      <c r="H33" s="798">
        <v>0.92</v>
      </c>
      <c r="I33" s="792">
        <v>10</v>
      </c>
      <c r="J33" s="792"/>
      <c r="K33" s="792">
        <v>8</v>
      </c>
      <c r="L33" s="792"/>
      <c r="M33" s="793" t="s">
        <v>1839</v>
      </c>
      <c r="N33" s="793"/>
    </row>
    <row r="34" spans="1:14" ht="30" customHeight="1">
      <c r="A34" s="792"/>
      <c r="B34" s="792"/>
      <c r="C34" s="792"/>
      <c r="D34" s="794"/>
      <c r="E34" s="794"/>
      <c r="F34" s="794"/>
      <c r="G34" s="792"/>
      <c r="H34" s="798"/>
      <c r="I34" s="792"/>
      <c r="J34" s="792"/>
      <c r="K34" s="792"/>
      <c r="L34" s="792"/>
      <c r="M34" s="793"/>
      <c r="N34" s="793"/>
    </row>
    <row r="35" spans="1:14" ht="3" customHeight="1">
      <c r="A35" s="792"/>
      <c r="B35" s="792"/>
      <c r="C35" s="792"/>
      <c r="D35" s="794"/>
      <c r="E35" s="794"/>
      <c r="F35" s="794"/>
      <c r="G35" s="792"/>
      <c r="H35" s="798"/>
      <c r="I35" s="792"/>
      <c r="J35" s="792"/>
      <c r="K35" s="792"/>
      <c r="L35" s="792"/>
      <c r="M35" s="793"/>
      <c r="N35" s="793"/>
    </row>
    <row r="36" spans="1:14" ht="36.950000000000003" customHeight="1">
      <c r="A36" s="792" t="s">
        <v>148</v>
      </c>
      <c r="B36" s="792"/>
      <c r="C36" s="792"/>
      <c r="D36" s="792"/>
      <c r="E36" s="792"/>
      <c r="F36" s="792"/>
      <c r="G36" s="792"/>
      <c r="H36" s="792"/>
      <c r="I36" s="792">
        <v>100</v>
      </c>
      <c r="J36" s="792"/>
      <c r="K36" s="792">
        <f>N10+K19+K20+K21+K22+K23+K24+K25+K26+K27+K28+K29+K30+K31+K32+K33</f>
        <v>89.800000000000011</v>
      </c>
      <c r="L36" s="792"/>
      <c r="M36" s="792" t="s">
        <v>1562</v>
      </c>
      <c r="N36" s="792"/>
    </row>
    <row r="37" spans="1:14" s="2" customFormat="1" ht="12.75" customHeight="1">
      <c r="A37" s="712" t="s">
        <v>1056</v>
      </c>
      <c r="B37" s="712"/>
      <c r="C37" s="712"/>
      <c r="D37" s="712"/>
      <c r="E37" s="712"/>
      <c r="F37" s="712"/>
      <c r="G37" s="712"/>
      <c r="H37" s="712"/>
      <c r="I37" s="712"/>
      <c r="J37" s="712"/>
      <c r="K37" s="712"/>
      <c r="L37" s="712"/>
      <c r="M37" s="712"/>
      <c r="N37" s="712"/>
    </row>
    <row r="38" spans="1:14" s="2" customFormat="1" ht="12" customHeight="1">
      <c r="A38" s="712"/>
      <c r="B38" s="712"/>
      <c r="C38" s="712"/>
      <c r="D38" s="712"/>
      <c r="E38" s="712"/>
      <c r="F38" s="712"/>
      <c r="G38" s="712"/>
      <c r="H38" s="712"/>
      <c r="I38" s="712"/>
      <c r="J38" s="712"/>
      <c r="K38" s="712"/>
      <c r="L38" s="712"/>
      <c r="M38" s="712"/>
      <c r="N38" s="712"/>
    </row>
    <row r="39" spans="1:14" s="2" customFormat="1" ht="12">
      <c r="A39" s="712"/>
      <c r="B39" s="712"/>
      <c r="C39" s="712"/>
      <c r="D39" s="712"/>
      <c r="E39" s="712"/>
      <c r="F39" s="712"/>
      <c r="G39" s="712"/>
      <c r="H39" s="712"/>
      <c r="I39" s="712"/>
      <c r="J39" s="712"/>
      <c r="K39" s="712"/>
      <c r="L39" s="712"/>
      <c r="M39" s="712"/>
      <c r="N39" s="712"/>
    </row>
    <row r="40" spans="1:14" s="2" customFormat="1" ht="12">
      <c r="A40" s="712"/>
      <c r="B40" s="712"/>
      <c r="C40" s="712"/>
      <c r="D40" s="712"/>
      <c r="E40" s="712"/>
      <c r="F40" s="712"/>
      <c r="G40" s="712"/>
      <c r="H40" s="712"/>
      <c r="I40" s="712"/>
      <c r="J40" s="712"/>
      <c r="K40" s="712"/>
      <c r="L40" s="712"/>
      <c r="M40" s="712"/>
      <c r="N40" s="712"/>
    </row>
    <row r="41" spans="1:14" s="2" customFormat="1" ht="12">
      <c r="A41" s="712"/>
      <c r="B41" s="712"/>
      <c r="C41" s="712"/>
      <c r="D41" s="712"/>
      <c r="E41" s="712"/>
      <c r="F41" s="712"/>
      <c r="G41" s="712"/>
      <c r="H41" s="712"/>
      <c r="I41" s="712"/>
      <c r="J41" s="712"/>
      <c r="K41" s="712"/>
      <c r="L41" s="712"/>
      <c r="M41" s="712"/>
      <c r="N41" s="712"/>
    </row>
    <row r="42" spans="1:14" s="2" customFormat="1" ht="12">
      <c r="A42" s="712"/>
      <c r="B42" s="712"/>
      <c r="C42" s="712"/>
      <c r="D42" s="712"/>
      <c r="E42" s="712"/>
      <c r="F42" s="712"/>
      <c r="G42" s="712"/>
      <c r="H42" s="712"/>
      <c r="I42" s="712"/>
      <c r="J42" s="712"/>
      <c r="K42" s="712"/>
      <c r="L42" s="712"/>
      <c r="M42" s="712"/>
      <c r="N42" s="712"/>
    </row>
    <row r="43" spans="1:14" s="2" customFormat="1" ht="12">
      <c r="A43" s="712"/>
      <c r="B43" s="712"/>
      <c r="C43" s="712"/>
      <c r="D43" s="712"/>
      <c r="E43" s="712"/>
      <c r="F43" s="712"/>
      <c r="G43" s="712"/>
      <c r="H43" s="712"/>
      <c r="I43" s="712"/>
      <c r="J43" s="712"/>
      <c r="K43" s="712"/>
      <c r="L43" s="712"/>
      <c r="M43" s="712"/>
      <c r="N43" s="712"/>
    </row>
    <row r="44" spans="1:14" s="2" customFormat="1" ht="12">
      <c r="A44" s="712"/>
      <c r="B44" s="712"/>
      <c r="C44" s="712"/>
      <c r="D44" s="712"/>
      <c r="E44" s="712"/>
      <c r="F44" s="712"/>
      <c r="G44" s="712"/>
      <c r="H44" s="712"/>
      <c r="I44" s="712"/>
      <c r="J44" s="712"/>
      <c r="K44" s="712"/>
      <c r="L44" s="712"/>
      <c r="M44" s="712"/>
      <c r="N44" s="712"/>
    </row>
    <row r="45" spans="1:14" s="2" customFormat="1" ht="12">
      <c r="A45" s="712"/>
      <c r="B45" s="712"/>
      <c r="C45" s="712"/>
      <c r="D45" s="712"/>
      <c r="E45" s="712"/>
      <c r="F45" s="712"/>
      <c r="G45" s="712"/>
      <c r="H45" s="712"/>
      <c r="I45" s="712"/>
      <c r="J45" s="712"/>
      <c r="K45" s="712"/>
      <c r="L45" s="712"/>
      <c r="M45" s="712"/>
      <c r="N45" s="712"/>
    </row>
    <row r="46" spans="1:14" s="2" customFormat="1" ht="12"/>
  </sheetData>
  <mergeCells count="136">
    <mergeCell ref="H12:I12"/>
    <mergeCell ref="J12:K12"/>
    <mergeCell ref="L12:M12"/>
    <mergeCell ref="A1:N1"/>
    <mergeCell ref="A2:N2"/>
    <mergeCell ref="A3:B3"/>
    <mergeCell ref="C3:N3"/>
    <mergeCell ref="C10:D10"/>
    <mergeCell ref="F10:G10"/>
    <mergeCell ref="H10:I10"/>
    <mergeCell ref="J10:K10"/>
    <mergeCell ref="L10:M10"/>
    <mergeCell ref="E8:E9"/>
    <mergeCell ref="N8:N9"/>
    <mergeCell ref="A4:B5"/>
    <mergeCell ref="C4:G5"/>
    <mergeCell ref="H4:I5"/>
    <mergeCell ref="J4:N5"/>
    <mergeCell ref="A6:B7"/>
    <mergeCell ref="C6:G7"/>
    <mergeCell ref="H6:I7"/>
    <mergeCell ref="J6:N7"/>
    <mergeCell ref="C13:D13"/>
    <mergeCell ref="F13:G13"/>
    <mergeCell ref="H13:I13"/>
    <mergeCell ref="J13:K13"/>
    <mergeCell ref="L13:M13"/>
    <mergeCell ref="A14:B14"/>
    <mergeCell ref="C14:D14"/>
    <mergeCell ref="F14:G14"/>
    <mergeCell ref="H14:I14"/>
    <mergeCell ref="J14:K14"/>
    <mergeCell ref="L14:M14"/>
    <mergeCell ref="A8:B13"/>
    <mergeCell ref="C8:D9"/>
    <mergeCell ref="F8:G9"/>
    <mergeCell ref="H8:I9"/>
    <mergeCell ref="J8:K9"/>
    <mergeCell ref="L8:M9"/>
    <mergeCell ref="C11:D11"/>
    <mergeCell ref="F11:G11"/>
    <mergeCell ref="H11:I11"/>
    <mergeCell ref="J11:K11"/>
    <mergeCell ref="L11:M11"/>
    <mergeCell ref="C12:D12"/>
    <mergeCell ref="F12:G12"/>
    <mergeCell ref="H15:N15"/>
    <mergeCell ref="B16:G16"/>
    <mergeCell ref="H16:N16"/>
    <mergeCell ref="D19:F19"/>
    <mergeCell ref="I19:J19"/>
    <mergeCell ref="K19:L19"/>
    <mergeCell ref="M19:N19"/>
    <mergeCell ref="D20:F20"/>
    <mergeCell ref="I20:J20"/>
    <mergeCell ref="K20:L20"/>
    <mergeCell ref="M20:N20"/>
    <mergeCell ref="D17:F18"/>
    <mergeCell ref="G17:G18"/>
    <mergeCell ref="D21:F21"/>
    <mergeCell ref="I21:J21"/>
    <mergeCell ref="K21:L21"/>
    <mergeCell ref="M21:N21"/>
    <mergeCell ref="D22:F22"/>
    <mergeCell ref="I22:J22"/>
    <mergeCell ref="K22:L22"/>
    <mergeCell ref="M22:N22"/>
    <mergeCell ref="D23:F23"/>
    <mergeCell ref="I23:J23"/>
    <mergeCell ref="K23:L23"/>
    <mergeCell ref="M23:N23"/>
    <mergeCell ref="M28:N28"/>
    <mergeCell ref="D29:F29"/>
    <mergeCell ref="I29:J29"/>
    <mergeCell ref="K29:L29"/>
    <mergeCell ref="M29:N29"/>
    <mergeCell ref="D24:F24"/>
    <mergeCell ref="I24:J24"/>
    <mergeCell ref="K24:L24"/>
    <mergeCell ref="M24:N24"/>
    <mergeCell ref="D25:F25"/>
    <mergeCell ref="I25:J25"/>
    <mergeCell ref="K25:L25"/>
    <mergeCell ref="M25:N25"/>
    <mergeCell ref="D26:F26"/>
    <mergeCell ref="I26:J26"/>
    <mergeCell ref="K26:L26"/>
    <mergeCell ref="M26:N26"/>
    <mergeCell ref="H33:H35"/>
    <mergeCell ref="I17:J18"/>
    <mergeCell ref="K17:L18"/>
    <mergeCell ref="M17:N18"/>
    <mergeCell ref="D30:F30"/>
    <mergeCell ref="I30:J30"/>
    <mergeCell ref="K30:L30"/>
    <mergeCell ref="M30:N30"/>
    <mergeCell ref="D31:F31"/>
    <mergeCell ref="I31:J31"/>
    <mergeCell ref="K31:L31"/>
    <mergeCell ref="M31:N31"/>
    <mergeCell ref="D32:F32"/>
    <mergeCell ref="I32:J32"/>
    <mergeCell ref="K32:L32"/>
    <mergeCell ref="M32:N32"/>
    <mergeCell ref="D27:F27"/>
    <mergeCell ref="I27:J27"/>
    <mergeCell ref="K27:L27"/>
    <mergeCell ref="M27:N27"/>
    <mergeCell ref="D28:F28"/>
    <mergeCell ref="I33:J35"/>
    <mergeCell ref="I28:J28"/>
    <mergeCell ref="K28:L28"/>
    <mergeCell ref="K33:L35"/>
    <mergeCell ref="M33:N35"/>
    <mergeCell ref="A37:N45"/>
    <mergeCell ref="D33:F35"/>
    <mergeCell ref="A36:H36"/>
    <mergeCell ref="I36:J36"/>
    <mergeCell ref="K36:L36"/>
    <mergeCell ref="M36:N36"/>
    <mergeCell ref="A15:A16"/>
    <mergeCell ref="A17:A35"/>
    <mergeCell ref="B17:B18"/>
    <mergeCell ref="B19:B30"/>
    <mergeCell ref="B31:B32"/>
    <mergeCell ref="B33:B35"/>
    <mergeCell ref="C17:C18"/>
    <mergeCell ref="C19:C24"/>
    <mergeCell ref="C25:C26"/>
    <mergeCell ref="C27:C28"/>
    <mergeCell ref="C29:C30"/>
    <mergeCell ref="C31:C32"/>
    <mergeCell ref="C33:C35"/>
    <mergeCell ref="B15:G15"/>
    <mergeCell ref="G33:G35"/>
    <mergeCell ref="H17:H18"/>
  </mergeCells>
  <phoneticPr fontId="41" type="noConversion"/>
  <pageMargins left="0.51" right="0.63" top="0.55000000000000004" bottom="0.63" header="0.51" footer="0.51"/>
  <pageSetup paperSize="9" orientation="landscape"/>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0"/>
  <sheetViews>
    <sheetView workbookViewId="0">
      <selection activeCell="AA21" sqref="AA21"/>
    </sheetView>
  </sheetViews>
  <sheetFormatPr defaultColWidth="8.83203125" defaultRowHeight="12"/>
  <cols>
    <col min="1" max="1" width="8.83203125" style="2"/>
    <col min="2" max="2" width="10.33203125" style="2" customWidth="1"/>
    <col min="3" max="3" width="12.1640625" style="2" customWidth="1"/>
    <col min="4" max="4" width="13.33203125" style="2" customWidth="1"/>
    <col min="5" max="5" width="7" style="2" customWidth="1"/>
    <col min="6" max="6" width="11.33203125" style="2" customWidth="1"/>
    <col min="7" max="7" width="17" style="2" customWidth="1"/>
    <col min="8" max="8" width="29.1640625" style="2" customWidth="1"/>
    <col min="9" max="10" width="8.83203125" style="2" customWidth="1"/>
    <col min="11" max="11" width="9.33203125" style="2" customWidth="1"/>
    <col min="12" max="12" width="7" style="2" customWidth="1"/>
    <col min="13" max="13" width="14.6640625" style="2" customWidth="1"/>
    <col min="14" max="16384" width="8.83203125" style="2"/>
  </cols>
  <sheetData>
    <row r="1" spans="1:12" ht="22.5">
      <c r="A1" s="721" t="s">
        <v>93</v>
      </c>
      <c r="B1" s="721"/>
      <c r="C1" s="721"/>
      <c r="D1" s="721"/>
      <c r="E1" s="721"/>
      <c r="F1" s="721"/>
      <c r="G1" s="721"/>
      <c r="H1" s="721"/>
      <c r="I1" s="721"/>
      <c r="J1" s="721"/>
      <c r="K1" s="721"/>
      <c r="L1" s="721"/>
    </row>
    <row r="2" spans="1:12" ht="13.5">
      <c r="A2" s="722" t="s">
        <v>315</v>
      </c>
      <c r="B2" s="722"/>
      <c r="C2" s="722"/>
      <c r="D2" s="722"/>
      <c r="E2" s="722"/>
      <c r="F2" s="722"/>
      <c r="G2" s="722"/>
      <c r="H2" s="722"/>
      <c r="I2" s="722"/>
      <c r="J2" s="722"/>
      <c r="K2" s="722"/>
      <c r="L2" s="722"/>
    </row>
    <row r="3" spans="1:12" ht="14.25">
      <c r="A3" s="281" t="s">
        <v>1</v>
      </c>
      <c r="B3" s="281"/>
      <c r="C3" s="281" t="s">
        <v>90</v>
      </c>
      <c r="D3" s="281"/>
      <c r="E3" s="281"/>
      <c r="F3" s="281"/>
      <c r="G3" s="281"/>
      <c r="H3" s="281"/>
      <c r="I3" s="281"/>
      <c r="J3" s="281"/>
      <c r="K3" s="281"/>
      <c r="L3" s="281"/>
    </row>
    <row r="4" spans="1:12" ht="14.25">
      <c r="A4" s="281" t="s">
        <v>95</v>
      </c>
      <c r="B4" s="281"/>
      <c r="C4" s="479" t="s">
        <v>1840</v>
      </c>
      <c r="D4" s="281"/>
      <c r="E4" s="281"/>
      <c r="F4" s="281"/>
      <c r="G4" s="281"/>
      <c r="H4" s="4" t="s">
        <v>97</v>
      </c>
      <c r="I4" s="281" t="s">
        <v>82</v>
      </c>
      <c r="J4" s="281"/>
      <c r="K4" s="281"/>
      <c r="L4" s="281"/>
    </row>
    <row r="5" spans="1:12" ht="14.25">
      <c r="A5" s="281" t="s">
        <v>99</v>
      </c>
      <c r="B5" s="281"/>
      <c r="C5" s="479" t="s">
        <v>1841</v>
      </c>
      <c r="D5" s="479"/>
      <c r="E5" s="479"/>
      <c r="F5" s="479"/>
      <c r="G5" s="479"/>
      <c r="H5" s="4" t="s">
        <v>101</v>
      </c>
      <c r="I5" s="281">
        <v>84187906</v>
      </c>
      <c r="J5" s="281"/>
      <c r="K5" s="281"/>
      <c r="L5" s="281"/>
    </row>
    <row r="6" spans="1:12">
      <c r="A6" s="287" t="s">
        <v>102</v>
      </c>
      <c r="B6" s="288"/>
      <c r="C6" s="281"/>
      <c r="D6" s="281"/>
      <c r="E6" s="293" t="s">
        <v>5</v>
      </c>
      <c r="F6" s="294"/>
      <c r="G6" s="284" t="s">
        <v>103</v>
      </c>
      <c r="H6" s="284" t="s">
        <v>104</v>
      </c>
      <c r="I6" s="281" t="s">
        <v>105</v>
      </c>
      <c r="J6" s="281" t="s">
        <v>106</v>
      </c>
      <c r="K6" s="281"/>
      <c r="L6" s="281" t="s">
        <v>107</v>
      </c>
    </row>
    <row r="7" spans="1:12">
      <c r="A7" s="289"/>
      <c r="B7" s="290"/>
      <c r="C7" s="281"/>
      <c r="D7" s="281"/>
      <c r="E7" s="295"/>
      <c r="F7" s="296"/>
      <c r="G7" s="286"/>
      <c r="H7" s="286"/>
      <c r="I7" s="281"/>
      <c r="J7" s="281"/>
      <c r="K7" s="281"/>
      <c r="L7" s="281"/>
    </row>
    <row r="8" spans="1:12" ht="14.25">
      <c r="A8" s="289"/>
      <c r="B8" s="290"/>
      <c r="C8" s="305" t="s">
        <v>108</v>
      </c>
      <c r="D8" s="305"/>
      <c r="E8" s="414">
        <v>155.15</v>
      </c>
      <c r="F8" s="415"/>
      <c r="G8" s="8">
        <v>155.15</v>
      </c>
      <c r="H8" s="7">
        <v>154.91271</v>
      </c>
      <c r="I8" s="3">
        <v>10</v>
      </c>
      <c r="J8" s="570">
        <v>0.99845310989365099</v>
      </c>
      <c r="K8" s="571"/>
      <c r="L8" s="15">
        <v>10</v>
      </c>
    </row>
    <row r="9" spans="1:12">
      <c r="A9" s="289"/>
      <c r="B9" s="290"/>
      <c r="C9" s="293" t="s">
        <v>109</v>
      </c>
      <c r="D9" s="294"/>
      <c r="E9" s="410">
        <v>155.15</v>
      </c>
      <c r="F9" s="410"/>
      <c r="G9" s="410">
        <v>155.15</v>
      </c>
      <c r="H9" s="410">
        <v>154.91</v>
      </c>
      <c r="I9" s="281">
        <v>10</v>
      </c>
      <c r="J9" s="283">
        <f>H9/G9*100%</f>
        <v>0.99845310989365121</v>
      </c>
      <c r="K9" s="283"/>
      <c r="L9" s="282">
        <v>10</v>
      </c>
    </row>
    <row r="10" spans="1:12">
      <c r="A10" s="289"/>
      <c r="B10" s="290"/>
      <c r="C10" s="295"/>
      <c r="D10" s="296"/>
      <c r="E10" s="410"/>
      <c r="F10" s="410"/>
      <c r="G10" s="410"/>
      <c r="H10" s="410"/>
      <c r="I10" s="281"/>
      <c r="J10" s="283"/>
      <c r="K10" s="283"/>
      <c r="L10" s="282"/>
    </row>
    <row r="11" spans="1:12" ht="14.25">
      <c r="A11" s="289"/>
      <c r="B11" s="290"/>
      <c r="C11" s="281" t="s">
        <v>110</v>
      </c>
      <c r="D11" s="281"/>
      <c r="E11" s="297"/>
      <c r="F11" s="298"/>
      <c r="G11" s="3"/>
      <c r="H11" s="4"/>
      <c r="I11" s="20" t="s">
        <v>112</v>
      </c>
      <c r="J11" s="281"/>
      <c r="K11" s="281"/>
      <c r="L11" s="20" t="s">
        <v>112</v>
      </c>
    </row>
    <row r="12" spans="1:12" ht="14.25">
      <c r="A12" s="291"/>
      <c r="B12" s="292"/>
      <c r="C12" s="281" t="s">
        <v>113</v>
      </c>
      <c r="D12" s="281"/>
      <c r="E12" s="297"/>
      <c r="F12" s="298"/>
      <c r="G12" s="3"/>
      <c r="H12" s="4"/>
      <c r="I12" s="20" t="s">
        <v>112</v>
      </c>
      <c r="J12" s="281"/>
      <c r="K12" s="281"/>
      <c r="L12" s="20" t="s">
        <v>112</v>
      </c>
    </row>
    <row r="13" spans="1:12" ht="14.25">
      <c r="A13" s="281" t="s">
        <v>114</v>
      </c>
      <c r="B13" s="281" t="s">
        <v>115</v>
      </c>
      <c r="C13" s="281"/>
      <c r="D13" s="281"/>
      <c r="E13" s="281"/>
      <c r="F13" s="281"/>
      <c r="G13" s="281"/>
      <c r="H13" s="281" t="s">
        <v>116</v>
      </c>
      <c r="I13" s="281"/>
      <c r="J13" s="281"/>
      <c r="K13" s="281"/>
      <c r="L13" s="281"/>
    </row>
    <row r="14" spans="1:12" ht="171" customHeight="1">
      <c r="A14" s="281"/>
      <c r="B14" s="304" t="s">
        <v>1842</v>
      </c>
      <c r="C14" s="304"/>
      <c r="D14" s="304"/>
      <c r="E14" s="304"/>
      <c r="F14" s="304"/>
      <c r="G14" s="304"/>
      <c r="H14" s="304" t="s">
        <v>1843</v>
      </c>
      <c r="I14" s="304"/>
      <c r="J14" s="304"/>
      <c r="K14" s="304"/>
      <c r="L14" s="304"/>
    </row>
    <row r="15" spans="1:12" s="1" customFormat="1" ht="28.5">
      <c r="A15" s="284" t="s">
        <v>119</v>
      </c>
      <c r="B15" s="3" t="s">
        <v>120</v>
      </c>
      <c r="C15" s="3" t="s">
        <v>121</v>
      </c>
      <c r="D15" s="281" t="s">
        <v>122</v>
      </c>
      <c r="E15" s="281"/>
      <c r="F15" s="293" t="s">
        <v>123</v>
      </c>
      <c r="G15" s="294"/>
      <c r="H15" s="5" t="s">
        <v>124</v>
      </c>
      <c r="I15" s="3" t="s">
        <v>105</v>
      </c>
      <c r="J15" s="3" t="s">
        <v>107</v>
      </c>
      <c r="K15" s="293" t="s">
        <v>125</v>
      </c>
      <c r="L15" s="294"/>
    </row>
    <row r="16" spans="1:12" s="1" customFormat="1" ht="28.5">
      <c r="A16" s="285"/>
      <c r="B16" s="281" t="s">
        <v>126</v>
      </c>
      <c r="C16" s="284" t="s">
        <v>127</v>
      </c>
      <c r="D16" s="300" t="s">
        <v>1844</v>
      </c>
      <c r="E16" s="301"/>
      <c r="F16" s="452" t="s">
        <v>1845</v>
      </c>
      <c r="G16" s="413"/>
      <c r="H16" s="3" t="s">
        <v>1846</v>
      </c>
      <c r="I16" s="3">
        <v>5</v>
      </c>
      <c r="J16" s="3">
        <v>5</v>
      </c>
      <c r="K16" s="297"/>
      <c r="L16" s="298"/>
    </row>
    <row r="17" spans="1:12" s="1" customFormat="1" ht="28.5">
      <c r="A17" s="285"/>
      <c r="B17" s="281"/>
      <c r="C17" s="285"/>
      <c r="D17" s="300" t="s">
        <v>1847</v>
      </c>
      <c r="E17" s="301"/>
      <c r="F17" s="297" t="s">
        <v>1848</v>
      </c>
      <c r="G17" s="298"/>
      <c r="H17" s="18" t="s">
        <v>1849</v>
      </c>
      <c r="I17" s="3">
        <v>5</v>
      </c>
      <c r="J17" s="3">
        <v>5</v>
      </c>
      <c r="K17" s="297"/>
      <c r="L17" s="298"/>
    </row>
    <row r="18" spans="1:12" s="1" customFormat="1" ht="99.75">
      <c r="A18" s="285"/>
      <c r="B18" s="281"/>
      <c r="C18" s="286"/>
      <c r="D18" s="300" t="s">
        <v>1850</v>
      </c>
      <c r="E18" s="301"/>
      <c r="F18" s="297" t="s">
        <v>1851</v>
      </c>
      <c r="G18" s="298"/>
      <c r="H18" s="3" t="s">
        <v>1851</v>
      </c>
      <c r="I18" s="3">
        <v>5</v>
      </c>
      <c r="J18" s="3">
        <v>5</v>
      </c>
      <c r="K18" s="297"/>
      <c r="L18" s="298"/>
    </row>
    <row r="19" spans="1:12" s="1" customFormat="1" ht="156" customHeight="1">
      <c r="A19" s="285"/>
      <c r="B19" s="281"/>
      <c r="C19" s="284" t="s">
        <v>130</v>
      </c>
      <c r="D19" s="300" t="s">
        <v>1844</v>
      </c>
      <c r="E19" s="301"/>
      <c r="F19" s="300" t="s">
        <v>1852</v>
      </c>
      <c r="G19" s="301"/>
      <c r="H19" s="3" t="s">
        <v>1853</v>
      </c>
      <c r="I19" s="3">
        <v>5</v>
      </c>
      <c r="J19" s="3">
        <v>4</v>
      </c>
      <c r="K19" s="297" t="s">
        <v>1854</v>
      </c>
      <c r="L19" s="298"/>
    </row>
    <row r="20" spans="1:12" s="1" customFormat="1" ht="28.5">
      <c r="A20" s="285"/>
      <c r="B20" s="281"/>
      <c r="C20" s="285"/>
      <c r="D20" s="300" t="s">
        <v>1855</v>
      </c>
      <c r="E20" s="301"/>
      <c r="F20" s="297" t="s">
        <v>1856</v>
      </c>
      <c r="G20" s="298"/>
      <c r="H20" s="3" t="s">
        <v>1857</v>
      </c>
      <c r="I20" s="3">
        <v>5</v>
      </c>
      <c r="J20" s="3">
        <v>5</v>
      </c>
      <c r="K20" s="297"/>
      <c r="L20" s="298"/>
    </row>
    <row r="21" spans="1:12" s="1" customFormat="1" ht="58.35" customHeight="1">
      <c r="A21" s="285"/>
      <c r="B21" s="281"/>
      <c r="C21" s="286"/>
      <c r="D21" s="300" t="s">
        <v>1858</v>
      </c>
      <c r="E21" s="301"/>
      <c r="F21" s="281" t="s">
        <v>1859</v>
      </c>
      <c r="G21" s="281"/>
      <c r="H21" s="3" t="s">
        <v>1860</v>
      </c>
      <c r="I21" s="3">
        <v>5</v>
      </c>
      <c r="J21" s="3">
        <v>4</v>
      </c>
      <c r="K21" s="297" t="s">
        <v>1861</v>
      </c>
      <c r="L21" s="298"/>
    </row>
    <row r="22" spans="1:12" s="1" customFormat="1" ht="107.1" customHeight="1">
      <c r="A22" s="285"/>
      <c r="B22" s="281"/>
      <c r="C22" s="284" t="s">
        <v>133</v>
      </c>
      <c r="D22" s="300" t="s">
        <v>1844</v>
      </c>
      <c r="E22" s="301"/>
      <c r="F22" s="281" t="s">
        <v>1862</v>
      </c>
      <c r="G22" s="281"/>
      <c r="H22" s="3" t="s">
        <v>1863</v>
      </c>
      <c r="I22" s="3">
        <v>4</v>
      </c>
      <c r="J22" s="3">
        <v>4</v>
      </c>
      <c r="K22" s="281"/>
      <c r="L22" s="281"/>
    </row>
    <row r="23" spans="1:12" s="1" customFormat="1" ht="61.35" customHeight="1">
      <c r="A23" s="285"/>
      <c r="B23" s="281"/>
      <c r="C23" s="285"/>
      <c r="D23" s="300" t="s">
        <v>1864</v>
      </c>
      <c r="E23" s="301"/>
      <c r="F23" s="297" t="s">
        <v>1865</v>
      </c>
      <c r="G23" s="298"/>
      <c r="H23" s="19" t="s">
        <v>1866</v>
      </c>
      <c r="I23" s="3">
        <v>4</v>
      </c>
      <c r="J23" s="3">
        <v>4</v>
      </c>
      <c r="K23" s="297"/>
      <c r="L23" s="298"/>
    </row>
    <row r="24" spans="1:12" s="1" customFormat="1" ht="114" customHeight="1">
      <c r="A24" s="285"/>
      <c r="B24" s="281"/>
      <c r="C24" s="286"/>
      <c r="D24" s="300" t="s">
        <v>1855</v>
      </c>
      <c r="E24" s="301"/>
      <c r="F24" s="297" t="s">
        <v>1867</v>
      </c>
      <c r="G24" s="298"/>
      <c r="H24" s="3" t="s">
        <v>1868</v>
      </c>
      <c r="I24" s="3">
        <v>4</v>
      </c>
      <c r="J24" s="3">
        <v>4</v>
      </c>
      <c r="K24" s="297"/>
      <c r="L24" s="298"/>
    </row>
    <row r="25" spans="1:12" s="1" customFormat="1" ht="23.1" customHeight="1">
      <c r="A25" s="285"/>
      <c r="B25" s="281"/>
      <c r="C25" s="284" t="s">
        <v>136</v>
      </c>
      <c r="D25" s="300" t="s">
        <v>1869</v>
      </c>
      <c r="E25" s="301"/>
      <c r="F25" s="812">
        <v>1</v>
      </c>
      <c r="G25" s="298"/>
      <c r="H25" s="11" t="s">
        <v>1593</v>
      </c>
      <c r="I25" s="3">
        <v>4</v>
      </c>
      <c r="J25" s="3">
        <v>4</v>
      </c>
      <c r="K25" s="297"/>
      <c r="L25" s="298"/>
    </row>
    <row r="26" spans="1:12" s="1" customFormat="1" ht="23.1" customHeight="1">
      <c r="A26" s="285"/>
      <c r="B26" s="281"/>
      <c r="C26" s="286"/>
      <c r="D26" s="300" t="s">
        <v>1870</v>
      </c>
      <c r="E26" s="301"/>
      <c r="F26" s="812">
        <v>1</v>
      </c>
      <c r="G26" s="298"/>
      <c r="H26" s="11" t="s">
        <v>1593</v>
      </c>
      <c r="I26" s="3">
        <v>4</v>
      </c>
      <c r="J26" s="3">
        <v>4</v>
      </c>
      <c r="K26" s="281"/>
      <c r="L26" s="281"/>
    </row>
    <row r="27" spans="1:12" s="1" customFormat="1" ht="54" customHeight="1">
      <c r="A27" s="285"/>
      <c r="B27" s="284" t="s">
        <v>139</v>
      </c>
      <c r="C27" s="284" t="s">
        <v>140</v>
      </c>
      <c r="D27" s="300" t="s">
        <v>1871</v>
      </c>
      <c r="E27" s="301"/>
      <c r="F27" s="812" t="s">
        <v>1872</v>
      </c>
      <c r="G27" s="813"/>
      <c r="H27" s="19" t="s">
        <v>1873</v>
      </c>
      <c r="I27" s="3">
        <v>10</v>
      </c>
      <c r="J27" s="3">
        <v>8</v>
      </c>
      <c r="K27" s="297" t="s">
        <v>1874</v>
      </c>
      <c r="L27" s="298"/>
    </row>
    <row r="28" spans="1:12" s="1" customFormat="1" ht="75" customHeight="1">
      <c r="A28" s="285"/>
      <c r="B28" s="285"/>
      <c r="C28" s="285"/>
      <c r="D28" s="297" t="s">
        <v>1875</v>
      </c>
      <c r="E28" s="298"/>
      <c r="F28" s="281" t="s">
        <v>1876</v>
      </c>
      <c r="G28" s="281"/>
      <c r="H28" s="19" t="s">
        <v>1877</v>
      </c>
      <c r="I28" s="3">
        <v>10</v>
      </c>
      <c r="J28" s="3">
        <v>8</v>
      </c>
      <c r="K28" s="281" t="s">
        <v>1878</v>
      </c>
      <c r="L28" s="281"/>
    </row>
    <row r="29" spans="1:12" s="1" customFormat="1" ht="82.35" customHeight="1">
      <c r="A29" s="285"/>
      <c r="B29" s="285"/>
      <c r="C29" s="286"/>
      <c r="D29" s="297" t="s">
        <v>1879</v>
      </c>
      <c r="E29" s="298"/>
      <c r="F29" s="281" t="s">
        <v>1880</v>
      </c>
      <c r="G29" s="281"/>
      <c r="H29" s="19" t="s">
        <v>1881</v>
      </c>
      <c r="I29" s="3">
        <v>10</v>
      </c>
      <c r="J29" s="3">
        <v>8</v>
      </c>
      <c r="K29" s="281" t="s">
        <v>1882</v>
      </c>
      <c r="L29" s="281"/>
    </row>
    <row r="30" spans="1:12" s="1" customFormat="1" ht="57">
      <c r="A30" s="286"/>
      <c r="B30" s="3" t="s">
        <v>146</v>
      </c>
      <c r="C30" s="3" t="s">
        <v>147</v>
      </c>
      <c r="D30" s="297" t="s">
        <v>1613</v>
      </c>
      <c r="E30" s="298"/>
      <c r="F30" s="281" t="s">
        <v>354</v>
      </c>
      <c r="G30" s="281"/>
      <c r="H30" s="11" t="s">
        <v>1883</v>
      </c>
      <c r="I30" s="3">
        <v>10</v>
      </c>
      <c r="J30" s="3">
        <v>8</v>
      </c>
      <c r="K30" s="281" t="s">
        <v>1884</v>
      </c>
      <c r="L30" s="281"/>
    </row>
    <row r="31" spans="1:12" s="1" customFormat="1" ht="36" customHeight="1">
      <c r="A31" s="302" t="s">
        <v>148</v>
      </c>
      <c r="B31" s="302"/>
      <c r="C31" s="302"/>
      <c r="D31" s="302"/>
      <c r="E31" s="302"/>
      <c r="F31" s="302"/>
      <c r="G31" s="302"/>
      <c r="H31" s="302"/>
      <c r="I31" s="16">
        <v>100</v>
      </c>
      <c r="J31" s="14">
        <f>L8+J16+J17+J18+J19+J20+J21+J22+J23+J24+J25+J26+J27+J28+J29+J30</f>
        <v>90</v>
      </c>
      <c r="K31" s="303" t="s">
        <v>1562</v>
      </c>
      <c r="L31" s="303"/>
    </row>
    <row r="32" spans="1:12">
      <c r="A32" s="408" t="s">
        <v>1056</v>
      </c>
      <c r="B32" s="408"/>
      <c r="C32" s="408"/>
      <c r="D32" s="408"/>
      <c r="E32" s="408"/>
      <c r="F32" s="408"/>
      <c r="G32" s="408"/>
      <c r="H32" s="408"/>
      <c r="I32" s="408"/>
      <c r="J32" s="408"/>
      <c r="K32" s="408"/>
      <c r="L32" s="408"/>
    </row>
    <row r="33" spans="1:12">
      <c r="A33" s="712"/>
      <c r="B33" s="712"/>
      <c r="C33" s="712"/>
      <c r="D33" s="712"/>
      <c r="E33" s="712"/>
      <c r="F33" s="712"/>
      <c r="G33" s="712"/>
      <c r="H33" s="712"/>
      <c r="I33" s="712"/>
      <c r="J33" s="712"/>
      <c r="K33" s="712"/>
      <c r="L33" s="712"/>
    </row>
    <row r="34" spans="1:12">
      <c r="A34" s="712"/>
      <c r="B34" s="712"/>
      <c r="C34" s="712"/>
      <c r="D34" s="712"/>
      <c r="E34" s="712"/>
      <c r="F34" s="712"/>
      <c r="G34" s="712"/>
      <c r="H34" s="712"/>
      <c r="I34" s="712"/>
      <c r="J34" s="712"/>
      <c r="K34" s="712"/>
      <c r="L34" s="712"/>
    </row>
    <row r="35" spans="1:12">
      <c r="A35" s="712"/>
      <c r="B35" s="712"/>
      <c r="C35" s="712"/>
      <c r="D35" s="712"/>
      <c r="E35" s="712"/>
      <c r="F35" s="712"/>
      <c r="G35" s="712"/>
      <c r="H35" s="712"/>
      <c r="I35" s="712"/>
      <c r="J35" s="712"/>
      <c r="K35" s="712"/>
      <c r="L35" s="712"/>
    </row>
    <row r="36" spans="1:12">
      <c r="A36" s="712"/>
      <c r="B36" s="712"/>
      <c r="C36" s="712"/>
      <c r="D36" s="712"/>
      <c r="E36" s="712"/>
      <c r="F36" s="712"/>
      <c r="G36" s="712"/>
      <c r="H36" s="712"/>
      <c r="I36" s="712"/>
      <c r="J36" s="712"/>
      <c r="K36" s="712"/>
      <c r="L36" s="712"/>
    </row>
    <row r="37" spans="1:12">
      <c r="A37" s="712"/>
      <c r="B37" s="712"/>
      <c r="C37" s="712"/>
      <c r="D37" s="712"/>
      <c r="E37" s="712"/>
      <c r="F37" s="712"/>
      <c r="G37" s="712"/>
      <c r="H37" s="712"/>
      <c r="I37" s="712"/>
      <c r="J37" s="712"/>
      <c r="K37" s="712"/>
      <c r="L37" s="712"/>
    </row>
    <row r="38" spans="1:12">
      <c r="A38" s="712"/>
      <c r="B38" s="712"/>
      <c r="C38" s="712"/>
      <c r="D38" s="712"/>
      <c r="E38" s="712"/>
      <c r="F38" s="712"/>
      <c r="G38" s="712"/>
      <c r="H38" s="712"/>
      <c r="I38" s="712"/>
      <c r="J38" s="712"/>
      <c r="K38" s="712"/>
      <c r="L38" s="712"/>
    </row>
    <row r="39" spans="1:12">
      <c r="A39" s="712"/>
      <c r="B39" s="712"/>
      <c r="C39" s="712"/>
      <c r="D39" s="712"/>
      <c r="E39" s="712"/>
      <c r="F39" s="712"/>
      <c r="G39" s="712"/>
      <c r="H39" s="712"/>
      <c r="I39" s="712"/>
      <c r="J39" s="712"/>
      <c r="K39" s="712"/>
      <c r="L39" s="712"/>
    </row>
    <row r="40" spans="1:12">
      <c r="A40" s="712"/>
      <c r="B40" s="712"/>
      <c r="C40" s="712"/>
      <c r="D40" s="712"/>
      <c r="E40" s="712"/>
      <c r="F40" s="712"/>
      <c r="G40" s="712"/>
      <c r="H40" s="712"/>
      <c r="I40" s="712"/>
      <c r="J40" s="712"/>
      <c r="K40" s="712"/>
      <c r="L40" s="712"/>
    </row>
  </sheetData>
  <mergeCells count="98">
    <mergeCell ref="A1:L1"/>
    <mergeCell ref="A2:L2"/>
    <mergeCell ref="A3:B3"/>
    <mergeCell ref="C3:L3"/>
    <mergeCell ref="A4:B4"/>
    <mergeCell ref="C4:G4"/>
    <mergeCell ref="I4:L4"/>
    <mergeCell ref="A5:B5"/>
    <mergeCell ref="C5:G5"/>
    <mergeCell ref="I5:L5"/>
    <mergeCell ref="C8:D8"/>
    <mergeCell ref="E8:F8"/>
    <mergeCell ref="J8:K8"/>
    <mergeCell ref="G6:G7"/>
    <mergeCell ref="L6:L7"/>
    <mergeCell ref="C11:D11"/>
    <mergeCell ref="E11:F11"/>
    <mergeCell ref="J11:K11"/>
    <mergeCell ref="C12:D12"/>
    <mergeCell ref="E12:F12"/>
    <mergeCell ref="J12:K12"/>
    <mergeCell ref="B13:G13"/>
    <mergeCell ref="H13:L13"/>
    <mergeCell ref="B14:G14"/>
    <mergeCell ref="H14:L14"/>
    <mergeCell ref="D15:E15"/>
    <mergeCell ref="F15:G15"/>
    <mergeCell ref="K15:L15"/>
    <mergeCell ref="D16:E16"/>
    <mergeCell ref="F16:G16"/>
    <mergeCell ref="K16:L16"/>
    <mergeCell ref="D17:E17"/>
    <mergeCell ref="F17:G17"/>
    <mergeCell ref="K17:L17"/>
    <mergeCell ref="D18:E18"/>
    <mergeCell ref="F18:G18"/>
    <mergeCell ref="K18:L18"/>
    <mergeCell ref="D19:E19"/>
    <mergeCell ref="F19:G19"/>
    <mergeCell ref="K19:L19"/>
    <mergeCell ref="D20:E20"/>
    <mergeCell ref="F20:G20"/>
    <mergeCell ref="K20:L20"/>
    <mergeCell ref="D21:E21"/>
    <mergeCell ref="F21:G21"/>
    <mergeCell ref="K21:L21"/>
    <mergeCell ref="D22:E22"/>
    <mergeCell ref="F22:G22"/>
    <mergeCell ref="K22:L22"/>
    <mergeCell ref="D23:E23"/>
    <mergeCell ref="F23:G23"/>
    <mergeCell ref="K23:L23"/>
    <mergeCell ref="D24:E24"/>
    <mergeCell ref="F24:G24"/>
    <mergeCell ref="K24:L24"/>
    <mergeCell ref="D25:E25"/>
    <mergeCell ref="F25:G25"/>
    <mergeCell ref="K25:L25"/>
    <mergeCell ref="D26:E26"/>
    <mergeCell ref="F26:G26"/>
    <mergeCell ref="K26:L26"/>
    <mergeCell ref="D27:E27"/>
    <mergeCell ref="F27:G27"/>
    <mergeCell ref="K27:L27"/>
    <mergeCell ref="D28:E28"/>
    <mergeCell ref="F28:G28"/>
    <mergeCell ref="K28:L28"/>
    <mergeCell ref="D29:E29"/>
    <mergeCell ref="F29:G29"/>
    <mergeCell ref="K29:L29"/>
    <mergeCell ref="D30:E30"/>
    <mergeCell ref="F30:G30"/>
    <mergeCell ref="K30:L30"/>
    <mergeCell ref="A31:H31"/>
    <mergeCell ref="K31:L31"/>
    <mergeCell ref="B16:B26"/>
    <mergeCell ref="B27:B29"/>
    <mergeCell ref="C16:C18"/>
    <mergeCell ref="C19:C21"/>
    <mergeCell ref="C22:C24"/>
    <mergeCell ref="C25:C26"/>
    <mergeCell ref="C27:C29"/>
    <mergeCell ref="L9:L10"/>
    <mergeCell ref="A32:L40"/>
    <mergeCell ref="A6:B12"/>
    <mergeCell ref="C6:D7"/>
    <mergeCell ref="E6:F7"/>
    <mergeCell ref="J6:K7"/>
    <mergeCell ref="C9:D10"/>
    <mergeCell ref="E9:F10"/>
    <mergeCell ref="J9:K10"/>
    <mergeCell ref="G9:G10"/>
    <mergeCell ref="H6:H7"/>
    <mergeCell ref="H9:H10"/>
    <mergeCell ref="I6:I7"/>
    <mergeCell ref="I9:I10"/>
    <mergeCell ref="A13:A14"/>
    <mergeCell ref="A15:A30"/>
  </mergeCells>
  <phoneticPr fontId="41" type="noConversion"/>
  <pageMargins left="0.55000000000000004" right="0.63" top="0.47" bottom="0.39" header="0.39" footer="0.31"/>
  <pageSetup paperSize="9" orientation="landscape"/>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0"/>
  <sheetViews>
    <sheetView zoomScale="80" zoomScaleNormal="80" workbookViewId="0">
      <selection activeCell="AC26" sqref="AC26"/>
    </sheetView>
  </sheetViews>
  <sheetFormatPr defaultColWidth="8.83203125" defaultRowHeight="12"/>
  <cols>
    <col min="1" max="1" width="8.83203125" style="2"/>
    <col min="2" max="2" width="11" style="2" customWidth="1"/>
    <col min="3" max="3" width="16.33203125" style="2" customWidth="1"/>
    <col min="4" max="4" width="15.6640625" style="2" customWidth="1"/>
    <col min="5" max="5" width="7.6640625" style="2" customWidth="1"/>
    <col min="6" max="6" width="8.83203125" style="2"/>
    <col min="7" max="7" width="10.33203125" style="2" customWidth="1"/>
    <col min="8" max="8" width="18.6640625" style="2" customWidth="1"/>
    <col min="9" max="10" width="8.83203125" style="2" customWidth="1"/>
    <col min="11" max="11" width="9.33203125" style="2" customWidth="1"/>
    <col min="12" max="12" width="20.1640625" style="2" customWidth="1"/>
    <col min="13" max="13" width="14.6640625" style="2" customWidth="1"/>
    <col min="14" max="16384" width="8.83203125" style="2"/>
  </cols>
  <sheetData>
    <row r="1" spans="1:12" ht="22.5">
      <c r="A1" s="721" t="s">
        <v>93</v>
      </c>
      <c r="B1" s="721"/>
      <c r="C1" s="721"/>
      <c r="D1" s="721"/>
      <c r="E1" s="721"/>
      <c r="F1" s="721"/>
      <c r="G1" s="721"/>
      <c r="H1" s="721"/>
      <c r="I1" s="721"/>
      <c r="J1" s="721"/>
      <c r="K1" s="721"/>
      <c r="L1" s="721"/>
    </row>
    <row r="2" spans="1:12" ht="13.5">
      <c r="A2" s="722" t="s">
        <v>315</v>
      </c>
      <c r="B2" s="722"/>
      <c r="C2" s="722"/>
      <c r="D2" s="722"/>
      <c r="E2" s="722"/>
      <c r="F2" s="722"/>
      <c r="G2" s="722"/>
      <c r="H2" s="722"/>
      <c r="I2" s="722"/>
      <c r="J2" s="722"/>
      <c r="K2" s="722"/>
      <c r="L2" s="722"/>
    </row>
    <row r="3" spans="1:12" ht="14.25">
      <c r="A3" s="281" t="s">
        <v>1</v>
      </c>
      <c r="B3" s="281"/>
      <c r="C3" s="281" t="s">
        <v>1885</v>
      </c>
      <c r="D3" s="281"/>
      <c r="E3" s="281"/>
      <c r="F3" s="281"/>
      <c r="G3" s="281"/>
      <c r="H3" s="281"/>
      <c r="I3" s="281"/>
      <c r="J3" s="281"/>
      <c r="K3" s="281"/>
      <c r="L3" s="281"/>
    </row>
    <row r="4" spans="1:12" ht="14.25">
      <c r="A4" s="281" t="s">
        <v>95</v>
      </c>
      <c r="B4" s="281"/>
      <c r="C4" s="281" t="s">
        <v>96</v>
      </c>
      <c r="D4" s="281"/>
      <c r="E4" s="281"/>
      <c r="F4" s="281"/>
      <c r="G4" s="281"/>
      <c r="H4" s="4" t="s">
        <v>97</v>
      </c>
      <c r="I4" s="281" t="s">
        <v>82</v>
      </c>
      <c r="J4" s="281"/>
      <c r="K4" s="281"/>
      <c r="L4" s="281"/>
    </row>
    <row r="5" spans="1:12" ht="14.25">
      <c r="A5" s="281" t="s">
        <v>99</v>
      </c>
      <c r="B5" s="281"/>
      <c r="C5" s="281" t="s">
        <v>1886</v>
      </c>
      <c r="D5" s="281"/>
      <c r="E5" s="281"/>
      <c r="F5" s="281"/>
      <c r="G5" s="281"/>
      <c r="H5" s="4" t="s">
        <v>101</v>
      </c>
      <c r="I5" s="281">
        <v>84187733</v>
      </c>
      <c r="J5" s="281"/>
      <c r="K5" s="281"/>
      <c r="L5" s="281"/>
    </row>
    <row r="6" spans="1:12">
      <c r="A6" s="287" t="s">
        <v>102</v>
      </c>
      <c r="B6" s="288"/>
      <c r="C6" s="281"/>
      <c r="D6" s="281"/>
      <c r="E6" s="293" t="s">
        <v>5</v>
      </c>
      <c r="F6" s="294"/>
      <c r="G6" s="284" t="s">
        <v>103</v>
      </c>
      <c r="H6" s="284" t="s">
        <v>104</v>
      </c>
      <c r="I6" s="281" t="s">
        <v>105</v>
      </c>
      <c r="J6" s="281" t="s">
        <v>106</v>
      </c>
      <c r="K6" s="281"/>
      <c r="L6" s="281" t="s">
        <v>107</v>
      </c>
    </row>
    <row r="7" spans="1:12">
      <c r="A7" s="289"/>
      <c r="B7" s="290"/>
      <c r="C7" s="281"/>
      <c r="D7" s="281"/>
      <c r="E7" s="295"/>
      <c r="F7" s="296"/>
      <c r="G7" s="286"/>
      <c r="H7" s="286"/>
      <c r="I7" s="281"/>
      <c r="J7" s="281"/>
      <c r="K7" s="281"/>
      <c r="L7" s="281"/>
    </row>
    <row r="8" spans="1:12" ht="14.25">
      <c r="A8" s="289"/>
      <c r="B8" s="290"/>
      <c r="C8" s="305" t="s">
        <v>108</v>
      </c>
      <c r="D8" s="305"/>
      <c r="E8" s="297">
        <v>24.07</v>
      </c>
      <c r="F8" s="298"/>
      <c r="G8" s="3">
        <v>24.07</v>
      </c>
      <c r="H8" s="7">
        <v>19.33466</v>
      </c>
      <c r="I8" s="3">
        <v>10</v>
      </c>
      <c r="J8" s="308">
        <v>0.80300000000000005</v>
      </c>
      <c r="K8" s="309"/>
      <c r="L8" s="15">
        <v>8</v>
      </c>
    </row>
    <row r="9" spans="1:12">
      <c r="A9" s="289"/>
      <c r="B9" s="290"/>
      <c r="C9" s="293" t="s">
        <v>109</v>
      </c>
      <c r="D9" s="294"/>
      <c r="E9" s="281">
        <v>24.07</v>
      </c>
      <c r="F9" s="281"/>
      <c r="G9" s="281">
        <v>24.07</v>
      </c>
      <c r="H9" s="410">
        <v>19.33466</v>
      </c>
      <c r="I9" s="281">
        <v>10</v>
      </c>
      <c r="J9" s="283">
        <f>H9/E9*100%</f>
        <v>0.8032679684254258</v>
      </c>
      <c r="K9" s="283"/>
      <c r="L9" s="282">
        <f>J9*10</f>
        <v>8.0326796842542585</v>
      </c>
    </row>
    <row r="10" spans="1:12">
      <c r="A10" s="289"/>
      <c r="B10" s="290"/>
      <c r="C10" s="295"/>
      <c r="D10" s="296"/>
      <c r="E10" s="281"/>
      <c r="F10" s="281"/>
      <c r="G10" s="281"/>
      <c r="H10" s="410"/>
      <c r="I10" s="281"/>
      <c r="J10" s="283"/>
      <c r="K10" s="283"/>
      <c r="L10" s="282"/>
    </row>
    <row r="11" spans="1:12" ht="14.25">
      <c r="A11" s="289"/>
      <c r="B11" s="290"/>
      <c r="C11" s="281" t="s">
        <v>110</v>
      </c>
      <c r="D11" s="281"/>
      <c r="E11" s="297"/>
      <c r="F11" s="298"/>
      <c r="G11" s="3"/>
      <c r="H11" s="4"/>
      <c r="I11" s="3"/>
      <c r="J11" s="281"/>
      <c r="K11" s="281"/>
      <c r="L11" s="3"/>
    </row>
    <row r="12" spans="1:12" ht="14.25">
      <c r="A12" s="291"/>
      <c r="B12" s="292"/>
      <c r="C12" s="281" t="s">
        <v>113</v>
      </c>
      <c r="D12" s="281"/>
      <c r="E12" s="297"/>
      <c r="F12" s="298"/>
      <c r="G12" s="3"/>
      <c r="H12" s="4"/>
      <c r="I12" s="3"/>
      <c r="J12" s="281"/>
      <c r="K12" s="281"/>
      <c r="L12" s="3"/>
    </row>
    <row r="13" spans="1:12" ht="14.25">
      <c r="A13" s="281" t="s">
        <v>114</v>
      </c>
      <c r="B13" s="281" t="s">
        <v>115</v>
      </c>
      <c r="C13" s="281"/>
      <c r="D13" s="281"/>
      <c r="E13" s="281"/>
      <c r="F13" s="281"/>
      <c r="G13" s="281"/>
      <c r="H13" s="281" t="s">
        <v>116</v>
      </c>
      <c r="I13" s="281"/>
      <c r="J13" s="281"/>
      <c r="K13" s="281"/>
      <c r="L13" s="281"/>
    </row>
    <row r="14" spans="1:12" ht="129" customHeight="1">
      <c r="A14" s="281"/>
      <c r="B14" s="304" t="s">
        <v>1887</v>
      </c>
      <c r="C14" s="304"/>
      <c r="D14" s="304"/>
      <c r="E14" s="304"/>
      <c r="F14" s="304"/>
      <c r="G14" s="304"/>
      <c r="H14" s="304" t="s">
        <v>1888</v>
      </c>
      <c r="I14" s="304"/>
      <c r="J14" s="304"/>
      <c r="K14" s="304"/>
      <c r="L14" s="304"/>
    </row>
    <row r="15" spans="1:12" s="1" customFormat="1" ht="28.5">
      <c r="A15" s="284" t="s">
        <v>119</v>
      </c>
      <c r="B15" s="3" t="s">
        <v>120</v>
      </c>
      <c r="C15" s="3" t="s">
        <v>121</v>
      </c>
      <c r="D15" s="281" t="s">
        <v>122</v>
      </c>
      <c r="E15" s="281"/>
      <c r="F15" s="293" t="s">
        <v>123</v>
      </c>
      <c r="G15" s="294"/>
      <c r="H15" s="5" t="s">
        <v>124</v>
      </c>
      <c r="I15" s="3" t="s">
        <v>105</v>
      </c>
      <c r="J15" s="3" t="s">
        <v>107</v>
      </c>
      <c r="K15" s="293" t="s">
        <v>125</v>
      </c>
      <c r="L15" s="294"/>
    </row>
    <row r="16" spans="1:12" s="1" customFormat="1" ht="24.95" customHeight="1">
      <c r="A16" s="285"/>
      <c r="B16" s="281" t="s">
        <v>126</v>
      </c>
      <c r="C16" s="284" t="s">
        <v>127</v>
      </c>
      <c r="D16" s="300" t="s">
        <v>1889</v>
      </c>
      <c r="E16" s="301"/>
      <c r="F16" s="281" t="s">
        <v>1890</v>
      </c>
      <c r="G16" s="281"/>
      <c r="H16" s="11" t="s">
        <v>1890</v>
      </c>
      <c r="I16" s="3">
        <v>5</v>
      </c>
      <c r="J16" s="3">
        <v>5</v>
      </c>
      <c r="K16" s="412"/>
      <c r="L16" s="413"/>
    </row>
    <row r="17" spans="1:12" s="1" customFormat="1" ht="24.95" customHeight="1">
      <c r="A17" s="285"/>
      <c r="B17" s="281"/>
      <c r="C17" s="285"/>
      <c r="D17" s="300" t="s">
        <v>1891</v>
      </c>
      <c r="E17" s="301"/>
      <c r="F17" s="297" t="s">
        <v>1812</v>
      </c>
      <c r="G17" s="298"/>
      <c r="H17" s="11" t="s">
        <v>1812</v>
      </c>
      <c r="I17" s="3">
        <v>5</v>
      </c>
      <c r="J17" s="3">
        <v>5</v>
      </c>
      <c r="K17" s="412"/>
      <c r="L17" s="413"/>
    </row>
    <row r="18" spans="1:12" s="1" customFormat="1" ht="24.95" customHeight="1">
      <c r="A18" s="285"/>
      <c r="B18" s="281"/>
      <c r="C18" s="285"/>
      <c r="D18" s="300" t="s">
        <v>1892</v>
      </c>
      <c r="E18" s="301"/>
      <c r="F18" s="297" t="s">
        <v>1893</v>
      </c>
      <c r="G18" s="298"/>
      <c r="H18" s="11" t="s">
        <v>1894</v>
      </c>
      <c r="I18" s="3">
        <v>4</v>
      </c>
      <c r="J18" s="3">
        <v>4</v>
      </c>
      <c r="K18" s="412" t="s">
        <v>1895</v>
      </c>
      <c r="L18" s="413"/>
    </row>
    <row r="19" spans="1:12" s="1" customFormat="1" ht="24.95" customHeight="1">
      <c r="A19" s="285"/>
      <c r="B19" s="281"/>
      <c r="C19" s="286"/>
      <c r="D19" s="300" t="s">
        <v>1896</v>
      </c>
      <c r="E19" s="301"/>
      <c r="F19" s="281" t="s">
        <v>1890</v>
      </c>
      <c r="G19" s="281"/>
      <c r="H19" s="11" t="s">
        <v>1890</v>
      </c>
      <c r="I19" s="3">
        <v>5</v>
      </c>
      <c r="J19" s="3">
        <v>5</v>
      </c>
      <c r="K19" s="412"/>
      <c r="L19" s="413"/>
    </row>
    <row r="20" spans="1:12" s="1" customFormat="1" ht="51" customHeight="1">
      <c r="A20" s="285"/>
      <c r="B20" s="281"/>
      <c r="C20" s="284" t="s">
        <v>130</v>
      </c>
      <c r="D20" s="300" t="s">
        <v>1897</v>
      </c>
      <c r="E20" s="301"/>
      <c r="F20" s="281" t="s">
        <v>655</v>
      </c>
      <c r="G20" s="281"/>
      <c r="H20" s="3" t="s">
        <v>1898</v>
      </c>
      <c r="I20" s="3">
        <v>5</v>
      </c>
      <c r="J20" s="3">
        <v>4</v>
      </c>
      <c r="K20" s="304" t="s">
        <v>1899</v>
      </c>
      <c r="L20" s="304"/>
    </row>
    <row r="21" spans="1:12" s="1" customFormat="1" ht="32.1" customHeight="1">
      <c r="A21" s="285"/>
      <c r="B21" s="281"/>
      <c r="C21" s="285"/>
      <c r="D21" s="300" t="s">
        <v>1900</v>
      </c>
      <c r="E21" s="301"/>
      <c r="F21" s="281" t="s">
        <v>655</v>
      </c>
      <c r="G21" s="281"/>
      <c r="H21" s="3" t="s">
        <v>1898</v>
      </c>
      <c r="I21" s="3">
        <v>5</v>
      </c>
      <c r="J21" s="3">
        <v>4</v>
      </c>
      <c r="K21" s="412" t="s">
        <v>1901</v>
      </c>
      <c r="L21" s="413"/>
    </row>
    <row r="22" spans="1:12" s="1" customFormat="1" ht="45" customHeight="1">
      <c r="A22" s="285"/>
      <c r="B22" s="281"/>
      <c r="C22" s="286"/>
      <c r="D22" s="300" t="s">
        <v>1902</v>
      </c>
      <c r="E22" s="301"/>
      <c r="F22" s="297" t="s">
        <v>149</v>
      </c>
      <c r="G22" s="298"/>
      <c r="H22" s="3" t="s">
        <v>1562</v>
      </c>
      <c r="I22" s="3">
        <v>5</v>
      </c>
      <c r="J22" s="3">
        <v>4</v>
      </c>
      <c r="K22" s="412" t="s">
        <v>1903</v>
      </c>
      <c r="L22" s="413"/>
    </row>
    <row r="23" spans="1:12" s="1" customFormat="1" ht="42.95" customHeight="1">
      <c r="A23" s="285"/>
      <c r="B23" s="281"/>
      <c r="C23" s="284" t="s">
        <v>133</v>
      </c>
      <c r="D23" s="300" t="s">
        <v>1904</v>
      </c>
      <c r="E23" s="301"/>
      <c r="F23" s="297" t="s">
        <v>1905</v>
      </c>
      <c r="G23" s="298"/>
      <c r="H23" s="3" t="s">
        <v>1906</v>
      </c>
      <c r="I23" s="3">
        <v>4</v>
      </c>
      <c r="J23" s="3">
        <v>3</v>
      </c>
      <c r="K23" s="412" t="s">
        <v>1907</v>
      </c>
      <c r="L23" s="413"/>
    </row>
    <row r="24" spans="1:12" s="1" customFormat="1" ht="36.950000000000003" customHeight="1">
      <c r="A24" s="285"/>
      <c r="B24" s="281"/>
      <c r="C24" s="286"/>
      <c r="D24" s="300" t="s">
        <v>1908</v>
      </c>
      <c r="E24" s="301"/>
      <c r="F24" s="297" t="s">
        <v>1909</v>
      </c>
      <c r="G24" s="298"/>
      <c r="H24" s="12">
        <v>44828</v>
      </c>
      <c r="I24" s="3">
        <v>4</v>
      </c>
      <c r="J24" s="3">
        <v>4</v>
      </c>
      <c r="K24" s="412"/>
      <c r="L24" s="413"/>
    </row>
    <row r="25" spans="1:12" s="1" customFormat="1" ht="24.95" customHeight="1">
      <c r="A25" s="285"/>
      <c r="B25" s="281"/>
      <c r="C25" s="284" t="s">
        <v>136</v>
      </c>
      <c r="D25" s="300" t="s">
        <v>1870</v>
      </c>
      <c r="E25" s="301"/>
      <c r="F25" s="812" t="s">
        <v>1593</v>
      </c>
      <c r="G25" s="298"/>
      <c r="H25" s="13" t="s">
        <v>1593</v>
      </c>
      <c r="I25" s="3">
        <v>4</v>
      </c>
      <c r="J25" s="3">
        <v>4</v>
      </c>
      <c r="K25" s="412"/>
      <c r="L25" s="413"/>
    </row>
    <row r="26" spans="1:12" s="1" customFormat="1" ht="24.95" customHeight="1">
      <c r="A26" s="285"/>
      <c r="B26" s="281"/>
      <c r="C26" s="286"/>
      <c r="D26" s="300" t="s">
        <v>1869</v>
      </c>
      <c r="E26" s="301"/>
      <c r="F26" s="812" t="s">
        <v>1593</v>
      </c>
      <c r="G26" s="298"/>
      <c r="H26" s="13" t="s">
        <v>1593</v>
      </c>
      <c r="I26" s="3">
        <v>4</v>
      </c>
      <c r="J26" s="3">
        <v>4</v>
      </c>
      <c r="K26" s="412"/>
      <c r="L26" s="413"/>
    </row>
    <row r="27" spans="1:12" s="1" customFormat="1" ht="66.95" customHeight="1">
      <c r="A27" s="285"/>
      <c r="B27" s="285" t="s">
        <v>698</v>
      </c>
      <c r="C27" s="284" t="s">
        <v>140</v>
      </c>
      <c r="D27" s="297" t="s">
        <v>1910</v>
      </c>
      <c r="E27" s="298"/>
      <c r="F27" s="281" t="s">
        <v>655</v>
      </c>
      <c r="G27" s="281"/>
      <c r="H27" s="3" t="s">
        <v>1911</v>
      </c>
      <c r="I27" s="3">
        <v>10</v>
      </c>
      <c r="J27" s="3">
        <v>10</v>
      </c>
      <c r="K27" s="412"/>
      <c r="L27" s="413"/>
    </row>
    <row r="28" spans="1:12" s="1" customFormat="1" ht="96.95" customHeight="1">
      <c r="A28" s="285"/>
      <c r="B28" s="285"/>
      <c r="C28" s="285"/>
      <c r="D28" s="297" t="s">
        <v>1912</v>
      </c>
      <c r="E28" s="298"/>
      <c r="F28" s="281" t="s">
        <v>655</v>
      </c>
      <c r="G28" s="281"/>
      <c r="H28" s="3" t="s">
        <v>1913</v>
      </c>
      <c r="I28" s="3">
        <v>10</v>
      </c>
      <c r="J28" s="3">
        <v>10</v>
      </c>
      <c r="K28" s="412"/>
      <c r="L28" s="413"/>
    </row>
    <row r="29" spans="1:12" s="1" customFormat="1" ht="83.1" customHeight="1">
      <c r="A29" s="285"/>
      <c r="B29" s="285"/>
      <c r="C29" s="285"/>
      <c r="D29" s="297" t="s">
        <v>1914</v>
      </c>
      <c r="E29" s="298"/>
      <c r="F29" s="281" t="s">
        <v>655</v>
      </c>
      <c r="G29" s="281"/>
      <c r="H29" s="3" t="s">
        <v>1915</v>
      </c>
      <c r="I29" s="3">
        <v>10</v>
      </c>
      <c r="J29" s="3">
        <v>8</v>
      </c>
      <c r="K29" s="304" t="s">
        <v>1916</v>
      </c>
      <c r="L29" s="304"/>
    </row>
    <row r="30" spans="1:12" s="1" customFormat="1" ht="78" customHeight="1">
      <c r="A30" s="285"/>
      <c r="B30" s="285"/>
      <c r="C30" s="285"/>
      <c r="D30" s="297" t="s">
        <v>1917</v>
      </c>
      <c r="E30" s="298"/>
      <c r="F30" s="281" t="s">
        <v>149</v>
      </c>
      <c r="G30" s="281"/>
      <c r="H30" s="3" t="s">
        <v>1918</v>
      </c>
      <c r="I30" s="3">
        <v>10</v>
      </c>
      <c r="J30" s="3">
        <v>8</v>
      </c>
      <c r="K30" s="304" t="s">
        <v>1919</v>
      </c>
      <c r="L30" s="304"/>
    </row>
    <row r="31" spans="1:12" s="1" customFormat="1" ht="20.100000000000001" customHeight="1">
      <c r="A31" s="302" t="s">
        <v>148</v>
      </c>
      <c r="B31" s="302"/>
      <c r="C31" s="302"/>
      <c r="D31" s="302"/>
      <c r="E31" s="302"/>
      <c r="F31" s="302"/>
      <c r="G31" s="302"/>
      <c r="H31" s="302"/>
      <c r="I31" s="16">
        <v>100</v>
      </c>
      <c r="J31" s="14">
        <v>90</v>
      </c>
      <c r="K31" s="303" t="s">
        <v>1562</v>
      </c>
      <c r="L31" s="303"/>
    </row>
    <row r="32" spans="1:12">
      <c r="A32" s="408" t="s">
        <v>1056</v>
      </c>
      <c r="B32" s="408"/>
      <c r="C32" s="408"/>
      <c r="D32" s="408"/>
      <c r="E32" s="408"/>
      <c r="F32" s="408"/>
      <c r="G32" s="408"/>
      <c r="H32" s="408"/>
      <c r="I32" s="408"/>
      <c r="J32" s="408"/>
      <c r="K32" s="408"/>
      <c r="L32" s="408"/>
    </row>
    <row r="33" spans="1:12">
      <c r="A33" s="712"/>
      <c r="B33" s="712"/>
      <c r="C33" s="712"/>
      <c r="D33" s="712"/>
      <c r="E33" s="712"/>
      <c r="F33" s="712"/>
      <c r="G33" s="712"/>
      <c r="H33" s="712"/>
      <c r="I33" s="712"/>
      <c r="J33" s="712"/>
      <c r="K33" s="712"/>
      <c r="L33" s="712"/>
    </row>
    <row r="34" spans="1:12">
      <c r="A34" s="712"/>
      <c r="B34" s="712"/>
      <c r="C34" s="712"/>
      <c r="D34" s="712"/>
      <c r="E34" s="712"/>
      <c r="F34" s="712"/>
      <c r="G34" s="712"/>
      <c r="H34" s="712"/>
      <c r="I34" s="712"/>
      <c r="J34" s="712"/>
      <c r="K34" s="712"/>
      <c r="L34" s="712"/>
    </row>
    <row r="35" spans="1:12">
      <c r="A35" s="712"/>
      <c r="B35" s="712"/>
      <c r="C35" s="712"/>
      <c r="D35" s="712"/>
      <c r="E35" s="712"/>
      <c r="F35" s="712"/>
      <c r="G35" s="712"/>
      <c r="H35" s="712"/>
      <c r="I35" s="712"/>
      <c r="J35" s="712"/>
      <c r="K35" s="712"/>
      <c r="L35" s="712"/>
    </row>
    <row r="36" spans="1:12">
      <c r="A36" s="712"/>
      <c r="B36" s="712"/>
      <c r="C36" s="712"/>
      <c r="D36" s="712"/>
      <c r="E36" s="712"/>
      <c r="F36" s="712"/>
      <c r="G36" s="712"/>
      <c r="H36" s="712"/>
      <c r="I36" s="712"/>
      <c r="J36" s="712"/>
      <c r="K36" s="712"/>
      <c r="L36" s="712"/>
    </row>
    <row r="37" spans="1:12">
      <c r="A37" s="712"/>
      <c r="B37" s="712"/>
      <c r="C37" s="712"/>
      <c r="D37" s="712"/>
      <c r="E37" s="712"/>
      <c r="F37" s="712"/>
      <c r="G37" s="712"/>
      <c r="H37" s="712"/>
      <c r="I37" s="712"/>
      <c r="J37" s="712"/>
      <c r="K37" s="712"/>
      <c r="L37" s="712"/>
    </row>
    <row r="38" spans="1:12">
      <c r="A38" s="712"/>
      <c r="B38" s="712"/>
      <c r="C38" s="712"/>
      <c r="D38" s="712"/>
      <c r="E38" s="712"/>
      <c r="F38" s="712"/>
      <c r="G38" s="712"/>
      <c r="H38" s="712"/>
      <c r="I38" s="712"/>
      <c r="J38" s="712"/>
      <c r="K38" s="712"/>
      <c r="L38" s="712"/>
    </row>
    <row r="39" spans="1:12">
      <c r="A39" s="712"/>
      <c r="B39" s="712"/>
      <c r="C39" s="712"/>
      <c r="D39" s="712"/>
      <c r="E39" s="712"/>
      <c r="F39" s="712"/>
      <c r="G39" s="712"/>
      <c r="H39" s="712"/>
      <c r="I39" s="712"/>
      <c r="J39" s="712"/>
      <c r="K39" s="712"/>
      <c r="L39" s="712"/>
    </row>
    <row r="40" spans="1:12">
      <c r="A40" s="712"/>
      <c r="B40" s="712"/>
      <c r="C40" s="712"/>
      <c r="D40" s="712"/>
      <c r="E40" s="712"/>
      <c r="F40" s="712"/>
      <c r="G40" s="712"/>
      <c r="H40" s="712"/>
      <c r="I40" s="712"/>
      <c r="J40" s="712"/>
      <c r="K40" s="712"/>
      <c r="L40" s="712"/>
    </row>
  </sheetData>
  <mergeCells count="98">
    <mergeCell ref="A1:L1"/>
    <mergeCell ref="A2:L2"/>
    <mergeCell ref="A3:B3"/>
    <mergeCell ref="C3:L3"/>
    <mergeCell ref="A4:B4"/>
    <mergeCell ref="C4:G4"/>
    <mergeCell ref="I4:L4"/>
    <mergeCell ref="A5:B5"/>
    <mergeCell ref="C5:G5"/>
    <mergeCell ref="I5:L5"/>
    <mergeCell ref="C8:D8"/>
    <mergeCell ref="E8:F8"/>
    <mergeCell ref="J8:K8"/>
    <mergeCell ref="G6:G7"/>
    <mergeCell ref="L6:L7"/>
    <mergeCell ref="C11:D11"/>
    <mergeCell ref="E11:F11"/>
    <mergeCell ref="J11:K11"/>
    <mergeCell ref="C12:D12"/>
    <mergeCell ref="E12:F12"/>
    <mergeCell ref="J12:K12"/>
    <mergeCell ref="B13:G13"/>
    <mergeCell ref="H13:L13"/>
    <mergeCell ref="B14:G14"/>
    <mergeCell ref="H14:L14"/>
    <mergeCell ref="D15:E15"/>
    <mergeCell ref="F15:G15"/>
    <mergeCell ref="K15:L15"/>
    <mergeCell ref="D16:E16"/>
    <mergeCell ref="F16:G16"/>
    <mergeCell ref="K16:L16"/>
    <mergeCell ref="D17:E17"/>
    <mergeCell ref="F17:G17"/>
    <mergeCell ref="K17:L17"/>
    <mergeCell ref="D18:E18"/>
    <mergeCell ref="F18:G18"/>
    <mergeCell ref="K18:L18"/>
    <mergeCell ref="D19:E19"/>
    <mergeCell ref="F19:G19"/>
    <mergeCell ref="K19:L19"/>
    <mergeCell ref="D20:E20"/>
    <mergeCell ref="F20:G20"/>
    <mergeCell ref="K20:L20"/>
    <mergeCell ref="D21:E21"/>
    <mergeCell ref="F21:G21"/>
    <mergeCell ref="K21:L21"/>
    <mergeCell ref="D22:E22"/>
    <mergeCell ref="F22:G22"/>
    <mergeCell ref="K22:L22"/>
    <mergeCell ref="D23:E23"/>
    <mergeCell ref="F23:G23"/>
    <mergeCell ref="K23:L23"/>
    <mergeCell ref="D24:E24"/>
    <mergeCell ref="F24:G24"/>
    <mergeCell ref="K24:L24"/>
    <mergeCell ref="D25:E25"/>
    <mergeCell ref="F25:G25"/>
    <mergeCell ref="K25:L25"/>
    <mergeCell ref="D26:E26"/>
    <mergeCell ref="F26:G26"/>
    <mergeCell ref="K26:L26"/>
    <mergeCell ref="D27:E27"/>
    <mergeCell ref="F27:G27"/>
    <mergeCell ref="K27:L27"/>
    <mergeCell ref="D28:E28"/>
    <mergeCell ref="F28:G28"/>
    <mergeCell ref="K28:L28"/>
    <mergeCell ref="D29:E29"/>
    <mergeCell ref="F29:G29"/>
    <mergeCell ref="K29:L29"/>
    <mergeCell ref="D30:E30"/>
    <mergeCell ref="F30:G30"/>
    <mergeCell ref="K30:L30"/>
    <mergeCell ref="A31:H31"/>
    <mergeCell ref="K31:L31"/>
    <mergeCell ref="B16:B26"/>
    <mergeCell ref="B27:B30"/>
    <mergeCell ref="C16:C19"/>
    <mergeCell ref="C20:C22"/>
    <mergeCell ref="C23:C24"/>
    <mergeCell ref="C25:C26"/>
    <mergeCell ref="C27:C30"/>
    <mergeCell ref="L9:L10"/>
    <mergeCell ref="A32:L40"/>
    <mergeCell ref="A6:B12"/>
    <mergeCell ref="C6:D7"/>
    <mergeCell ref="E6:F7"/>
    <mergeCell ref="J6:K7"/>
    <mergeCell ref="C9:D10"/>
    <mergeCell ref="E9:F10"/>
    <mergeCell ref="J9:K10"/>
    <mergeCell ref="G9:G10"/>
    <mergeCell ref="H6:H7"/>
    <mergeCell ref="H9:H10"/>
    <mergeCell ref="I6:I7"/>
    <mergeCell ref="I9:I10"/>
    <mergeCell ref="A13:A14"/>
    <mergeCell ref="A15:A30"/>
  </mergeCells>
  <phoneticPr fontId="41" type="noConversion"/>
  <pageMargins left="0.59" right="0.59" top="0.59" bottom="0.59" header="0.51" footer="0.51"/>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71</vt:i4>
      </vt:variant>
      <vt:variant>
        <vt:lpstr>命名范围</vt:lpstr>
      </vt:variant>
      <vt:variant>
        <vt:i4>6</vt:i4>
      </vt:variant>
    </vt:vector>
  </HeadingPairs>
  <TitlesOfParts>
    <vt:vector size="77" baseType="lpstr">
      <vt:lpstr>自评情况汇总表</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lpstr>21</vt:lpstr>
      <vt:lpstr>22</vt:lpstr>
      <vt:lpstr>23</vt:lpstr>
      <vt:lpstr>24</vt:lpstr>
      <vt:lpstr>25</vt:lpstr>
      <vt:lpstr>26</vt:lpstr>
      <vt:lpstr>27</vt:lpstr>
      <vt:lpstr>28</vt:lpstr>
      <vt:lpstr>29</vt:lpstr>
      <vt:lpstr>30</vt:lpstr>
      <vt:lpstr>31</vt:lpstr>
      <vt:lpstr>32</vt:lpstr>
      <vt:lpstr>33</vt:lpstr>
      <vt:lpstr>34</vt:lpstr>
      <vt:lpstr>35</vt:lpstr>
      <vt:lpstr>36</vt:lpstr>
      <vt:lpstr>37</vt:lpstr>
      <vt:lpstr>38</vt:lpstr>
      <vt:lpstr>39</vt:lpstr>
      <vt:lpstr>40</vt:lpstr>
      <vt:lpstr>41</vt:lpstr>
      <vt:lpstr>42</vt:lpstr>
      <vt:lpstr>43</vt:lpstr>
      <vt:lpstr>44</vt:lpstr>
      <vt:lpstr>45</vt:lpstr>
      <vt:lpstr>46</vt:lpstr>
      <vt:lpstr>47</vt:lpstr>
      <vt:lpstr>48</vt:lpstr>
      <vt:lpstr>49</vt:lpstr>
      <vt:lpstr>50</vt:lpstr>
      <vt:lpstr>51</vt:lpstr>
      <vt:lpstr>52</vt:lpstr>
      <vt:lpstr>53</vt:lpstr>
      <vt:lpstr>54</vt:lpstr>
      <vt:lpstr>55</vt:lpstr>
      <vt:lpstr>56</vt:lpstr>
      <vt:lpstr>57</vt:lpstr>
      <vt:lpstr>58</vt:lpstr>
      <vt:lpstr>59</vt:lpstr>
      <vt:lpstr>60</vt:lpstr>
      <vt:lpstr>61</vt:lpstr>
      <vt:lpstr>62</vt:lpstr>
      <vt:lpstr>63</vt:lpstr>
      <vt:lpstr>64</vt:lpstr>
      <vt:lpstr>65</vt:lpstr>
      <vt:lpstr>66</vt:lpstr>
      <vt:lpstr>67</vt:lpstr>
      <vt:lpstr>68</vt:lpstr>
      <vt:lpstr>69</vt:lpstr>
      <vt:lpstr>70</vt:lpstr>
      <vt:lpstr>'26'!Print_Area</vt:lpstr>
      <vt:lpstr>'27'!Print_Area</vt:lpstr>
      <vt:lpstr>'28'!Print_Area</vt:lpstr>
      <vt:lpstr>'29'!Print_Area</vt:lpstr>
      <vt:lpstr>'30'!Print_Area</vt:lpstr>
      <vt:lpstr>'45'!Print_Area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wzb</cp:lastModifiedBy>
  <cp:lastPrinted>2022-05-24T01:45:00Z</cp:lastPrinted>
  <dcterms:created xsi:type="dcterms:W3CDTF">2021-05-21T10:13:00Z</dcterms:created>
  <dcterms:modified xsi:type="dcterms:W3CDTF">2022-06-07T08:44:57Z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2052-11.1.0.11691</vt:lpwstr>
  </property>
  <property fmtid="{D5CDD505-2E9C-101B-9397-08002B2CF9AE}" pid="3" name="ICV">
    <vt:lpwstr>08C8918FE8974596870C4D88D8F68EFC</vt:lpwstr>
  </property>
</Properties>
</file>