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817" windowHeight="11280" tabRatio="824"/>
  </bookViews>
  <sheets>
    <sheet name="自评表" sheetId="2" r:id="rId1"/>
  </sheets>
  <definedNames>
    <definedName name="_xlnm.Print_Titles" localSheetId="0">自评表!$13:$13</definedName>
  </definedNames>
  <calcPr calcId="144525"/>
</workbook>
</file>

<file path=xl/sharedStrings.xml><?xml version="1.0" encoding="utf-8"?>
<sst xmlns="http://schemas.openxmlformats.org/spreadsheetml/2006/main" count="155" uniqueCount="110">
  <si>
    <t>项目支出绩效自评表</t>
  </si>
  <si>
    <t>（2021年度）</t>
  </si>
  <si>
    <t>项目名称</t>
  </si>
  <si>
    <t>信息化运维费</t>
  </si>
  <si>
    <t>主管部门</t>
  </si>
  <si>
    <t>北京市人民政府机关事务管理办公室</t>
  </si>
  <si>
    <t>实施单位</t>
  </si>
  <si>
    <t>项目负责人</t>
  </si>
  <si>
    <t>甘秀玉</t>
  </si>
  <si>
    <t>联系电话</t>
  </si>
  <si>
    <t>项目资金（万元）</t>
  </si>
  <si>
    <t>年度资金总额</t>
  </si>
  <si>
    <t>年初预算数</t>
  </si>
  <si>
    <t>全年预算数</t>
  </si>
  <si>
    <t>全年执行数</t>
  </si>
  <si>
    <t>分值</t>
  </si>
  <si>
    <t>执行率</t>
  </si>
  <si>
    <t>得分</t>
  </si>
  <si>
    <t>其中：当年财政拨款</t>
  </si>
  <si>
    <t>—</t>
  </si>
  <si>
    <t xml:space="preserve">      上年结转资金</t>
  </si>
  <si>
    <t xml:space="preserve">  其他资金</t>
  </si>
  <si>
    <t>年度总体目标</t>
  </si>
  <si>
    <t>预期目标</t>
  </si>
  <si>
    <t>实际完成情况</t>
  </si>
  <si>
    <t>1.为已建设的综合服务平台系统、管理办资产管理系统、离退休人员管理信息系统提供日常保障、应急处置、技术协作等服务，确保系统的正常稳定运行。
2.保障槐柏树办公区、中环办公楼的基础设施数据安全，对相关设备提供数据安全防护及硬件巡检服务，100%保证所有数据安全，并提供数据和安全方面的解决方案。
3.完成槐柏树办公区数据中心艾默生精密空调及UPS供电系统维保服务，提高设备运行稳定性和可靠性。</t>
  </si>
  <si>
    <t>1.2021年度完成3个系统（综合服务平台系统、管理办资产管理系统、离退休人员管理信息系统）的运维工作，每周一次系统及设备巡检、一次系统维护、一次数据备份检查，共计53周；每月对资产管理进行一次信息化资产梳理，共计12个月。
2.2021年度保障槐柏树办公区、中环办公楼的基础设施数据安全，对相关设备提供数据安全防护及硬件巡检服务，有效保障了数据安全，并将每月运维情况整理成册形成年度工作总结。
3.2021年度完成槐柏树办公区数据中心3台艾默生精密空调及UPS供电系统维保服务，提高设备运行稳定性和可靠性。</t>
  </si>
  <si>
    <t>一级指标</t>
  </si>
  <si>
    <t>二级指标</t>
  </si>
  <si>
    <t>三级指标</t>
  </si>
  <si>
    <t>年度指标值</t>
  </si>
  <si>
    <t>实际完成值</t>
  </si>
  <si>
    <t>偏差原因分析及改进措施</t>
  </si>
  <si>
    <t>绩效指标</t>
  </si>
  <si>
    <t>产出指标</t>
  </si>
  <si>
    <t>数量指标</t>
  </si>
  <si>
    <t>提供运维服务</t>
  </si>
  <si>
    <t>3个系统（综合服务平台系统、管理办资产管理系统、离退休人员管理信息系统）</t>
  </si>
  <si>
    <t>——</t>
  </si>
  <si>
    <t>续上页</t>
  </si>
  <si>
    <t>提供运维服务次数</t>
  </si>
  <si>
    <t>每周一次系统及设备巡检、一次系统维护、一次数据备份检查；每月一次漏洞扫描，每月对资产管理进行一次信息化资产梳理</t>
  </si>
  <si>
    <t>每周一次系统及设备巡检、一次系统维护、一次数据备份检查，共计53周；每月对资产管理进行一次信息化资产梳理，共计12个月</t>
  </si>
  <si>
    <t>为艾默生精密空调提供定期巡检维护和故障维修处理服务</t>
  </si>
  <si>
    <t>3台艾默生精密空调</t>
  </si>
  <si>
    <t>为艾默生UPS提供定期巡检维护和故障维修处理服务</t>
  </si>
  <si>
    <t>2台</t>
  </si>
  <si>
    <t>为蓄电池提供定期巡检维护和故障维修处理服务</t>
  </si>
  <si>
    <t>136节</t>
  </si>
  <si>
    <t>开展年度运维问题的整理与分析工作</t>
  </si>
  <si>
    <t>一年一次</t>
  </si>
  <si>
    <t>一年一次，每月运维情况整理成册形成年度工作总结</t>
  </si>
  <si>
    <t>质量指标</t>
  </si>
  <si>
    <t>3个系统异常响应时间</t>
  </si>
  <si>
    <t>≤5分钟</t>
  </si>
  <si>
    <t>5分钟</t>
  </si>
  <si>
    <t>出具初步故障判断报告的时间</t>
  </si>
  <si>
    <t>≤60分钟</t>
  </si>
  <si>
    <t>45分钟</t>
  </si>
  <si>
    <t>出现故障到达现场时间</t>
  </si>
  <si>
    <t>≤4小时</t>
  </si>
  <si>
    <t>3小时</t>
  </si>
  <si>
    <t>数据丢失后恢复数据时间</t>
  </si>
  <si>
    <t>≤24小时</t>
  </si>
  <si>
    <t>18小时</t>
  </si>
  <si>
    <t>置换件返回时效</t>
  </si>
  <si>
    <t>1周内</t>
  </si>
  <si>
    <t>提供1周内的置换件返回保障工作，但2021年度未出现故障需要置换</t>
  </si>
  <si>
    <t>返修件返回时效</t>
  </si>
  <si>
    <t>1个月内</t>
  </si>
  <si>
    <t>提供1月内的返修件返回保障工作，但2021年度未出现故障需要返修</t>
  </si>
  <si>
    <t>时效指标</t>
  </si>
  <si>
    <t>服务周期一年内，提供技术服务、关键备件服务</t>
  </si>
  <si>
    <t>7×24小时</t>
  </si>
  <si>
    <t>服务周期一年内，提供普通备件服务</t>
  </si>
  <si>
    <t>5×8小时</t>
  </si>
  <si>
    <t>重点保障重大活动期间及国庆、春节等国家法定节假日期间的业务连续性</t>
  </si>
  <si>
    <t>按照实际安排开展相关工作</t>
  </si>
  <si>
    <t>2021年度按时保障了重大活动、国庆、春节等节假日的用网需求</t>
  </si>
  <si>
    <t>提供的设备巡检表、系统监控表和运维报告</t>
  </si>
  <si>
    <t>每周一次</t>
  </si>
  <si>
    <t>每周一次，每周周五前完成</t>
  </si>
  <si>
    <t>故障处理单,运维问题的整理与分后析提供安全隐患报告</t>
  </si>
  <si>
    <t>故障处理后及时提供</t>
  </si>
  <si>
    <t>故障处理后形成巡检单，并形成巡检结论，按照月度、年度汇总</t>
  </si>
  <si>
    <t>完成补丁升级方案</t>
  </si>
  <si>
    <t>漏洞扫描后及时提供</t>
  </si>
  <si>
    <t>漏洞扫描后便及时提供升级服务保障，完成病毒库升级等工作</t>
  </si>
  <si>
    <t>信息化资产梳理后提供项目月度报告</t>
  </si>
  <si>
    <t>按月提供</t>
  </si>
  <si>
    <t>未及时形成相关报告</t>
  </si>
  <si>
    <t>项目实际执行与计划内容存在偏差，后续加强项目的计划性</t>
  </si>
  <si>
    <t>成本指标</t>
  </si>
  <si>
    <t>项目总成本预算控制数</t>
  </si>
  <si>
    <t>≤83.44万元</t>
  </si>
  <si>
    <t>83.44万元</t>
  </si>
  <si>
    <t>效益指标</t>
  </si>
  <si>
    <t>可持续影响指标</t>
  </si>
  <si>
    <t>为各办公区的干部职工正常访问综合服务平台等系统提供可靠保障方面</t>
  </si>
  <si>
    <t>有效提高各部门/跨部门之间的协作能力、提高办公效率、减轻工作强度</t>
  </si>
  <si>
    <t>2021年度保障各办公区的信息化运维服务，有效提高了各部门/跨部门之间的协作能力</t>
  </si>
  <si>
    <t>2021年度完成信息化运维相关工作，但部分效益佐证资料留存度有待提升。后续加强效益佐证资料的留存</t>
  </si>
  <si>
    <t>为槐柏树街办公区数据中心网络设备及服务器提供连续、安全、可靠的电源方面</t>
  </si>
  <si>
    <t>有效提高设备运行稳定性和可靠性</t>
  </si>
  <si>
    <t>2021年度按照计划开展各项运维工作，有效保障设备运行稳定性和可靠性</t>
  </si>
  <si>
    <t>为槐柏树办公区、中环办公楼基础设施的数据安全，并提供了数据和安全方面的解决方案方面</t>
  </si>
  <si>
    <t>有效减轻本部门的工作强度、降低总体投入成本</t>
  </si>
  <si>
    <t>2021年度完成运维、维修保障服务，保障数据安全，有效减轻本部门的工作强度、降低总体投入成本</t>
  </si>
  <si>
    <t>2022年度完成信息化运维相关工作，但部分效益佐证资料留存度有待提升。后续加强效益佐证资料的留存</t>
  </si>
  <si>
    <t>总分</t>
  </si>
</sst>
</file>

<file path=xl/styles.xml><?xml version="1.0" encoding="utf-8"?>
<styleSheet xmlns="http://schemas.openxmlformats.org/spreadsheetml/2006/main">
  <numFmts count="6">
    <numFmt numFmtId="176" formatCode="0.000000_);[Red]\(0.0000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7" formatCode="0.00_);[Red]\(0.00\)"/>
  </numFmts>
  <fonts count="28">
    <font>
      <sz val="11"/>
      <color theme="1"/>
      <name val="等线"/>
      <charset val="134"/>
      <scheme val="minor"/>
    </font>
    <font>
      <b/>
      <sz val="9"/>
      <color rgb="FFFF0000"/>
      <name val="宋体"/>
      <charset val="134"/>
    </font>
    <font>
      <b/>
      <sz val="16"/>
      <color theme="1"/>
      <name val="宋体"/>
      <charset val="134"/>
    </font>
    <font>
      <sz val="11"/>
      <color theme="1"/>
      <name val="宋体"/>
      <charset val="134"/>
    </font>
    <font>
      <sz val="10"/>
      <color theme="1"/>
      <name val="宋体"/>
      <charset val="134"/>
    </font>
    <font>
      <sz val="10"/>
      <name val="宋体"/>
      <charset val="134"/>
    </font>
    <font>
      <b/>
      <sz val="10"/>
      <color rgb="FF000000"/>
      <name val="宋体"/>
      <charset val="134"/>
    </font>
    <font>
      <b/>
      <sz val="10"/>
      <color theme="1"/>
      <name val="宋体"/>
      <charset val="134"/>
    </font>
    <font>
      <sz val="12"/>
      <name val="宋体"/>
      <charset val="134"/>
    </font>
    <font>
      <sz val="11"/>
      <color theme="0"/>
      <name val="等线"/>
      <charset val="0"/>
      <scheme val="minor"/>
    </font>
    <font>
      <b/>
      <sz val="11"/>
      <color rgb="FFFA7D00"/>
      <name val="等线"/>
      <charset val="0"/>
      <scheme val="minor"/>
    </font>
    <font>
      <sz val="11"/>
      <color rgb="FF9C0006"/>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FFFFF"/>
      <name val="等线"/>
      <charset val="0"/>
      <scheme val="minor"/>
    </font>
    <font>
      <b/>
      <sz val="11"/>
      <color theme="1"/>
      <name val="等线"/>
      <charset val="0"/>
      <scheme val="minor"/>
    </font>
    <font>
      <sz val="11"/>
      <color rgb="FFFA7D00"/>
      <name val="等线"/>
      <charset val="0"/>
      <scheme val="minor"/>
    </font>
    <font>
      <sz val="11"/>
      <color rgb="FF9C6500"/>
      <name val="等线"/>
      <charset val="0"/>
      <scheme val="minor"/>
    </font>
    <font>
      <sz val="11"/>
      <color rgb="FF006100"/>
      <name val="等线"/>
      <charset val="0"/>
      <scheme val="minor"/>
    </font>
  </fonts>
  <fills count="33">
    <fill>
      <patternFill patternType="none"/>
    </fill>
    <fill>
      <patternFill patternType="gray125"/>
    </fill>
    <fill>
      <patternFill patternType="solid">
        <fgColor theme="7"/>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5"/>
        <bgColor indexed="64"/>
      </patternFill>
    </fill>
    <fill>
      <patternFill patternType="solid">
        <fgColor rgb="FFFFEB9C"/>
        <bgColor indexed="64"/>
      </patternFill>
    </fill>
    <fill>
      <patternFill patternType="solid">
        <fgColor rgb="FFC6EFCE"/>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12" fillId="14" borderId="0" applyNumberFormat="0" applyBorder="0" applyAlignment="0" applyProtection="0">
      <alignment vertical="center"/>
    </xf>
    <xf numFmtId="0" fontId="13" fillId="7"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9" fillId="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3" applyNumberFormat="0" applyFont="0" applyAlignment="0" applyProtection="0">
      <alignment vertical="center"/>
    </xf>
    <xf numFmtId="0" fontId="9" fillId="1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9" fillId="19" borderId="0" applyNumberFormat="0" applyBorder="0" applyAlignment="0" applyProtection="0">
      <alignment vertical="center"/>
    </xf>
    <xf numFmtId="0" fontId="16" fillId="0" borderId="5" applyNumberFormat="0" applyFill="0" applyAlignment="0" applyProtection="0">
      <alignment vertical="center"/>
    </xf>
    <xf numFmtId="0" fontId="9" fillId="21" borderId="0" applyNumberFormat="0" applyBorder="0" applyAlignment="0" applyProtection="0">
      <alignment vertical="center"/>
    </xf>
    <xf numFmtId="0" fontId="22" fillId="3" borderId="6" applyNumberFormat="0" applyAlignment="0" applyProtection="0">
      <alignment vertical="center"/>
    </xf>
    <xf numFmtId="0" fontId="10" fillId="3" borderId="2" applyNumberFormat="0" applyAlignment="0" applyProtection="0">
      <alignment vertical="center"/>
    </xf>
    <xf numFmtId="0" fontId="23" fillId="22" borderId="7" applyNumberFormat="0" applyAlignment="0" applyProtection="0">
      <alignment vertical="center"/>
    </xf>
    <xf numFmtId="0" fontId="12" fillId="9" borderId="0" applyNumberFormat="0" applyBorder="0" applyAlignment="0" applyProtection="0">
      <alignment vertical="center"/>
    </xf>
    <xf numFmtId="0" fontId="9" fillId="24" borderId="0" applyNumberFormat="0" applyBorder="0" applyAlignment="0" applyProtection="0">
      <alignment vertical="center"/>
    </xf>
    <xf numFmtId="0" fontId="25" fillId="0" borderId="9" applyNumberFormat="0" applyFill="0" applyAlignment="0" applyProtection="0">
      <alignment vertical="center"/>
    </xf>
    <xf numFmtId="0" fontId="24" fillId="0" borderId="8" applyNumberFormat="0" applyFill="0" applyAlignment="0" applyProtection="0">
      <alignment vertical="center"/>
    </xf>
    <xf numFmtId="0" fontId="27" fillId="26" borderId="0" applyNumberFormat="0" applyBorder="0" applyAlignment="0" applyProtection="0">
      <alignment vertical="center"/>
    </xf>
    <xf numFmtId="0" fontId="26" fillId="25" borderId="0" applyNumberFormat="0" applyBorder="0" applyAlignment="0" applyProtection="0">
      <alignment vertical="center"/>
    </xf>
    <xf numFmtId="0" fontId="12" fillId="28" borderId="0" applyNumberFormat="0" applyBorder="0" applyAlignment="0" applyProtection="0">
      <alignment vertical="center"/>
    </xf>
    <xf numFmtId="0" fontId="9" fillId="30" borderId="0" applyNumberFormat="0" applyBorder="0" applyAlignment="0" applyProtection="0">
      <alignment vertical="center"/>
    </xf>
    <xf numFmtId="0" fontId="12" fillId="6" borderId="0" applyNumberFormat="0" applyBorder="0" applyAlignment="0" applyProtection="0">
      <alignment vertical="center"/>
    </xf>
    <xf numFmtId="0" fontId="12" fillId="29" borderId="0" applyNumberFormat="0" applyBorder="0" applyAlignment="0" applyProtection="0">
      <alignment vertical="center"/>
    </xf>
    <xf numFmtId="0" fontId="12" fillId="13" borderId="0" applyNumberFormat="0" applyBorder="0" applyAlignment="0" applyProtection="0">
      <alignment vertical="center"/>
    </xf>
    <xf numFmtId="0" fontId="12" fillId="27" borderId="0" applyNumberFormat="0" applyBorder="0" applyAlignment="0" applyProtection="0">
      <alignment vertical="center"/>
    </xf>
    <xf numFmtId="0" fontId="9" fillId="12" borderId="0" applyNumberFormat="0" applyBorder="0" applyAlignment="0" applyProtection="0">
      <alignment vertical="center"/>
    </xf>
    <xf numFmtId="0" fontId="9" fillId="2" borderId="0" applyNumberFormat="0" applyBorder="0" applyAlignment="0" applyProtection="0">
      <alignment vertical="center"/>
    </xf>
    <xf numFmtId="0" fontId="12" fillId="18" borderId="0" applyNumberFormat="0" applyBorder="0" applyAlignment="0" applyProtection="0">
      <alignment vertical="center"/>
    </xf>
    <xf numFmtId="0" fontId="12" fillId="32" borderId="0" applyNumberFormat="0" applyBorder="0" applyAlignment="0" applyProtection="0">
      <alignment vertical="center"/>
    </xf>
    <xf numFmtId="0" fontId="9" fillId="20" borderId="0" applyNumberFormat="0" applyBorder="0" applyAlignment="0" applyProtection="0">
      <alignment vertical="center"/>
    </xf>
    <xf numFmtId="0" fontId="8" fillId="0" borderId="0"/>
    <xf numFmtId="0" fontId="12" fillId="23" borderId="0" applyNumberFormat="0" applyBorder="0" applyAlignment="0" applyProtection="0">
      <alignment vertical="center"/>
    </xf>
    <xf numFmtId="0" fontId="9" fillId="17" borderId="0" applyNumberFormat="0" applyBorder="0" applyAlignment="0" applyProtection="0">
      <alignment vertical="center"/>
    </xf>
    <xf numFmtId="0" fontId="9" fillId="16" borderId="0" applyNumberFormat="0" applyBorder="0" applyAlignment="0" applyProtection="0">
      <alignment vertical="center"/>
    </xf>
    <xf numFmtId="0" fontId="12" fillId="8"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18">
    <xf numFmtId="0" fontId="0" fillId="0" borderId="0" xfId="0">
      <alignment vertical="center"/>
    </xf>
    <xf numFmtId="0" fontId="1" fillId="0" borderId="0" xfId="0" applyFont="1">
      <alignment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center" vertical="center" textRotation="255" wrapText="1"/>
    </xf>
    <xf numFmtId="0" fontId="5" fillId="0" borderId="1" xfId="0" applyFont="1" applyFill="1" applyBorder="1" applyAlignment="1">
      <alignment horizontal="center" vertical="center" wrapText="1"/>
    </xf>
    <xf numFmtId="57"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0" xfId="0" applyFont="1" applyFill="1">
      <alignment vertical="center"/>
    </xf>
    <xf numFmtId="9" fontId="4" fillId="0" borderId="1" xfId="0" applyNumberFormat="1" applyFont="1" applyFill="1" applyBorder="1" applyAlignment="1">
      <alignment horizontal="center" vertical="center" wrapText="1"/>
    </xf>
    <xf numFmtId="0" fontId="1" fillId="0" borderId="0" xfId="0" applyFont="1" applyFill="1" applyAlignment="1">
      <alignment vertical="center" wrapText="1"/>
    </xf>
    <xf numFmtId="177" fontId="5"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5" xfId="51"/>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7"/>
  <sheetViews>
    <sheetView tabSelected="1" view="pageBreakPreview" zoomScale="90" zoomScaleNormal="100" workbookViewId="0">
      <selection activeCell="B12" sqref="B12:G12"/>
    </sheetView>
  </sheetViews>
  <sheetFormatPr defaultColWidth="9" defaultRowHeight="13.85"/>
  <cols>
    <col min="1" max="1" width="5.24778761061947" customWidth="1"/>
    <col min="2" max="2" width="4.75221238938053" customWidth="1"/>
    <col min="3" max="3" width="7.87610619469027" customWidth="1"/>
    <col min="4" max="4" width="11.3716814159292" customWidth="1"/>
    <col min="5" max="5" width="10" customWidth="1"/>
    <col min="6" max="6" width="7.75221238938053" customWidth="1"/>
    <col min="7" max="7" width="24.2477876106195" customWidth="1"/>
    <col min="8" max="8" width="18.2477876106195" customWidth="1"/>
    <col min="9" max="9" width="6.12389380530973" customWidth="1"/>
    <col min="10" max="10" width="1" customWidth="1"/>
    <col min="11" max="11" width="6.6283185840708" customWidth="1"/>
    <col min="12" max="12" width="2.12389380530973" customWidth="1"/>
    <col min="14" max="14" width="11.6283185840708" customWidth="1"/>
    <col min="15" max="15" width="28.2477876106195" style="1" customWidth="1"/>
  </cols>
  <sheetData>
    <row r="1" ht="20.25" customHeight="1" spans="1:15">
      <c r="A1" s="2" t="s">
        <v>0</v>
      </c>
      <c r="B1" s="2"/>
      <c r="C1" s="2"/>
      <c r="D1" s="2"/>
      <c r="E1" s="2"/>
      <c r="F1" s="2"/>
      <c r="G1" s="2"/>
      <c r="H1" s="2"/>
      <c r="I1" s="2"/>
      <c r="J1" s="2"/>
      <c r="K1" s="2"/>
      <c r="L1" s="2"/>
      <c r="M1" s="2"/>
      <c r="N1" s="2"/>
      <c r="O1" s="12"/>
    </row>
    <row r="2" ht="17.1" customHeight="1" spans="1:15">
      <c r="A2" s="3" t="s">
        <v>1</v>
      </c>
      <c r="B2" s="3"/>
      <c r="C2" s="3"/>
      <c r="D2" s="3"/>
      <c r="E2" s="3"/>
      <c r="F2" s="3"/>
      <c r="G2" s="3"/>
      <c r="H2" s="3"/>
      <c r="I2" s="3"/>
      <c r="J2" s="3"/>
      <c r="K2" s="3"/>
      <c r="L2" s="3"/>
      <c r="M2" s="3"/>
      <c r="N2" s="3"/>
      <c r="O2" s="12"/>
    </row>
    <row r="3" ht="21.95" customHeight="1" spans="1:15">
      <c r="A3" s="4" t="s">
        <v>2</v>
      </c>
      <c r="B3" s="4"/>
      <c r="C3" s="4" t="s">
        <v>3</v>
      </c>
      <c r="D3" s="4"/>
      <c r="E3" s="4"/>
      <c r="F3" s="4"/>
      <c r="G3" s="4"/>
      <c r="H3" s="4"/>
      <c r="I3" s="4"/>
      <c r="J3" s="4"/>
      <c r="K3" s="4"/>
      <c r="L3" s="4"/>
      <c r="M3" s="4"/>
      <c r="N3" s="4"/>
      <c r="O3" s="12"/>
    </row>
    <row r="4" ht="21.95" customHeight="1" spans="1:15">
      <c r="A4" s="4" t="s">
        <v>4</v>
      </c>
      <c r="B4" s="4"/>
      <c r="C4" s="4" t="s">
        <v>5</v>
      </c>
      <c r="D4" s="4"/>
      <c r="E4" s="4"/>
      <c r="F4" s="4"/>
      <c r="G4" s="4"/>
      <c r="H4" s="4" t="s">
        <v>6</v>
      </c>
      <c r="I4" s="4"/>
      <c r="J4" s="9" t="s">
        <v>5</v>
      </c>
      <c r="K4" s="9"/>
      <c r="L4" s="9"/>
      <c r="M4" s="9"/>
      <c r="N4" s="9"/>
      <c r="O4" s="12"/>
    </row>
    <row r="5" ht="21.95" customHeight="1" spans="1:15">
      <c r="A5" s="4" t="s">
        <v>7</v>
      </c>
      <c r="B5" s="4"/>
      <c r="C5" s="4" t="s">
        <v>8</v>
      </c>
      <c r="D5" s="4"/>
      <c r="E5" s="4"/>
      <c r="F5" s="4"/>
      <c r="G5" s="4"/>
      <c r="H5" s="4" t="s">
        <v>9</v>
      </c>
      <c r="I5" s="4"/>
      <c r="J5" s="4">
        <v>88011086</v>
      </c>
      <c r="K5" s="4"/>
      <c r="L5" s="4"/>
      <c r="M5" s="4"/>
      <c r="N5" s="4"/>
      <c r="O5" s="12"/>
    </row>
    <row r="6" ht="21.95" customHeight="1" spans="1:15">
      <c r="A6" s="4" t="s">
        <v>10</v>
      </c>
      <c r="B6" s="4"/>
      <c r="C6" s="4" t="s">
        <v>11</v>
      </c>
      <c r="D6" s="4"/>
      <c r="E6" s="4" t="s">
        <v>12</v>
      </c>
      <c r="F6" s="4" t="s">
        <v>13</v>
      </c>
      <c r="G6" s="4"/>
      <c r="H6" s="4" t="s">
        <v>14</v>
      </c>
      <c r="I6" s="4"/>
      <c r="J6" s="4" t="s">
        <v>15</v>
      </c>
      <c r="K6" s="4"/>
      <c r="L6" s="4" t="s">
        <v>16</v>
      </c>
      <c r="M6" s="4"/>
      <c r="N6" s="4" t="s">
        <v>17</v>
      </c>
      <c r="O6" s="12"/>
    </row>
    <row r="7" ht="21.95" customHeight="1" spans="1:15">
      <c r="A7" s="4"/>
      <c r="B7" s="4"/>
      <c r="C7" s="4"/>
      <c r="D7" s="4"/>
      <c r="E7" s="5">
        <v>83.44</v>
      </c>
      <c r="F7" s="5">
        <v>83.44</v>
      </c>
      <c r="G7" s="5"/>
      <c r="H7" s="5">
        <v>83.44</v>
      </c>
      <c r="I7" s="5"/>
      <c r="J7" s="9">
        <v>10</v>
      </c>
      <c r="K7" s="9"/>
      <c r="L7" s="13">
        <f>H7/F7</f>
        <v>1</v>
      </c>
      <c r="M7" s="4"/>
      <c r="N7" s="9">
        <f>J7*L7</f>
        <v>10</v>
      </c>
      <c r="O7" s="12"/>
    </row>
    <row r="8" ht="21.95" customHeight="1" spans="1:15">
      <c r="A8" s="4"/>
      <c r="B8" s="4"/>
      <c r="C8" s="4" t="s">
        <v>18</v>
      </c>
      <c r="D8" s="4"/>
      <c r="E8" s="5">
        <v>83.44</v>
      </c>
      <c r="F8" s="5">
        <v>83.44</v>
      </c>
      <c r="G8" s="5"/>
      <c r="H8" s="5">
        <v>83.44</v>
      </c>
      <c r="I8" s="5"/>
      <c r="J8" s="9" t="s">
        <v>19</v>
      </c>
      <c r="K8" s="9"/>
      <c r="L8" s="9" t="s">
        <v>19</v>
      </c>
      <c r="M8" s="9"/>
      <c r="N8" s="9" t="s">
        <v>19</v>
      </c>
      <c r="O8" s="12"/>
    </row>
    <row r="9" ht="21.95" customHeight="1" spans="1:15">
      <c r="A9" s="4"/>
      <c r="B9" s="4"/>
      <c r="C9" s="4" t="s">
        <v>20</v>
      </c>
      <c r="D9" s="4"/>
      <c r="E9" s="6">
        <v>0</v>
      </c>
      <c r="F9" s="6">
        <v>0</v>
      </c>
      <c r="G9" s="6"/>
      <c r="H9" s="6">
        <v>0</v>
      </c>
      <c r="I9" s="6"/>
      <c r="J9" s="9" t="s">
        <v>19</v>
      </c>
      <c r="K9" s="9"/>
      <c r="L9" s="9" t="s">
        <v>19</v>
      </c>
      <c r="M9" s="9"/>
      <c r="N9" s="9" t="s">
        <v>19</v>
      </c>
      <c r="O9" s="12"/>
    </row>
    <row r="10" ht="21.95" customHeight="1" spans="1:15">
      <c r="A10" s="4"/>
      <c r="B10" s="4"/>
      <c r="C10" s="4" t="s">
        <v>21</v>
      </c>
      <c r="D10" s="4"/>
      <c r="E10" s="6">
        <v>0</v>
      </c>
      <c r="F10" s="6">
        <v>0</v>
      </c>
      <c r="G10" s="6"/>
      <c r="H10" s="6">
        <v>0</v>
      </c>
      <c r="I10" s="6"/>
      <c r="J10" s="9" t="s">
        <v>19</v>
      </c>
      <c r="K10" s="9"/>
      <c r="L10" s="9" t="s">
        <v>19</v>
      </c>
      <c r="M10" s="9"/>
      <c r="N10" s="9" t="s">
        <v>19</v>
      </c>
      <c r="O10" s="12"/>
    </row>
    <row r="11" ht="21.95" customHeight="1" spans="1:15">
      <c r="A11" s="4" t="s">
        <v>22</v>
      </c>
      <c r="B11" s="4" t="s">
        <v>23</v>
      </c>
      <c r="C11" s="4"/>
      <c r="D11" s="4"/>
      <c r="E11" s="4"/>
      <c r="F11" s="4"/>
      <c r="G11" s="4"/>
      <c r="H11" s="4" t="s">
        <v>24</v>
      </c>
      <c r="I11" s="4"/>
      <c r="J11" s="4"/>
      <c r="K11" s="4"/>
      <c r="L11" s="4"/>
      <c r="M11" s="4"/>
      <c r="N11" s="4"/>
      <c r="O11" s="12"/>
    </row>
    <row r="12" ht="130" customHeight="1" spans="1:15">
      <c r="A12" s="4"/>
      <c r="B12" s="7" t="s">
        <v>25</v>
      </c>
      <c r="C12" s="7"/>
      <c r="D12" s="7"/>
      <c r="E12" s="7"/>
      <c r="F12" s="7"/>
      <c r="G12" s="7"/>
      <c r="H12" s="7" t="s">
        <v>26</v>
      </c>
      <c r="I12" s="7"/>
      <c r="J12" s="7"/>
      <c r="K12" s="7"/>
      <c r="L12" s="7"/>
      <c r="M12" s="7"/>
      <c r="N12" s="7"/>
      <c r="O12" s="14"/>
    </row>
    <row r="13" ht="33.95" customHeight="1" spans="1:15">
      <c r="A13" s="8" t="s">
        <v>19</v>
      </c>
      <c r="B13" s="4" t="s">
        <v>27</v>
      </c>
      <c r="C13" s="4" t="s">
        <v>28</v>
      </c>
      <c r="D13" s="4" t="s">
        <v>29</v>
      </c>
      <c r="E13" s="4"/>
      <c r="F13" s="4"/>
      <c r="G13" s="4" t="s">
        <v>30</v>
      </c>
      <c r="H13" s="4" t="s">
        <v>31</v>
      </c>
      <c r="I13" s="4" t="s">
        <v>15</v>
      </c>
      <c r="J13" s="4"/>
      <c r="K13" s="4" t="s">
        <v>17</v>
      </c>
      <c r="L13" s="4"/>
      <c r="M13" s="4" t="s">
        <v>32</v>
      </c>
      <c r="N13" s="4"/>
      <c r="O13" s="12"/>
    </row>
    <row r="14" ht="123" customHeight="1" spans="1:15">
      <c r="A14" s="8" t="s">
        <v>33</v>
      </c>
      <c r="B14" s="4" t="s">
        <v>34</v>
      </c>
      <c r="C14" s="4" t="s">
        <v>35</v>
      </c>
      <c r="D14" s="7" t="s">
        <v>36</v>
      </c>
      <c r="E14" s="7"/>
      <c r="F14" s="7"/>
      <c r="G14" s="9" t="s">
        <v>37</v>
      </c>
      <c r="H14" s="9" t="s">
        <v>37</v>
      </c>
      <c r="I14" s="9">
        <v>3</v>
      </c>
      <c r="J14" s="9"/>
      <c r="K14" s="15">
        <v>3</v>
      </c>
      <c r="L14" s="15"/>
      <c r="M14" s="4" t="s">
        <v>38</v>
      </c>
      <c r="N14" s="4"/>
      <c r="O14" s="12"/>
    </row>
    <row r="15" ht="96" customHeight="1" spans="1:15">
      <c r="A15" s="8" t="s">
        <v>39</v>
      </c>
      <c r="B15" s="8" t="s">
        <v>39</v>
      </c>
      <c r="C15" s="8" t="s">
        <v>39</v>
      </c>
      <c r="D15" s="7" t="s">
        <v>40</v>
      </c>
      <c r="E15" s="7"/>
      <c r="F15" s="7"/>
      <c r="G15" s="9" t="s">
        <v>41</v>
      </c>
      <c r="H15" s="9" t="s">
        <v>42</v>
      </c>
      <c r="I15" s="9">
        <v>3</v>
      </c>
      <c r="J15" s="9"/>
      <c r="K15" s="15">
        <v>3</v>
      </c>
      <c r="L15" s="15"/>
      <c r="M15" s="4" t="s">
        <v>38</v>
      </c>
      <c r="N15" s="4"/>
      <c r="O15" s="12"/>
    </row>
    <row r="16" ht="39" customHeight="1" spans="1:15">
      <c r="A16" s="8"/>
      <c r="B16" s="8"/>
      <c r="C16" s="8"/>
      <c r="D16" s="7" t="s">
        <v>43</v>
      </c>
      <c r="E16" s="7"/>
      <c r="F16" s="7"/>
      <c r="G16" s="9" t="s">
        <v>44</v>
      </c>
      <c r="H16" s="9" t="s">
        <v>44</v>
      </c>
      <c r="I16" s="9">
        <v>2</v>
      </c>
      <c r="J16" s="9"/>
      <c r="K16" s="15">
        <v>2</v>
      </c>
      <c r="L16" s="15"/>
      <c r="M16" s="4" t="s">
        <v>38</v>
      </c>
      <c r="N16" s="4"/>
      <c r="O16" s="12"/>
    </row>
    <row r="17" ht="42.95" customHeight="1" spans="1:15">
      <c r="A17" s="8"/>
      <c r="B17" s="8"/>
      <c r="C17" s="8"/>
      <c r="D17" s="7" t="s">
        <v>45</v>
      </c>
      <c r="E17" s="7"/>
      <c r="F17" s="7"/>
      <c r="G17" s="9" t="s">
        <v>46</v>
      </c>
      <c r="H17" s="9" t="s">
        <v>46</v>
      </c>
      <c r="I17" s="9">
        <v>2</v>
      </c>
      <c r="J17" s="9"/>
      <c r="K17" s="15">
        <v>2</v>
      </c>
      <c r="L17" s="15"/>
      <c r="M17" s="4" t="s">
        <v>38</v>
      </c>
      <c r="N17" s="4"/>
      <c r="O17" s="12"/>
    </row>
    <row r="18" ht="42.95" customHeight="1" spans="1:15">
      <c r="A18" s="8"/>
      <c r="B18" s="8"/>
      <c r="C18" s="8"/>
      <c r="D18" s="7" t="s">
        <v>47</v>
      </c>
      <c r="E18" s="7"/>
      <c r="F18" s="7"/>
      <c r="G18" s="9" t="s">
        <v>48</v>
      </c>
      <c r="H18" s="9" t="s">
        <v>48</v>
      </c>
      <c r="I18" s="9">
        <v>2</v>
      </c>
      <c r="J18" s="9"/>
      <c r="K18" s="15">
        <v>2</v>
      </c>
      <c r="L18" s="15"/>
      <c r="M18" s="4" t="s">
        <v>38</v>
      </c>
      <c r="N18" s="4"/>
      <c r="O18" s="12"/>
    </row>
    <row r="19" ht="50.25" customHeight="1" spans="1:15">
      <c r="A19" s="8"/>
      <c r="B19" s="8"/>
      <c r="C19" s="8"/>
      <c r="D19" s="7" t="s">
        <v>49</v>
      </c>
      <c r="E19" s="7"/>
      <c r="F19" s="7"/>
      <c r="G19" s="9" t="s">
        <v>50</v>
      </c>
      <c r="H19" s="9" t="s">
        <v>51</v>
      </c>
      <c r="I19" s="9">
        <v>2</v>
      </c>
      <c r="J19" s="9"/>
      <c r="K19" s="15">
        <v>2</v>
      </c>
      <c r="L19" s="15"/>
      <c r="M19" s="4" t="s">
        <v>38</v>
      </c>
      <c r="N19" s="4"/>
      <c r="O19" s="12"/>
    </row>
    <row r="20" ht="27.95" customHeight="1" spans="1:15">
      <c r="A20" s="8"/>
      <c r="B20" s="8"/>
      <c r="C20" s="4" t="s">
        <v>52</v>
      </c>
      <c r="D20" s="7" t="s">
        <v>53</v>
      </c>
      <c r="E20" s="7"/>
      <c r="F20" s="7"/>
      <c r="G20" s="9" t="s">
        <v>54</v>
      </c>
      <c r="H20" s="9" t="s">
        <v>55</v>
      </c>
      <c r="I20" s="9">
        <v>3</v>
      </c>
      <c r="J20" s="9"/>
      <c r="K20" s="15">
        <v>3</v>
      </c>
      <c r="L20" s="15"/>
      <c r="M20" s="4" t="s">
        <v>38</v>
      </c>
      <c r="N20" s="4"/>
      <c r="O20" s="12"/>
    </row>
    <row r="21" ht="27.95" customHeight="1" spans="1:15">
      <c r="A21" s="8"/>
      <c r="B21" s="8"/>
      <c r="C21" s="4"/>
      <c r="D21" s="7" t="s">
        <v>56</v>
      </c>
      <c r="E21" s="7"/>
      <c r="F21" s="7"/>
      <c r="G21" s="9" t="s">
        <v>57</v>
      </c>
      <c r="H21" s="9" t="s">
        <v>58</v>
      </c>
      <c r="I21" s="9">
        <v>3</v>
      </c>
      <c r="J21" s="9"/>
      <c r="K21" s="15">
        <v>3</v>
      </c>
      <c r="L21" s="15"/>
      <c r="M21" s="4" t="s">
        <v>38</v>
      </c>
      <c r="N21" s="4"/>
      <c r="O21" s="12"/>
    </row>
    <row r="22" ht="27.95" customHeight="1" spans="1:15">
      <c r="A22" s="8"/>
      <c r="B22" s="8"/>
      <c r="C22" s="4"/>
      <c r="D22" s="7" t="s">
        <v>59</v>
      </c>
      <c r="E22" s="7"/>
      <c r="F22" s="7"/>
      <c r="G22" s="9" t="s">
        <v>60</v>
      </c>
      <c r="H22" s="9" t="s">
        <v>61</v>
      </c>
      <c r="I22" s="9">
        <v>3</v>
      </c>
      <c r="J22" s="9"/>
      <c r="K22" s="15">
        <v>3</v>
      </c>
      <c r="L22" s="15"/>
      <c r="M22" s="4" t="s">
        <v>38</v>
      </c>
      <c r="N22" s="4"/>
      <c r="O22" s="12"/>
    </row>
    <row r="23" ht="27" customHeight="1" spans="1:15">
      <c r="A23" s="8"/>
      <c r="B23" s="8"/>
      <c r="C23" s="4"/>
      <c r="D23" s="7" t="s">
        <v>62</v>
      </c>
      <c r="E23" s="7"/>
      <c r="F23" s="7"/>
      <c r="G23" s="9" t="s">
        <v>63</v>
      </c>
      <c r="H23" s="9" t="s">
        <v>64</v>
      </c>
      <c r="I23" s="9">
        <v>3</v>
      </c>
      <c r="J23" s="9"/>
      <c r="K23" s="15">
        <v>3</v>
      </c>
      <c r="L23" s="15"/>
      <c r="M23" s="4" t="s">
        <v>38</v>
      </c>
      <c r="N23" s="4"/>
      <c r="O23" s="12"/>
    </row>
    <row r="24" ht="59.25" customHeight="1" spans="1:15">
      <c r="A24" s="8"/>
      <c r="B24" s="8"/>
      <c r="C24" s="4"/>
      <c r="D24" s="7" t="s">
        <v>65</v>
      </c>
      <c r="E24" s="7"/>
      <c r="F24" s="7"/>
      <c r="G24" s="9" t="s">
        <v>66</v>
      </c>
      <c r="H24" s="9" t="s">
        <v>67</v>
      </c>
      <c r="I24" s="9">
        <v>2</v>
      </c>
      <c r="J24" s="9"/>
      <c r="K24" s="15">
        <v>2</v>
      </c>
      <c r="L24" s="15"/>
      <c r="M24" s="4" t="s">
        <v>38</v>
      </c>
      <c r="N24" s="4"/>
      <c r="O24" s="12"/>
    </row>
    <row r="25" ht="58" customHeight="1" spans="1:15">
      <c r="A25" s="8"/>
      <c r="B25" s="8"/>
      <c r="C25" s="4"/>
      <c r="D25" s="7" t="s">
        <v>68</v>
      </c>
      <c r="E25" s="7"/>
      <c r="F25" s="7"/>
      <c r="G25" s="9" t="s">
        <v>69</v>
      </c>
      <c r="H25" s="9" t="s">
        <v>70</v>
      </c>
      <c r="I25" s="9">
        <v>2</v>
      </c>
      <c r="J25" s="9"/>
      <c r="K25" s="15">
        <v>2</v>
      </c>
      <c r="L25" s="15"/>
      <c r="M25" s="4" t="s">
        <v>38</v>
      </c>
      <c r="N25" s="4"/>
      <c r="O25" s="12"/>
    </row>
    <row r="26" ht="39.95" customHeight="1" spans="1:15">
      <c r="A26" s="8" t="s">
        <v>39</v>
      </c>
      <c r="B26" s="8" t="s">
        <v>39</v>
      </c>
      <c r="C26" s="4" t="s">
        <v>71</v>
      </c>
      <c r="D26" s="7" t="s">
        <v>72</v>
      </c>
      <c r="E26" s="7"/>
      <c r="F26" s="7"/>
      <c r="G26" s="10" t="s">
        <v>73</v>
      </c>
      <c r="H26" s="10" t="s">
        <v>73</v>
      </c>
      <c r="I26" s="9">
        <v>2</v>
      </c>
      <c r="J26" s="9"/>
      <c r="K26" s="15">
        <v>2</v>
      </c>
      <c r="L26" s="15"/>
      <c r="M26" s="4" t="s">
        <v>38</v>
      </c>
      <c r="N26" s="4"/>
      <c r="O26" s="12"/>
    </row>
    <row r="27" ht="39.95" customHeight="1" spans="1:15">
      <c r="A27" s="8"/>
      <c r="B27" s="8"/>
      <c r="C27" s="4"/>
      <c r="D27" s="7" t="s">
        <v>74</v>
      </c>
      <c r="E27" s="7"/>
      <c r="F27" s="7"/>
      <c r="G27" s="10" t="s">
        <v>75</v>
      </c>
      <c r="H27" s="10" t="s">
        <v>75</v>
      </c>
      <c r="I27" s="9">
        <v>2</v>
      </c>
      <c r="J27" s="9"/>
      <c r="K27" s="15">
        <v>2</v>
      </c>
      <c r="L27" s="15"/>
      <c r="M27" s="4" t="s">
        <v>38</v>
      </c>
      <c r="N27" s="4"/>
      <c r="O27" s="12"/>
    </row>
    <row r="28" ht="54" customHeight="1" spans="1:15">
      <c r="A28" s="8"/>
      <c r="B28" s="8"/>
      <c r="C28" s="4"/>
      <c r="D28" s="7" t="s">
        <v>76</v>
      </c>
      <c r="E28" s="7"/>
      <c r="F28" s="7"/>
      <c r="G28" s="10" t="s">
        <v>77</v>
      </c>
      <c r="H28" s="10" t="s">
        <v>78</v>
      </c>
      <c r="I28" s="9">
        <v>2</v>
      </c>
      <c r="J28" s="9"/>
      <c r="K28" s="15">
        <v>2</v>
      </c>
      <c r="L28" s="15"/>
      <c r="M28" s="4" t="s">
        <v>38</v>
      </c>
      <c r="N28" s="4"/>
      <c r="O28" s="12"/>
    </row>
    <row r="29" ht="42.95" customHeight="1" spans="1:15">
      <c r="A29" s="8"/>
      <c r="B29" s="8"/>
      <c r="C29" s="4"/>
      <c r="D29" s="7" t="s">
        <v>79</v>
      </c>
      <c r="E29" s="7"/>
      <c r="F29" s="7"/>
      <c r="G29" s="10" t="s">
        <v>80</v>
      </c>
      <c r="H29" s="10" t="s">
        <v>81</v>
      </c>
      <c r="I29" s="9">
        <v>1</v>
      </c>
      <c r="J29" s="9"/>
      <c r="K29" s="15">
        <v>1</v>
      </c>
      <c r="L29" s="15"/>
      <c r="M29" s="4" t="s">
        <v>38</v>
      </c>
      <c r="N29" s="4"/>
      <c r="O29" s="12"/>
    </row>
    <row r="30" ht="56.25" customHeight="1" spans="1:15">
      <c r="A30" s="8"/>
      <c r="B30" s="8"/>
      <c r="C30" s="4"/>
      <c r="D30" s="7" t="s">
        <v>82</v>
      </c>
      <c r="E30" s="7"/>
      <c r="F30" s="7"/>
      <c r="G30" s="10" t="s">
        <v>83</v>
      </c>
      <c r="H30" s="10" t="s">
        <v>84</v>
      </c>
      <c r="I30" s="9">
        <v>1</v>
      </c>
      <c r="J30" s="9"/>
      <c r="K30" s="15">
        <v>1</v>
      </c>
      <c r="L30" s="15"/>
      <c r="M30" s="4" t="s">
        <v>38</v>
      </c>
      <c r="N30" s="4"/>
      <c r="O30" s="12"/>
    </row>
    <row r="31" ht="56.25" customHeight="1" spans="1:15">
      <c r="A31" s="8"/>
      <c r="B31" s="8"/>
      <c r="C31" s="4"/>
      <c r="D31" s="7" t="s">
        <v>85</v>
      </c>
      <c r="E31" s="7"/>
      <c r="F31" s="7"/>
      <c r="G31" s="10" t="s">
        <v>86</v>
      </c>
      <c r="H31" s="10" t="s">
        <v>87</v>
      </c>
      <c r="I31" s="9">
        <v>1</v>
      </c>
      <c r="J31" s="9"/>
      <c r="K31" s="15">
        <v>1</v>
      </c>
      <c r="L31" s="15"/>
      <c r="M31" s="4" t="s">
        <v>38</v>
      </c>
      <c r="N31" s="4"/>
      <c r="O31" s="12"/>
    </row>
    <row r="32" ht="58.5" customHeight="1" spans="1:15">
      <c r="A32" s="8"/>
      <c r="B32" s="8"/>
      <c r="C32" s="4"/>
      <c r="D32" s="7" t="s">
        <v>88</v>
      </c>
      <c r="E32" s="7"/>
      <c r="F32" s="7"/>
      <c r="G32" s="10" t="s">
        <v>89</v>
      </c>
      <c r="H32" s="10" t="s">
        <v>90</v>
      </c>
      <c r="I32" s="9">
        <v>1</v>
      </c>
      <c r="J32" s="9"/>
      <c r="K32" s="15">
        <v>0</v>
      </c>
      <c r="L32" s="15"/>
      <c r="M32" s="4" t="s">
        <v>91</v>
      </c>
      <c r="N32" s="4"/>
      <c r="O32" s="12"/>
    </row>
    <row r="33" ht="33.95" customHeight="1" spans="1:15">
      <c r="A33" s="8"/>
      <c r="B33" s="8"/>
      <c r="C33" s="9" t="s">
        <v>92</v>
      </c>
      <c r="D33" s="7" t="s">
        <v>93</v>
      </c>
      <c r="E33" s="7"/>
      <c r="F33" s="7"/>
      <c r="G33" s="9" t="s">
        <v>94</v>
      </c>
      <c r="H33" s="9" t="s">
        <v>95</v>
      </c>
      <c r="I33" s="9">
        <v>10</v>
      </c>
      <c r="J33" s="9"/>
      <c r="K33" s="15">
        <v>10</v>
      </c>
      <c r="L33" s="15"/>
      <c r="M33" s="4" t="s">
        <v>38</v>
      </c>
      <c r="N33" s="4"/>
      <c r="O33" s="12"/>
    </row>
    <row r="34" ht="89.25" customHeight="1" spans="1:15">
      <c r="A34" s="8"/>
      <c r="B34" s="9" t="s">
        <v>96</v>
      </c>
      <c r="C34" s="9" t="s">
        <v>97</v>
      </c>
      <c r="D34" s="7" t="s">
        <v>98</v>
      </c>
      <c r="E34" s="7"/>
      <c r="F34" s="7"/>
      <c r="G34" s="9" t="s">
        <v>99</v>
      </c>
      <c r="H34" s="9" t="s">
        <v>100</v>
      </c>
      <c r="I34" s="9">
        <v>14</v>
      </c>
      <c r="J34" s="9"/>
      <c r="K34" s="15">
        <v>12</v>
      </c>
      <c r="L34" s="15"/>
      <c r="M34" s="9" t="s">
        <v>101</v>
      </c>
      <c r="N34" s="9"/>
      <c r="O34" s="12"/>
    </row>
    <row r="35" ht="92.25" customHeight="1" spans="1:15">
      <c r="A35" s="8" t="s">
        <v>39</v>
      </c>
      <c r="B35" s="8" t="s">
        <v>39</v>
      </c>
      <c r="C35" s="8" t="s">
        <v>39</v>
      </c>
      <c r="D35" s="7" t="s">
        <v>102</v>
      </c>
      <c r="E35" s="7"/>
      <c r="F35" s="7"/>
      <c r="G35" s="9" t="s">
        <v>103</v>
      </c>
      <c r="H35" s="9" t="s">
        <v>104</v>
      </c>
      <c r="I35" s="9">
        <v>13</v>
      </c>
      <c r="J35" s="9"/>
      <c r="K35" s="15">
        <v>12</v>
      </c>
      <c r="L35" s="15"/>
      <c r="M35" s="9" t="s">
        <v>101</v>
      </c>
      <c r="N35" s="9"/>
      <c r="O35" s="12"/>
    </row>
    <row r="36" ht="92.25" customHeight="1" spans="1:15">
      <c r="A36" s="8"/>
      <c r="B36" s="8"/>
      <c r="C36" s="8"/>
      <c r="D36" s="7" t="s">
        <v>105</v>
      </c>
      <c r="E36" s="7"/>
      <c r="F36" s="7"/>
      <c r="G36" s="9" t="s">
        <v>106</v>
      </c>
      <c r="H36" s="9" t="s">
        <v>107</v>
      </c>
      <c r="I36" s="9">
        <v>13</v>
      </c>
      <c r="J36" s="9"/>
      <c r="K36" s="15">
        <v>12</v>
      </c>
      <c r="L36" s="15"/>
      <c r="M36" s="9" t="s">
        <v>108</v>
      </c>
      <c r="N36" s="9"/>
      <c r="O36" s="12"/>
    </row>
    <row r="37" ht="23.1" customHeight="1" spans="1:15">
      <c r="A37" s="11" t="s">
        <v>109</v>
      </c>
      <c r="B37" s="11"/>
      <c r="C37" s="11"/>
      <c r="D37" s="11"/>
      <c r="E37" s="11"/>
      <c r="F37" s="11"/>
      <c r="G37" s="11"/>
      <c r="H37" s="11"/>
      <c r="I37" s="11">
        <f>SUM(I14:J36)+10</f>
        <v>100</v>
      </c>
      <c r="J37" s="11"/>
      <c r="K37" s="16">
        <f>SUM(K14:L36)+N7</f>
        <v>95</v>
      </c>
      <c r="L37" s="16"/>
      <c r="M37" s="17" t="s">
        <v>38</v>
      </c>
      <c r="N37" s="17"/>
      <c r="O37" s="12"/>
    </row>
  </sheetData>
  <mergeCells count="152">
    <mergeCell ref="A1:N1"/>
    <mergeCell ref="A2:N2"/>
    <mergeCell ref="A3:B3"/>
    <mergeCell ref="C3:N3"/>
    <mergeCell ref="A4:B4"/>
    <mergeCell ref="C4:G4"/>
    <mergeCell ref="H4:I4"/>
    <mergeCell ref="J4:N4"/>
    <mergeCell ref="A5:B5"/>
    <mergeCell ref="C5:G5"/>
    <mergeCell ref="H5:I5"/>
    <mergeCell ref="J5:N5"/>
    <mergeCell ref="F6:G6"/>
    <mergeCell ref="H6:I6"/>
    <mergeCell ref="J6:K6"/>
    <mergeCell ref="L6:M6"/>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A37:H37"/>
    <mergeCell ref="I37:J37"/>
    <mergeCell ref="K37:L37"/>
    <mergeCell ref="M37:N37"/>
    <mergeCell ref="A11:A12"/>
    <mergeCell ref="A15:A25"/>
    <mergeCell ref="A26:A34"/>
    <mergeCell ref="A35:A36"/>
    <mergeCell ref="B15:B25"/>
    <mergeCell ref="B26:B33"/>
    <mergeCell ref="B35:B36"/>
    <mergeCell ref="C15:C19"/>
    <mergeCell ref="C20:C25"/>
    <mergeCell ref="C26:C32"/>
    <mergeCell ref="C35:C36"/>
    <mergeCell ref="A6:B10"/>
    <mergeCell ref="C6:D7"/>
  </mergeCells>
  <pageMargins left="0.78740157480315" right="0.78740157480315" top="0.78740157480315" bottom="0.78740157480315" header="0.393700787401575" footer="0.39370078740157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Elaine</cp:lastModifiedBy>
  <dcterms:created xsi:type="dcterms:W3CDTF">2021-02-02T00:37:00Z</dcterms:created>
  <cp:lastPrinted>2022-05-20T03:48:00Z</cp:lastPrinted>
  <dcterms:modified xsi:type="dcterms:W3CDTF">2022-06-08T02:24:45Z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8EF2E800405A450BB7FAC8DFAE32EBDD</vt:lpwstr>
  </property>
  <property fmtid="{D5CDD505-2E9C-101B-9397-08002B2CF9AE}" pid="4" name="commondata">
    <vt:lpwstr>eyJoZGlkIjoiOWFhZTRjNDBhNjBmODQzNTNhOWUyNjlmN2U5NGNiNTgifQ==</vt:lpwstr>
  </property>
</Properties>
</file>